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-3" sheetId="2" state="visible" r:id="rId4"/>
    <sheet name="Лист4-5" sheetId="3" state="visible" r:id="rId5"/>
    <sheet name="Лист6" sheetId="4" state="visible" r:id="rId6"/>
    <sheet name="Лист7" sheetId="5" state="visible" r:id="rId7"/>
    <sheet name="Лист8" sheetId="6" state="visible" r:id="rId8"/>
    <sheet name="Лист9" sheetId="7" state="visible" r:id="rId9"/>
    <sheet name="Лист10" sheetId="8" state="visible" r:id="rId10"/>
    <sheet name="Лист11" sheetId="9" state="visible" r:id="rId11"/>
    <sheet name="Лист12" sheetId="10" state="visible" r:id="rId12"/>
    <sheet name="Лист13" sheetId="11" state="visible" r:id="rId13"/>
    <sheet name="Лист14" sheetId="12" state="visible" r:id="rId14"/>
    <sheet name="Лист15" sheetId="13" state="visible" r:id="rId15"/>
    <sheet name="Лист16" sheetId="14" state="visible" r:id="rId16"/>
    <sheet name="Лист17" sheetId="15" state="visible" r:id="rId17"/>
    <sheet name="Лист18" sheetId="16" state="visible" r:id="rId18"/>
    <sheet name="Лист19" sheetId="17" state="visible" r:id="rId19"/>
    <sheet name="Листы20-21" sheetId="18" state="visible" r:id="rId20"/>
    <sheet name="Листы22-23" sheetId="19" state="visible" r:id="rId21"/>
    <sheet name="Листы24-25" sheetId="20" state="visible" r:id="rId22"/>
    <sheet name="Листы26-27" sheetId="21" state="visible" r:id="rId23"/>
  </sheets>
  <definedNames>
    <definedName function="false" hidden="false" localSheetId="1" name="_xlnm.Print_Titles" vbProcedure="false">'Лист2-3'!$14:$18</definedName>
    <definedName function="false" hidden="false" localSheetId="2" name="_xlnm.Print_Titles" vbProcedure="false">'Лист4-5'!$3:$14</definedName>
    <definedName function="false" hidden="false" localSheetId="17" name="_xlnm.Print_Titles" vbProcedure="false">'Листы20-21'!$15:$19</definedName>
    <definedName function="false" hidden="false" localSheetId="18" name="_xlnm.Print_Titles" vbProcedure="false">'Листы22-23'!$3:$9</definedName>
    <definedName function="false" hidden="false" localSheetId="19" name="_xlnm.Print_Titles" vbProcedure="false">'Листы24-25'!$3:$12</definedName>
    <definedName function="false" hidden="false" localSheetId="20" name="_xlnm.Print_Titles" vbProcedure="false">'Листы26-27'!$3:$11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<sst xmlns="http://schemas.openxmlformats.org/spreadsheetml/2006/main" count="2663" uniqueCount="1099">
  <si>
    <t xml:space="preserve">к Общим требованиям к порядку составления и утверждения отчета
о результатах деятельности государственного (муниципального)
учреждения и об использовании закрепленного за ним
государственного (муниципального) имущества, утвержденным
приказом Министерства финансов Российской Федерации
от 02.11.2021 № 171н</t>
  </si>
  <si>
    <t xml:space="preserve">Согласован:</t>
  </si>
  <si>
    <t xml:space="preserve">Утвержден:</t>
  </si>
  <si>
    <t xml:space="preserve">Заместитель Губернатора Брянской области</t>
  </si>
  <si>
    <t xml:space="preserve">Руководитель учреждения</t>
  </si>
  <si>
    <t xml:space="preserve">Филипенко Ю.В.</t>
  </si>
  <si>
    <t xml:space="preserve">Акимушкин А.В.</t>
  </si>
  <si>
    <t xml:space="preserve">«</t>
  </si>
  <si>
    <t xml:space="preserve">»</t>
  </si>
  <si>
    <t xml:space="preserve">марта</t>
  </si>
  <si>
    <t xml:space="preserve">Отчет</t>
  </si>
  <si>
    <t xml:space="preserve"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</si>
  <si>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 xml:space="preserve">КОДЫ</t>
  </si>
  <si>
    <t xml:space="preserve">на 1 </t>
  </si>
  <si>
    <t xml:space="preserve">января</t>
  </si>
  <si>
    <t xml:space="preserve">26</t>
  </si>
  <si>
    <t xml:space="preserve"> г.</t>
  </si>
  <si>
    <t xml:space="preserve">Дата</t>
  </si>
  <si>
    <t xml:space="preserve">01.01.2026</t>
  </si>
  <si>
    <t xml:space="preserve">по Сводному реестру</t>
  </si>
  <si>
    <t xml:space="preserve">ИНН</t>
  </si>
  <si>
    <t xml:space="preserve">3245502290</t>
  </si>
  <si>
    <t xml:space="preserve">Учреждение</t>
  </si>
  <si>
    <t xml:space="preserve">ГАУ БО "Сосновый бор"</t>
  </si>
  <si>
    <t xml:space="preserve">КПП</t>
  </si>
  <si>
    <t xml:space="preserve">324501001 </t>
  </si>
  <si>
    <t xml:space="preserve">Тип учреждения</t>
  </si>
  <si>
    <t xml:space="preserve"> автономное</t>
  </si>
  <si>
    <t xml:space="preserve">03</t>
  </si>
  <si>
    <t xml:space="preserve">(казенное - "01", бюджетное - "02", автономное - "03")</t>
  </si>
  <si>
    <t xml:space="preserve">803</t>
  </si>
  <si>
    <t xml:space="preserve">Орган, осуществляющий функции и полномочия учредителя</t>
  </si>
  <si>
    <t xml:space="preserve">Администрация Губернатора Брянской области и Правительства Брянской области</t>
  </si>
  <si>
    <t xml:space="preserve">БК</t>
  </si>
  <si>
    <t xml:space="preserve">Публично-правовое образование</t>
  </si>
  <si>
    <t xml:space="preserve">по ОКТМО</t>
  </si>
  <si>
    <t xml:space="preserve">15608416</t>
  </si>
  <si>
    <t xml:space="preserve">Периодичность: годовая</t>
  </si>
  <si>
    <t xml:space="preserve">Раздел 1. Результаты деятельности</t>
  </si>
  <si>
    <t xml:space="preserve">1.1 Отчет о выполнении государственного задания на оказание государственных услуг </t>
  </si>
  <si>
    <t xml:space="preserve">1.2 Сведения о поступлениях и выплатах учреждения</t>
  </si>
  <si>
    <t xml:space="preserve">1.3 Сведения об оказываемых услугах, выполняемых работах сверх установленного государственного задания</t>
  </si>
  <si>
    <t xml:space="preserve">1.4 Сведения о кредиторской задолженности и обязательствах учреждения</t>
  </si>
  <si>
    <t xml:space="preserve">1.5 Сведения о просроченной кредиторской задолженности </t>
  </si>
  <si>
    <t xml:space="preserve">1.6 Сведения о задолженности по ущербу, недостачам, хищениям денежных средств и материальных ценностей</t>
  </si>
  <si>
    <t xml:space="preserve">1.7 Сведения о численности сотрудников и оплате труда</t>
  </si>
  <si>
    <t xml:space="preserve">Раздел 2. Использование имущества, закрепленного за учреждением</t>
  </si>
  <si>
    <r>
      <rPr>
        <sz val="14"/>
        <color rgb="FF000000"/>
        <rFont val="Times New Roman"/>
        <family val="2"/>
        <charset val="1"/>
      </rPr>
      <t xml:space="preserve">2.1 </t>
    </r>
    <r>
      <rPr>
        <sz val="14"/>
        <color rgb="FF000000"/>
        <rFont val="Times New Roman"/>
        <family val="1"/>
        <charset val="1"/>
      </rPr>
      <t xml:space="preserve">Сведения о недвижимом имуществе, за исключением земельных участков, закрепленном на праве оперативного управления</t>
    </r>
  </si>
  <si>
    <r>
      <rPr>
        <sz val="14"/>
        <color rgb="FF000000"/>
        <rFont val="Times New Roman"/>
        <family val="2"/>
        <charset val="1"/>
      </rPr>
      <t xml:space="preserve">2.2 </t>
    </r>
    <r>
      <rPr>
        <sz val="14"/>
        <color rgb="FF000000"/>
        <rFont val="Times New Roman"/>
        <family val="1"/>
        <charset val="1"/>
      </rPr>
      <t xml:space="preserve">Сведения о земельных участках, предоставленных на праве постоянного (бессрочного) пользования</t>
    </r>
  </si>
  <si>
    <r>
      <rPr>
        <sz val="14"/>
        <color rgb="FF000000"/>
        <rFont val="Times New Roman"/>
        <family val="2"/>
        <charset val="1"/>
      </rPr>
      <t xml:space="preserve">2.3 </t>
    </r>
    <r>
      <rPr>
        <sz val="14"/>
        <color rgb="FF000000"/>
        <rFont val="Times New Roman"/>
        <family val="1"/>
        <charset val="1"/>
      </rPr>
      <t xml:space="preserve">Сведения об особо ценном движимом имуществе (за исключением транспортных средств)</t>
    </r>
  </si>
  <si>
    <r>
      <rPr>
        <sz val="14"/>
        <color rgb="FF000000"/>
        <rFont val="Times New Roman"/>
        <family val="2"/>
        <charset val="1"/>
      </rPr>
      <t xml:space="preserve">2.4 </t>
    </r>
    <r>
      <rPr>
        <sz val="14"/>
        <color rgb="FF000000"/>
        <rFont val="Times New Roman"/>
        <family val="1"/>
        <charset val="1"/>
      </rPr>
      <t xml:space="preserve">Сведения о транспортных средствах</t>
    </r>
  </si>
  <si>
    <t xml:space="preserve">Раздел 3. Эффективность деятельности</t>
  </si>
  <si>
    <t xml:space="preserve">3.1 ------</t>
  </si>
  <si>
    <t xml:space="preserve">Руководитель</t>
  </si>
  <si>
    <t xml:space="preserve">(уполномоченное лицо)</t>
  </si>
  <si>
    <t xml:space="preserve">Учреждения</t>
  </si>
  <si>
    <t xml:space="preserve">Директор</t>
  </si>
  <si>
    <t xml:space="preserve">А.В. Акимушкин</t>
  </si>
  <si>
    <t xml:space="preserve">(должность)</t>
  </si>
  <si>
    <t xml:space="preserve">(расшифровка подписи)</t>
  </si>
  <si>
    <t xml:space="preserve">Исполнитель</t>
  </si>
  <si>
    <t xml:space="preserve">Главный бухгалтер</t>
  </si>
  <si>
    <t xml:space="preserve">Е.Н. Будакова    8(4832)32-04-73</t>
  </si>
  <si>
    <t xml:space="preserve">(фамилия, инициалы)                             (телефон)</t>
  </si>
  <si>
    <t xml:space="preserve">"</t>
  </si>
  <si>
    <t xml:space="preserve">01</t>
  </si>
  <si>
    <t xml:space="preserve">Сведения о поступлениях и выплатах учреждения</t>
  </si>
  <si>
    <t xml:space="preserve">Государственное автономное учреждение Брянской области "Сосновый бор"</t>
  </si>
  <si>
    <t xml:space="preserve">Орган, осуществляющий функции</t>
  </si>
  <si>
    <t xml:space="preserve">324501001</t>
  </si>
  <si>
    <t xml:space="preserve">и полномочия учредителя</t>
  </si>
  <si>
    <t xml:space="preserve">Глава по БК</t>
  </si>
  <si>
    <t xml:space="preserve">Брянская обл., Брянский р-н., с. Домашово</t>
  </si>
  <si>
    <t xml:space="preserve">Единица измерения: руб.</t>
  </si>
  <si>
    <t xml:space="preserve">по ОКЕИ</t>
  </si>
  <si>
    <t xml:space="preserve">Раздел 1. Сведения о поступлениях учреждения</t>
  </si>
  <si>
    <t xml:space="preserve">Наименование показателя</t>
  </si>
  <si>
    <t xml:space="preserve">Код</t>
  </si>
  <si>
    <t xml:space="preserve">Сумма поступлений</t>
  </si>
  <si>
    <t xml:space="preserve">Изменение, %</t>
  </si>
  <si>
    <t xml:space="preserve">Доля в общей сумме</t>
  </si>
  <si>
    <t xml:space="preserve">строки</t>
  </si>
  <si>
    <t xml:space="preserve">за 2025 год</t>
  </si>
  <si>
    <t xml:space="preserve">за 2024 год</t>
  </si>
  <si>
    <t xml:space="preserve">поступлений, %</t>
  </si>
  <si>
    <t xml:space="preserve">(за отчетный финансовый год)</t>
  </si>
  <si>
    <t xml:space="preserve">(за год, предшествующий</t>
  </si>
  <si>
    <t xml:space="preserve">отчетному)</t>
  </si>
  <si>
    <t xml:space="preserve">Субсидии на финансовое обеспечение выполнения государственного (муниципального) задания</t>
  </si>
  <si>
    <t xml:space="preserve">0100</t>
  </si>
  <si>
    <t xml:space="preserve">Субсидии на финансовое обеспечение выполнения государственного задания из бюджета</t>
  </si>
  <si>
    <t xml:space="preserve">0200</t>
  </si>
  <si>
    <t xml:space="preserve">Федерального фонда обязательного медицинского страхования</t>
  </si>
  <si>
    <t xml:space="preserve">Субсидии на иные цели</t>
  </si>
  <si>
    <t xml:space="preserve">0300</t>
  </si>
  <si>
    <t xml:space="preserve">Субсидии на осуществление капитальных вложений</t>
  </si>
  <si>
    <t xml:space="preserve">0400</t>
  </si>
  <si>
    <t xml:space="preserve">Гранты в форме субсидий, всего</t>
  </si>
  <si>
    <t xml:space="preserve">0500</t>
  </si>
  <si>
    <t xml:space="preserve">в том числе:</t>
  </si>
  <si>
    <t xml:space="preserve">0501</t>
  </si>
  <si>
    <t xml:space="preserve">гранты в форме субсидий из федерального бюджета</t>
  </si>
  <si>
    <t xml:space="preserve">гранты в форме субсидий из бюджетов субъектов Российской Федерации и местных бюджетов</t>
  </si>
  <si>
    <t xml:space="preserve">0502</t>
  </si>
  <si>
    <t xml:space="preserve">Гранты, предоставляемые юридическими и физическими лицами (за исключением грантов</t>
  </si>
  <si>
    <t xml:space="preserve">0600</t>
  </si>
  <si>
    <t xml:space="preserve">в форме субсидий, предоставляемых из бюджетов бюджетной системы Российской Федерации)</t>
  </si>
  <si>
    <t xml:space="preserve">из них:</t>
  </si>
  <si>
    <t xml:space="preserve">0610</t>
  </si>
  <si>
    <t xml:space="preserve">гранты, предоставляемые юридическими лицами (операторами), источником финансового</t>
  </si>
  <si>
    <t xml:space="preserve">обеспечения которых являются субсидии и имущественные взносы, полученные из бюджетов</t>
  </si>
  <si>
    <t xml:space="preserve">бюджетной системы Российской Федерации</t>
  </si>
  <si>
    <t xml:space="preserve">Пожертвования и иные безвозмездные перечисления от физических и юридических лиц, в том</t>
  </si>
  <si>
    <t xml:space="preserve">0700</t>
  </si>
  <si>
    <t xml:space="preserve">числе иностранных организаций</t>
  </si>
  <si>
    <t xml:space="preserve">Доходы от приносящей доход деятельности, компенсаций затрат (за исключением доходов</t>
  </si>
  <si>
    <t xml:space="preserve">0800</t>
  </si>
  <si>
    <t xml:space="preserve">от собственности), всего</t>
  </si>
  <si>
    <t xml:space="preserve">0801</t>
  </si>
  <si>
    <t xml:space="preserve">доходы в виде платы за оказание услуг (выполнение работ) в рамках установленного</t>
  </si>
  <si>
    <t xml:space="preserve">государственного задания</t>
  </si>
  <si>
    <t xml:space="preserve">доходы от оказания услуг, выполнения работ, реализации готовой продукции сверх</t>
  </si>
  <si>
    <t xml:space="preserve">0802</t>
  </si>
  <si>
    <t xml:space="preserve">установленного государственного задания по видам деятельности, отнесенным в соответствии</t>
  </si>
  <si>
    <t xml:space="preserve">с учредительными документами к основным</t>
  </si>
  <si>
    <t xml:space="preserve">доходы от платы за пользование служебными жилыми помещениями и общежитиями,</t>
  </si>
  <si>
    <t xml:space="preserve">0803</t>
  </si>
  <si>
    <t xml:space="preserve">включающей плату за пользование и плату за содержание жилого помещения</t>
  </si>
  <si>
    <t xml:space="preserve">доходы от оказания услуг в рамках обязательного медицинского страхования</t>
  </si>
  <si>
    <t xml:space="preserve">0804</t>
  </si>
  <si>
    <t xml:space="preserve">доходы от оказания медицинских услуг, предоставляемых женщинам в период беременности,</t>
  </si>
  <si>
    <t xml:space="preserve">0805</t>
  </si>
  <si>
    <t xml:space="preserve">женщинам и новорожденным в период родов и в послеродовой период</t>
  </si>
  <si>
    <t xml:space="preserve">возмещение расходов, понесенных в связи с эксплуатацией имущества, находящегося</t>
  </si>
  <si>
    <t xml:space="preserve">0806</t>
  </si>
  <si>
    <t xml:space="preserve">в оперативном управлении учреждения</t>
  </si>
  <si>
    <t xml:space="preserve">прочие доходы от оказания услуг, выполнения работ, компенсации затрат учреждения,</t>
  </si>
  <si>
    <t xml:space="preserve">0807</t>
  </si>
  <si>
    <t xml:space="preserve">включая возмещение расходов по решению судов (возмещение судебных издержек)</t>
  </si>
  <si>
    <t xml:space="preserve">Доходы от собственности, всего</t>
  </si>
  <si>
    <t xml:space="preserve">0900</t>
  </si>
  <si>
    <t xml:space="preserve">доходы в виде арендной либо иной платы за передачу в возмездное пользование</t>
  </si>
  <si>
    <t xml:space="preserve">0901</t>
  </si>
  <si>
    <t xml:space="preserve">государственного (муниципального) имущества</t>
  </si>
  <si>
    <t xml:space="preserve">доходы от распоряжения правами на результаты интеллектуальной деятельности и средствами</t>
  </si>
  <si>
    <t xml:space="preserve">0902</t>
  </si>
  <si>
    <t xml:space="preserve">индивидуализации</t>
  </si>
  <si>
    <t xml:space="preserve">проценты по депозитам учреждения в кредитных организациях</t>
  </si>
  <si>
    <t xml:space="preserve">0903</t>
  </si>
  <si>
    <t xml:space="preserve">проценты по остаткам средств на счетах учреждения в кредитных организациях</t>
  </si>
  <si>
    <t xml:space="preserve">0904</t>
  </si>
  <si>
    <t xml:space="preserve">проценты, полученные от предоставления займов</t>
  </si>
  <si>
    <t xml:space="preserve">0905</t>
  </si>
  <si>
    <t xml:space="preserve">проценты по иным финансовым инструментам</t>
  </si>
  <si>
    <t xml:space="preserve">0906</t>
  </si>
  <si>
    <t xml:space="preserve">доходы в виде прибыли, приходящейся на доли в уставных (складочных) капиталах хозяйственных</t>
  </si>
  <si>
    <t xml:space="preserve">0907</t>
  </si>
  <si>
    <t xml:space="preserve">товариществ и обществ, или дивидендов по акциям, принадлежащим учреждению</t>
  </si>
  <si>
    <t xml:space="preserve">прочие доходы от использования имущества, находящегося в оперативном управлении</t>
  </si>
  <si>
    <t xml:space="preserve">0908</t>
  </si>
  <si>
    <t xml:space="preserve">учреждения</t>
  </si>
  <si>
    <t xml:space="preserve">Поступления доходов от штрафов, пеней, неустоек, возмещения ущерба</t>
  </si>
  <si>
    <t xml:space="preserve">1000</t>
  </si>
  <si>
    <t xml:space="preserve">Поступления доходов от выбытия нефинансовых активов</t>
  </si>
  <si>
    <t xml:space="preserve">1100</t>
  </si>
  <si>
    <t xml:space="preserve">Поступления доходов от выбытия финансовых активов</t>
  </si>
  <si>
    <t xml:space="preserve">1200</t>
  </si>
  <si>
    <t xml:space="preserve">Итого</t>
  </si>
  <si>
    <t xml:space="preserve">9000</t>
  </si>
  <si>
    <t xml:space="preserve">х</t>
  </si>
  <si>
    <t xml:space="preserve">100 %</t>
  </si>
  <si>
    <t xml:space="preserve">Раздел 2. Сведения о выплатах учреждения</t>
  </si>
  <si>
    <t xml:space="preserve">Сумма</t>
  </si>
  <si>
    <t xml:space="preserve">Доля</t>
  </si>
  <si>
    <t xml:space="preserve">в том числе по источникам финансового обеспечения обязательств по выплатам</t>
  </si>
  <si>
    <t xml:space="preserve">выплат</t>
  </si>
  <si>
    <t xml:space="preserve">в общей</t>
  </si>
  <si>
    <t xml:space="preserve">за счет</t>
  </si>
  <si>
    <t xml:space="preserve">доля</t>
  </si>
  <si>
    <t xml:space="preserve">за счет средств гранта в форме субсидии</t>
  </si>
  <si>
    <t xml:space="preserve">ОМС</t>
  </si>
  <si>
    <t xml:space="preserve">за отчет-</t>
  </si>
  <si>
    <t xml:space="preserve">сумме</t>
  </si>
  <si>
    <t xml:space="preserve">средств</t>
  </si>
  <si>
    <t xml:space="preserve">ный пе-</t>
  </si>
  <si>
    <t xml:space="preserve">выплат,</t>
  </si>
  <si>
    <t xml:space="preserve">субсидии</t>
  </si>
  <si>
    <t xml:space="preserve">из феде-</t>
  </si>
  <si>
    <t xml:space="preserve">из бюдже-</t>
  </si>
  <si>
    <t xml:space="preserve">от прино-</t>
  </si>
  <si>
    <t xml:space="preserve">средств, по-</t>
  </si>
  <si>
    <t xml:space="preserve">безвоз-</t>
  </si>
  <si>
    <t xml:space="preserve">риод,</t>
  </si>
  <si>
    <t xml:space="preserve">%</t>
  </si>
  <si>
    <t xml:space="preserve">на выпол-</t>
  </si>
  <si>
    <t xml:space="preserve">на иные</t>
  </si>
  <si>
    <t xml:space="preserve">рального</t>
  </si>
  <si>
    <t xml:space="preserve">тов субъ-</t>
  </si>
  <si>
    <t xml:space="preserve">сящей</t>
  </si>
  <si>
    <t xml:space="preserve">лученных</t>
  </si>
  <si>
    <t xml:space="preserve">мездных</t>
  </si>
  <si>
    <t xml:space="preserve">всего</t>
  </si>
  <si>
    <t xml:space="preserve">нение го-</t>
  </si>
  <si>
    <t xml:space="preserve">отражен-</t>
  </si>
  <si>
    <t xml:space="preserve">цели</t>
  </si>
  <si>
    <t xml:space="preserve">бюджета</t>
  </si>
  <si>
    <t xml:space="preserve">ектов Рос-</t>
  </si>
  <si>
    <t xml:space="preserve">доход</t>
  </si>
  <si>
    <t xml:space="preserve">от оказания</t>
  </si>
  <si>
    <t xml:space="preserve">поступ-</t>
  </si>
  <si>
    <t xml:space="preserve">сударст-</t>
  </si>
  <si>
    <t xml:space="preserve">ных в</t>
  </si>
  <si>
    <t xml:space="preserve">сийской</t>
  </si>
  <si>
    <t xml:space="preserve">деятель-</t>
  </si>
  <si>
    <t xml:space="preserve">услуг, вы-</t>
  </si>
  <si>
    <t xml:space="preserve">лений</t>
  </si>
  <si>
    <t xml:space="preserve">венного</t>
  </si>
  <si>
    <t xml:space="preserve">графе 3,</t>
  </si>
  <si>
    <t xml:space="preserve">Федера-</t>
  </si>
  <si>
    <t xml:space="preserve">ности,</t>
  </si>
  <si>
    <t xml:space="preserve">полнения</t>
  </si>
  <si>
    <t xml:space="preserve">задания</t>
  </si>
  <si>
    <t xml:space="preserve">ции и</t>
  </si>
  <si>
    <t xml:space="preserve">работ, реа-</t>
  </si>
  <si>
    <t xml:space="preserve">местных</t>
  </si>
  <si>
    <t xml:space="preserve">лизации</t>
  </si>
  <si>
    <t xml:space="preserve">бюджетов</t>
  </si>
  <si>
    <t xml:space="preserve">продукции</t>
  </si>
  <si>
    <t xml:space="preserve">Оплата труда и компенсационные</t>
  </si>
  <si>
    <t xml:space="preserve">выплаты работникам</t>
  </si>
  <si>
    <t xml:space="preserve">Страховые взносы </t>
  </si>
  <si>
    <t xml:space="preserve">Приобретение товаров, работ,</t>
  </si>
  <si>
    <t xml:space="preserve">услуг, всего</t>
  </si>
  <si>
    <t xml:space="preserve">0301</t>
  </si>
  <si>
    <t xml:space="preserve">услуги связи</t>
  </si>
  <si>
    <t xml:space="preserve">транспортные услуги</t>
  </si>
  <si>
    <t xml:space="preserve">0302</t>
  </si>
  <si>
    <t xml:space="preserve">коммунальные услуги</t>
  </si>
  <si>
    <t xml:space="preserve">0303</t>
  </si>
  <si>
    <t xml:space="preserve">арендная плата за пользование</t>
  </si>
  <si>
    <t xml:space="preserve">0304</t>
  </si>
  <si>
    <t xml:space="preserve">имуществом</t>
  </si>
  <si>
    <t xml:space="preserve">работы, услуги по содержанию</t>
  </si>
  <si>
    <t xml:space="preserve">0305</t>
  </si>
  <si>
    <t xml:space="preserve">имущества</t>
  </si>
  <si>
    <t xml:space="preserve">прочие работы, услуги</t>
  </si>
  <si>
    <t xml:space="preserve">0306</t>
  </si>
  <si>
    <t xml:space="preserve">основные средства</t>
  </si>
  <si>
    <t xml:space="preserve">0307</t>
  </si>
  <si>
    <t xml:space="preserve">нематериальные активы</t>
  </si>
  <si>
    <t xml:space="preserve">0308</t>
  </si>
  <si>
    <t xml:space="preserve">непроизведенные активы</t>
  </si>
  <si>
    <t xml:space="preserve">0309</t>
  </si>
  <si>
    <t xml:space="preserve">материальные запасы</t>
  </si>
  <si>
    <t xml:space="preserve">0310</t>
  </si>
  <si>
    <t xml:space="preserve">Обслуживание долговых</t>
  </si>
  <si>
    <t xml:space="preserve">обязательств</t>
  </si>
  <si>
    <t xml:space="preserve">Безвозмездные перечисления </t>
  </si>
  <si>
    <t xml:space="preserve">организациям</t>
  </si>
  <si>
    <t xml:space="preserve">Социальное обеспечение</t>
  </si>
  <si>
    <t xml:space="preserve">Уплата налогов, сборов, прочих</t>
  </si>
  <si>
    <t xml:space="preserve">платежей в бюджет (за</t>
  </si>
  <si>
    <t xml:space="preserve">исключением взносов по</t>
  </si>
  <si>
    <t xml:space="preserve">обязательному социальному</t>
  </si>
  <si>
    <t xml:space="preserve">страхованию), всего</t>
  </si>
  <si>
    <t xml:space="preserve">0701</t>
  </si>
  <si>
    <t xml:space="preserve">налог на прибыль</t>
  </si>
  <si>
    <t xml:space="preserve">налог на добавленную </t>
  </si>
  <si>
    <t xml:space="preserve">0702</t>
  </si>
  <si>
    <t xml:space="preserve">стоимость</t>
  </si>
  <si>
    <t xml:space="preserve">налог на имущество </t>
  </si>
  <si>
    <t xml:space="preserve">0703</t>
  </si>
  <si>
    <t xml:space="preserve">организаций</t>
  </si>
  <si>
    <t xml:space="preserve">земельный налог</t>
  </si>
  <si>
    <t xml:space="preserve">0704</t>
  </si>
  <si>
    <t xml:space="preserve">транспортный налог</t>
  </si>
  <si>
    <t xml:space="preserve">0705</t>
  </si>
  <si>
    <t xml:space="preserve">водный налог</t>
  </si>
  <si>
    <t xml:space="preserve">0706</t>
  </si>
  <si>
    <t xml:space="preserve">государственные пошлины</t>
  </si>
  <si>
    <t xml:space="preserve">0707</t>
  </si>
  <si>
    <t xml:space="preserve">Приобретение финансовых</t>
  </si>
  <si>
    <t xml:space="preserve">активов, всего:</t>
  </si>
  <si>
    <t xml:space="preserve">приобретение ценных бумаг,</t>
  </si>
  <si>
    <t xml:space="preserve">кроме акций и иных форм</t>
  </si>
  <si>
    <t xml:space="preserve">участия в капитале</t>
  </si>
  <si>
    <t xml:space="preserve">приобретение акций и иные</t>
  </si>
  <si>
    <t xml:space="preserve">формы участия в капитале</t>
  </si>
  <si>
    <t xml:space="preserve">Иные выплаты, всего</t>
  </si>
  <si>
    <t xml:space="preserve">перечисление денежных</t>
  </si>
  <si>
    <t xml:space="preserve">обеспечений</t>
  </si>
  <si>
    <t xml:space="preserve">средств на депозитные счета</t>
  </si>
  <si>
    <t xml:space="preserve">(уполномоченное лицо) Учреждения</t>
  </si>
  <si>
    <t xml:space="preserve">Будакова Е.Н.</t>
  </si>
  <si>
    <t xml:space="preserve"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</si>
  <si>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января </t>
  </si>
  <si>
    <t xml:space="preserve">20</t>
  </si>
  <si>
    <t xml:space="preserve">Государственное автономное учреждение Брянской области «Сосновый бор»</t>
  </si>
  <si>
    <t xml:space="preserve">Орган, осуществляющий функции
и полномочия учредителя</t>
  </si>
  <si>
    <t xml:space="preserve">глава по БК</t>
  </si>
  <si>
    <t xml:space="preserve">Брянская обл., Брянский р-н, с. Домашово                         
</t>
  </si>
  <si>
    <t xml:space="preserve">Раздел 1. Сведения об услугах, оказываемых сверх установленного государственного (муниципального) задания</t>
  </si>
  <si>
    <t xml:space="preserve">Наименование оказываемых услуг</t>
  </si>
  <si>
    <t xml:space="preserve">Код 
по ОКВЭД</t>
  </si>
  <si>
    <t xml:space="preserve">Код 
строки</t>
  </si>
  <si>
    <t xml:space="preserve">Объем оказанных услуг</t>
  </si>
  <si>
    <t xml:space="preserve">Доход от оказания 
услуг, руб.</t>
  </si>
  <si>
    <t xml:space="preserve">Цена (тариф)</t>
  </si>
  <si>
    <t xml:space="preserve">Справочно: реквизиты акта, которым установлена цена (тариф)</t>
  </si>
  <si>
    <t xml:space="preserve">единица измерения</t>
  </si>
  <si>
    <t xml:space="preserve">кем издан 
(ФОИВ, учреждение)</t>
  </si>
  <si>
    <t xml:space="preserve">дата</t>
  </si>
  <si>
    <t xml:space="preserve">номер</t>
  </si>
  <si>
    <t xml:space="preserve">наименование</t>
  </si>
  <si>
    <t xml:space="preserve">код по ОКЕИ</t>
  </si>
  <si>
    <t xml:space="preserve">Деятельность многоцелевых центров и подобных заведений с преобладанием культурного обслуживания</t>
  </si>
  <si>
    <t xml:space="preserve">90.04.2</t>
  </si>
  <si>
    <t xml:space="preserve">в т.ч.</t>
  </si>
  <si>
    <t xml:space="preserve">Деятельность ресторанов и кафе с полным ресторанным обслуживанием, кафетериев, ресторанов быстрого питания и самообслуживания</t>
  </si>
  <si>
    <t xml:space="preserve">56.10.1  </t>
  </si>
  <si>
    <t xml:space="preserve">Деятельность гостиниц и прочих мест для временного проживания</t>
  </si>
  <si>
    <t xml:space="preserve">55.10 </t>
  </si>
  <si>
    <t xml:space="preserve">Итого </t>
  </si>
  <si>
    <t xml:space="preserve">Раздел 2. Сведения о работах, выполняемых сверх установленного государственного (муниципального) задания</t>
  </si>
  <si>
    <t xml:space="preserve">Наименование выполняемых работ</t>
  </si>
  <si>
    <t xml:space="preserve">Объем выполненных работ</t>
  </si>
  <si>
    <t xml:space="preserve">Доход от выполнения работ, руб.</t>
  </si>
  <si>
    <t xml:space="preserve">2000</t>
  </si>
  <si>
    <t xml:space="preserve">Раздел 3. Сведения о производимой продукции</t>
  </si>
  <si>
    <t xml:space="preserve">Наименование производимой продукции</t>
  </si>
  <si>
    <t xml:space="preserve">Объем произведенной продукции</t>
  </si>
  <si>
    <t xml:space="preserve">Доход от реализации продукции, руб.</t>
  </si>
  <si>
    <t xml:space="preserve">Руководитель
(уполномоченное лицо) Учреждения</t>
  </si>
  <si>
    <t xml:space="preserve">(подпись)</t>
  </si>
  <si>
    <t xml:space="preserve">Е.Н. Будакова</t>
  </si>
  <si>
    <t xml:space="preserve">8(4832)32-04-73</t>
  </si>
  <si>
    <t xml:space="preserve">(фамилия, инициалы)</t>
  </si>
  <si>
    <t xml:space="preserve">(телефон)</t>
  </si>
  <si>
    <t xml:space="preserve">2026</t>
  </si>
  <si>
    <t xml:space="preserve">Сведения о кредиторской задолженности и обязательствах учреждения</t>
  </si>
  <si>
    <t xml:space="preserve">383</t>
  </si>
  <si>
    <t xml:space="preserve">Объем кредиторской</t>
  </si>
  <si>
    <t xml:space="preserve">Объем кредиторской задолженности</t>
  </si>
  <si>
    <t xml:space="preserve">Объем отложенных обязательств учреждения</t>
  </si>
  <si>
    <t xml:space="preserve">задолженности</t>
  </si>
  <si>
    <t xml:space="preserve">на конец отчетного периода</t>
  </si>
  <si>
    <t xml:space="preserve">на начало года</t>
  </si>
  <si>
    <t xml:space="preserve">из нее срок</t>
  </si>
  <si>
    <t xml:space="preserve">из нее срок оплаты наступает в:</t>
  </si>
  <si>
    <t xml:space="preserve">оплаты</t>
  </si>
  <si>
    <t xml:space="preserve">1 квартале,</t>
  </si>
  <si>
    <t xml:space="preserve">из нее:</t>
  </si>
  <si>
    <t xml:space="preserve">2 квартале</t>
  </si>
  <si>
    <t xml:space="preserve">3 квартале</t>
  </si>
  <si>
    <t xml:space="preserve">4 квартале</t>
  </si>
  <si>
    <t xml:space="preserve">в очеред-</t>
  </si>
  <si>
    <t xml:space="preserve">по оплате</t>
  </si>
  <si>
    <t xml:space="preserve">по претен-</t>
  </si>
  <si>
    <t xml:space="preserve">по непос-</t>
  </si>
  <si>
    <t xml:space="preserve">иные</t>
  </si>
  <si>
    <t xml:space="preserve">наступил</t>
  </si>
  <si>
    <t xml:space="preserve">в январе</t>
  </si>
  <si>
    <t xml:space="preserve">ном финан-</t>
  </si>
  <si>
    <t xml:space="preserve">труда</t>
  </si>
  <si>
    <t xml:space="preserve">зионным</t>
  </si>
  <si>
    <t xml:space="preserve">тупившим</t>
  </si>
  <si>
    <t xml:space="preserve">в отчетном</t>
  </si>
  <si>
    <t xml:space="preserve">совом году</t>
  </si>
  <si>
    <t xml:space="preserve">требова-</t>
  </si>
  <si>
    <t xml:space="preserve">расчетным</t>
  </si>
  <si>
    <t xml:space="preserve">финансо-</t>
  </si>
  <si>
    <t xml:space="preserve">и плановом</t>
  </si>
  <si>
    <t xml:space="preserve">ниям</t>
  </si>
  <si>
    <t xml:space="preserve">докумен-</t>
  </si>
  <si>
    <t xml:space="preserve">вом году</t>
  </si>
  <si>
    <t xml:space="preserve">периоде</t>
  </si>
  <si>
    <t xml:space="preserve">там</t>
  </si>
  <si>
    <t xml:space="preserve">По выплате заработной платы</t>
  </si>
  <si>
    <t xml:space="preserve">По выплате стипендий, пособий, пенсий</t>
  </si>
  <si>
    <t xml:space="preserve">По перечислению в бюджет, всего</t>
  </si>
  <si>
    <t xml:space="preserve">3000</t>
  </si>
  <si>
    <t xml:space="preserve">3100</t>
  </si>
  <si>
    <t xml:space="preserve">по перечислению удержанного налога на доходы физических лиц</t>
  </si>
  <si>
    <t xml:space="preserve">по оплате страховых взносов на обязательное социальное</t>
  </si>
  <si>
    <t xml:space="preserve">3200</t>
  </si>
  <si>
    <t xml:space="preserve">страхование</t>
  </si>
  <si>
    <t xml:space="preserve">по оплате налогов, сборов, за исключением страховых взносов</t>
  </si>
  <si>
    <t xml:space="preserve">3300</t>
  </si>
  <si>
    <t xml:space="preserve">на обязательное социальное страхование </t>
  </si>
  <si>
    <t xml:space="preserve">по возврату в бюджет средств субсидий (грантов в форме</t>
  </si>
  <si>
    <t xml:space="preserve">3400</t>
  </si>
  <si>
    <t xml:space="preserve">субсидий)</t>
  </si>
  <si>
    <t xml:space="preserve">3410</t>
  </si>
  <si>
    <t xml:space="preserve">в связи с невыполнением государственного задания</t>
  </si>
  <si>
    <t xml:space="preserve">в связи с недостижением результатов предоставления субсидий</t>
  </si>
  <si>
    <t xml:space="preserve">3420</t>
  </si>
  <si>
    <t xml:space="preserve">(грантов в форме субсидий)</t>
  </si>
  <si>
    <t xml:space="preserve">в связи с невыполнением условий соглашений, в том числе</t>
  </si>
  <si>
    <t xml:space="preserve">3430</t>
  </si>
  <si>
    <t xml:space="preserve">по софинансированию расходов</t>
  </si>
  <si>
    <t xml:space="preserve">По оплате товаров, работ, услуг, всего</t>
  </si>
  <si>
    <t xml:space="preserve">4000</t>
  </si>
  <si>
    <t xml:space="preserve">4100</t>
  </si>
  <si>
    <t xml:space="preserve">по публичным договорам</t>
  </si>
  <si>
    <t xml:space="preserve">По оплате прочих расходов, всего</t>
  </si>
  <si>
    <t xml:space="preserve">5000</t>
  </si>
  <si>
    <t xml:space="preserve">5100</t>
  </si>
  <si>
    <t xml:space="preserve">по выплатам, связанным с причинением вреда гражданам</t>
  </si>
  <si>
    <t xml:space="preserve"> Сведения о просроченной кредиторской задолженности</t>
  </si>
  <si>
    <t xml:space="preserve">Объем просроченной</t>
  </si>
  <si>
    <t xml:space="preserve">Предельно допустимые значения</t>
  </si>
  <si>
    <t xml:space="preserve">Объем просроченной кредиторской</t>
  </si>
  <si>
    <t xml:space="preserve">Изменение</t>
  </si>
  <si>
    <t xml:space="preserve">Причина</t>
  </si>
  <si>
    <t xml:space="preserve">Меры, прини-</t>
  </si>
  <si>
    <t xml:space="preserve">кредиторской задолжен-</t>
  </si>
  <si>
    <t xml:space="preserve">просроченной кредиторской</t>
  </si>
  <si>
    <t xml:space="preserve">задолженности на конец отчетного периода</t>
  </si>
  <si>
    <t xml:space="preserve">кредиторской</t>
  </si>
  <si>
    <t xml:space="preserve">образования</t>
  </si>
  <si>
    <t xml:space="preserve">маемые по пога-</t>
  </si>
  <si>
    <t xml:space="preserve">ности на начало года</t>
  </si>
  <si>
    <r>
      <rPr>
        <sz val="10"/>
        <rFont val="Times New Roman"/>
        <family val="1"/>
        <charset val="204"/>
      </rPr>
      <t xml:space="preserve">задолженности</t>
    </r>
    <r>
      <rPr>
        <vertAlign val="superscript"/>
        <sz val="10"/>
        <rFont val="Times New Roman"/>
        <family val="1"/>
        <charset val="204"/>
      </rPr>
      <t xml:space="preserve">3</t>
    </r>
  </si>
  <si>
    <r>
      <rPr>
        <sz val="10"/>
        <rFont val="Times New Roman"/>
        <family val="1"/>
        <charset val="204"/>
      </rPr>
      <t xml:space="preserve">задолженности</t>
    </r>
    <r>
      <rPr>
        <vertAlign val="superscript"/>
        <sz val="10"/>
        <rFont val="Times New Roman"/>
        <family val="1"/>
        <charset val="204"/>
      </rPr>
      <t xml:space="preserve">6</t>
    </r>
  </si>
  <si>
    <t xml:space="preserve">шению просро-</t>
  </si>
  <si>
    <t xml:space="preserve">из нее</t>
  </si>
  <si>
    <t xml:space="preserve">значение</t>
  </si>
  <si>
    <t xml:space="preserve">срок,</t>
  </si>
  <si>
    <t xml:space="preserve">в том числе по срокам</t>
  </si>
  <si>
    <t xml:space="preserve">сумма,</t>
  </si>
  <si>
    <t xml:space="preserve">в процентах</t>
  </si>
  <si>
    <t xml:space="preserve">ченной креди-</t>
  </si>
  <si>
    <t xml:space="preserve">по исполни-</t>
  </si>
  <si>
    <t xml:space="preserve">в абсолют-</t>
  </si>
  <si>
    <t xml:space="preserve">в процен-</t>
  </si>
  <si>
    <t xml:space="preserve">дней</t>
  </si>
  <si>
    <t xml:space="preserve">менее 30</t>
  </si>
  <si>
    <t xml:space="preserve">от 30 до 90</t>
  </si>
  <si>
    <t xml:space="preserve">от 90 до 180</t>
  </si>
  <si>
    <t xml:space="preserve">более 180</t>
  </si>
  <si>
    <t xml:space="preserve">руб.</t>
  </si>
  <si>
    <t xml:space="preserve">торской задол-</t>
  </si>
  <si>
    <t xml:space="preserve">тельным</t>
  </si>
  <si>
    <t xml:space="preserve">ных вели-</t>
  </si>
  <si>
    <r>
      <rPr>
        <sz val="10"/>
        <rFont val="Times New Roman"/>
        <family val="1"/>
        <charset val="204"/>
      </rPr>
      <t xml:space="preserve">тах</t>
    </r>
    <r>
      <rPr>
        <vertAlign val="superscript"/>
        <sz val="10"/>
        <rFont val="Times New Roman"/>
        <family val="1"/>
        <charset val="204"/>
      </rPr>
      <t xml:space="preserve">5</t>
    </r>
  </si>
  <si>
    <t xml:space="preserve">женности</t>
  </si>
  <si>
    <t xml:space="preserve">листам</t>
  </si>
  <si>
    <r>
      <rPr>
        <sz val="10"/>
        <rFont val="Times New Roman"/>
        <family val="1"/>
        <charset val="204"/>
      </rPr>
      <t xml:space="preserve">чинах</t>
    </r>
    <r>
      <rPr>
        <vertAlign val="superscript"/>
        <sz val="10"/>
        <rFont val="Times New Roman"/>
        <family val="1"/>
        <charset val="204"/>
      </rPr>
      <t xml:space="preserve">4</t>
    </r>
  </si>
  <si>
    <t xml:space="preserve">просрочки</t>
  </si>
  <si>
    <t xml:space="preserve">по перечислению удержанного налога</t>
  </si>
  <si>
    <t xml:space="preserve">на доходы физических лиц</t>
  </si>
  <si>
    <t xml:space="preserve">по оплате страховых взносов на обяза-</t>
  </si>
  <si>
    <t xml:space="preserve">тельное социальное страхование</t>
  </si>
  <si>
    <t xml:space="preserve">по оплате налогов, сборов, за исключе-</t>
  </si>
  <si>
    <t xml:space="preserve">нием страховых взносов на обязательное</t>
  </si>
  <si>
    <t xml:space="preserve">социальное страхование</t>
  </si>
  <si>
    <t xml:space="preserve">по возврату в бюджет средств субсидий</t>
  </si>
  <si>
    <t xml:space="preserve">в связи с невыполнением государствен-</t>
  </si>
  <si>
    <t xml:space="preserve">ного (муниципального) задания</t>
  </si>
  <si>
    <t xml:space="preserve">в связи с недостижением результатов</t>
  </si>
  <si>
    <t xml:space="preserve">предоставления субсидий (грантов</t>
  </si>
  <si>
    <t xml:space="preserve">в форме субсидий)</t>
  </si>
  <si>
    <t xml:space="preserve">в связи с невыполнением условий</t>
  </si>
  <si>
    <t xml:space="preserve">соглашений, в том числе по софинан-</t>
  </si>
  <si>
    <t xml:space="preserve">сированию расходов</t>
  </si>
  <si>
    <t xml:space="preserve">по выплатам, связанным с причинением</t>
  </si>
  <si>
    <t xml:space="preserve">вреда гражданам</t>
  </si>
  <si>
    <r>
      <rPr>
        <vertAlign val="superscript"/>
        <sz val="8"/>
        <rFont val="Times New Roman"/>
        <family val="1"/>
        <charset val="204"/>
      </rPr>
      <t xml:space="preserve"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</si>
  <si>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 xml:space="preserve"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</si>
  <si>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 xml:space="preserve"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</si>
  <si>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 xml:space="preserve"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</si>
  <si>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 xml:space="preserve">Сведения о задолженности по ущербу, недостачам, хищениям денежных средств и материальных ценностей</t>
  </si>
  <si>
    <t xml:space="preserve">Остаток задолженности</t>
  </si>
  <si>
    <t xml:space="preserve">Выявлено недостач, хищений,</t>
  </si>
  <si>
    <t xml:space="preserve">Возмещено недостач, хищений, нанесения ущерба</t>
  </si>
  <si>
    <t xml:space="preserve">Списано</t>
  </si>
  <si>
    <t xml:space="preserve">по возмещению ущерба</t>
  </si>
  <si>
    <t xml:space="preserve">нанесения ущерба</t>
  </si>
  <si>
    <t xml:space="preserve">из него на</t>
  </si>
  <si>
    <t xml:space="preserve">из них взыскано</t>
  </si>
  <si>
    <t xml:space="preserve">страховыми</t>
  </si>
  <si>
    <t xml:space="preserve">из них в связи</t>
  </si>
  <si>
    <t xml:space="preserve">из него</t>
  </si>
  <si>
    <t xml:space="preserve">взыскании</t>
  </si>
  <si>
    <t xml:space="preserve">с виновных лиц</t>
  </si>
  <si>
    <t xml:space="preserve">организа-</t>
  </si>
  <si>
    <t xml:space="preserve">с прекраще-</t>
  </si>
  <si>
    <t xml:space="preserve">на взыскании</t>
  </si>
  <si>
    <t xml:space="preserve">в службе</t>
  </si>
  <si>
    <t xml:space="preserve">виновные</t>
  </si>
  <si>
    <t xml:space="preserve">из них</t>
  </si>
  <si>
    <t xml:space="preserve">циями</t>
  </si>
  <si>
    <t xml:space="preserve">нием взыска-</t>
  </si>
  <si>
    <t xml:space="preserve">судебных</t>
  </si>
  <si>
    <t xml:space="preserve">лица уста-</t>
  </si>
  <si>
    <t xml:space="preserve">лица не уста-</t>
  </si>
  <si>
    <t xml:space="preserve">по решению</t>
  </si>
  <si>
    <t xml:space="preserve">ния по испол-</t>
  </si>
  <si>
    <t xml:space="preserve">приставов</t>
  </si>
  <si>
    <t xml:space="preserve">новлены</t>
  </si>
  <si>
    <t xml:space="preserve">суда</t>
  </si>
  <si>
    <t xml:space="preserve">нительным</t>
  </si>
  <si>
    <t xml:space="preserve">Недостача, хищение денежных средств, всего</t>
  </si>
  <si>
    <t xml:space="preserve">0110</t>
  </si>
  <si>
    <t xml:space="preserve">в связи с хищением (кражами)</t>
  </si>
  <si>
    <t xml:space="preserve">0111</t>
  </si>
  <si>
    <t xml:space="preserve">возбуждено уголовных дел (находится</t>
  </si>
  <si>
    <t xml:space="preserve">в следственных органах)</t>
  </si>
  <si>
    <t xml:space="preserve">в связи с выявлением при обработке</t>
  </si>
  <si>
    <t xml:space="preserve">0120</t>
  </si>
  <si>
    <t xml:space="preserve">наличных денег денежных знаков, имеющих</t>
  </si>
  <si>
    <t xml:space="preserve">признаки подделки</t>
  </si>
  <si>
    <t xml:space="preserve">в связи с банкротством кредитной</t>
  </si>
  <si>
    <t xml:space="preserve">0130</t>
  </si>
  <si>
    <t xml:space="preserve">организации</t>
  </si>
  <si>
    <t xml:space="preserve">Ущерб имуществу (за исключением денежных</t>
  </si>
  <si>
    <t xml:space="preserve">средств)</t>
  </si>
  <si>
    <t xml:space="preserve">0210</t>
  </si>
  <si>
    <t xml:space="preserve">в связи с недостачами, включая хищения</t>
  </si>
  <si>
    <t xml:space="preserve">(кражи)</t>
  </si>
  <si>
    <t xml:space="preserve">0211</t>
  </si>
  <si>
    <t xml:space="preserve">в связи с нарушением правил хранения</t>
  </si>
  <si>
    <t xml:space="preserve">0220</t>
  </si>
  <si>
    <t xml:space="preserve">в связи с нанесением ущерба техническому</t>
  </si>
  <si>
    <t xml:space="preserve">0230</t>
  </si>
  <si>
    <t xml:space="preserve">состоянию объекта</t>
  </si>
  <si>
    <t xml:space="preserve">В связи с нарушением условий договоров</t>
  </si>
  <si>
    <t xml:space="preserve">(контрактов)</t>
  </si>
  <si>
    <t xml:space="preserve">в связи с нарушением сроков (начислено</t>
  </si>
  <si>
    <t xml:space="preserve">пени, штрафов, неустойки)</t>
  </si>
  <si>
    <t xml:space="preserve">в связи с невыполнением условий о возврате</t>
  </si>
  <si>
    <t xml:space="preserve">0320</t>
  </si>
  <si>
    <t xml:space="preserve">предоплаты (аванса)</t>
  </si>
  <si>
    <t xml:space="preserve">Сведения о численности сотрудников и оплате труда</t>
  </si>
  <si>
    <t xml:space="preserve">Раздел 1. Сведения о численности сотрудников</t>
  </si>
  <si>
    <t xml:space="preserve">Группы персонала
(категория персонала)</t>
  </si>
  <si>
    <t xml:space="preserve">Штатная численность на начало года</t>
  </si>
  <si>
    <t xml:space="preserve">Средняя численность сотрудников за отчетный период</t>
  </si>
  <si>
    <r>
      <rPr>
        <sz val="6.5"/>
        <rFont val="Times New Roman"/>
        <family val="1"/>
        <charset val="1"/>
      </rP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1"/>
      </rPr>
      <t xml:space="preserve">9</t>
    </r>
  </si>
  <si>
    <t xml:space="preserve">Штатная численность на конец отчетного периода</t>
  </si>
  <si>
    <t xml:space="preserve">установлено штатным расписанием</t>
  </si>
  <si>
    <r>
      <rPr>
        <sz val="6.5"/>
        <rFont val="Times New Roman"/>
        <family val="1"/>
        <charset val="1"/>
      </rPr>
      <t xml:space="preserve">всего </t>
    </r>
    <r>
      <rPr>
        <vertAlign val="superscript"/>
        <sz val="6.5"/>
        <rFont val="Times New Roman"/>
        <family val="1"/>
        <charset val="1"/>
      </rPr>
      <t xml:space="preserve">7</t>
    </r>
  </si>
  <si>
    <t xml:space="preserve">из нее
по основным видам деятельности</t>
  </si>
  <si>
    <t xml:space="preserve">замещено</t>
  </si>
  <si>
    <t xml:space="preserve">вакантных должностей</t>
  </si>
  <si>
    <t xml:space="preserve">по основному месту 
работы</t>
  </si>
  <si>
    <r>
      <rPr>
        <sz val="6.5"/>
        <rFont val="Times New Roman"/>
        <family val="1"/>
        <charset val="1"/>
      </rPr>
      <t xml:space="preserve"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1"/>
      </rPr>
      <t xml:space="preserve">8</t>
    </r>
  </si>
  <si>
    <t xml:space="preserve">по 
внешнему совмести-тельству</t>
  </si>
  <si>
    <r>
      <rPr>
        <sz val="6.5"/>
        <rFont val="Times New Roman"/>
        <family val="1"/>
        <charset val="1"/>
      </rPr>
      <t xml:space="preserve">сотрудники учреждения </t>
    </r>
    <r>
      <rPr>
        <vertAlign val="superscript"/>
        <sz val="6.5"/>
        <rFont val="Times New Roman"/>
        <family val="1"/>
        <charset val="1"/>
      </rPr>
      <t xml:space="preserve">10</t>
    </r>
  </si>
  <si>
    <r>
      <rPr>
        <sz val="6.5"/>
        <rFont val="Times New Roman"/>
        <family val="1"/>
        <charset val="1"/>
      </rP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1"/>
      </rPr>
      <t xml:space="preserve">11</t>
    </r>
  </si>
  <si>
    <t xml:space="preserve">из нее 
по основным видам деятельности</t>
  </si>
  <si>
    <r>
      <rPr>
        <b val="true"/>
        <sz val="8.5"/>
        <rFont val="Times New Roman"/>
        <family val="1"/>
        <charset val="1"/>
      </rPr>
      <t xml:space="preserve">Основной персонал, всего </t>
    </r>
    <r>
      <rPr>
        <b val="true"/>
        <vertAlign val="superscript"/>
        <sz val="8.5"/>
        <rFont val="Times New Roman"/>
        <family val="1"/>
        <charset val="1"/>
      </rPr>
      <t xml:space="preserve">12</t>
    </r>
  </si>
  <si>
    <r>
      <rPr>
        <sz val="7"/>
        <rFont val="Times New Roman"/>
        <family val="1"/>
        <charset val="1"/>
      </rPr>
      <t xml:space="preserve">из них:</t>
    </r>
    <r>
      <rPr>
        <vertAlign val="superscript"/>
        <sz val="7"/>
        <rFont val="Times New Roman"/>
        <family val="1"/>
        <charset val="1"/>
      </rPr>
      <t xml:space="preserve">13</t>
    </r>
  </si>
  <si>
    <t xml:space="preserve">шеф-повар</t>
  </si>
  <si>
    <t xml:space="preserve">повар 5 разряда</t>
  </si>
  <si>
    <t xml:space="preserve">1101</t>
  </si>
  <si>
    <t xml:space="preserve">бармен</t>
  </si>
  <si>
    <t xml:space="preserve">1102</t>
  </si>
  <si>
    <t xml:space="preserve">кухонный рабочий</t>
  </si>
  <si>
    <t xml:space="preserve">1103</t>
  </si>
  <si>
    <t xml:space="preserve">заведующая столовой</t>
  </si>
  <si>
    <t xml:space="preserve">1104</t>
  </si>
  <si>
    <t xml:space="preserve">повар 6 разряда</t>
  </si>
  <si>
    <t xml:space="preserve">1105</t>
  </si>
  <si>
    <t xml:space="preserve">официант</t>
  </si>
  <si>
    <t xml:space="preserve">1106</t>
  </si>
  <si>
    <t xml:space="preserve">рабочий по обслуживанию бань</t>
  </si>
  <si>
    <t xml:space="preserve">1107</t>
  </si>
  <si>
    <r>
      <rPr>
        <b val="true"/>
        <sz val="8.5"/>
        <rFont val="Times New Roman"/>
        <family val="1"/>
        <charset val="1"/>
      </rPr>
      <t xml:space="preserve">Вспомогательный персонал, всего </t>
    </r>
    <r>
      <rPr>
        <b val="true"/>
        <vertAlign val="superscript"/>
        <sz val="8.5"/>
        <rFont val="Times New Roman"/>
        <family val="1"/>
        <charset val="1"/>
      </rPr>
      <t xml:space="preserve">14</t>
    </r>
  </si>
  <si>
    <t xml:space="preserve">2100</t>
  </si>
  <si>
    <t xml:space="preserve">ведущий бухгалтер</t>
  </si>
  <si>
    <t xml:space="preserve">бухгалтер 1 категории</t>
  </si>
  <si>
    <t xml:space="preserve">2101</t>
  </si>
  <si>
    <t xml:space="preserve">старший администратор</t>
  </si>
  <si>
    <t xml:space="preserve">2102</t>
  </si>
  <si>
    <t xml:space="preserve">юристконсульт</t>
  </si>
  <si>
    <t xml:space="preserve">2103</t>
  </si>
  <si>
    <t xml:space="preserve">администратор</t>
  </si>
  <si>
    <t xml:space="preserve">2104</t>
  </si>
  <si>
    <t xml:space="preserve">уборщик территории</t>
  </si>
  <si>
    <t xml:space="preserve">2105</t>
  </si>
  <si>
    <t xml:space="preserve">горничная</t>
  </si>
  <si>
    <t xml:space="preserve">2106</t>
  </si>
  <si>
    <t xml:space="preserve">техник</t>
  </si>
  <si>
    <t xml:space="preserve">2107</t>
  </si>
  <si>
    <t xml:space="preserve">водитель</t>
  </si>
  <si>
    <t xml:space="preserve">2108</t>
  </si>
  <si>
    <r>
      <rPr>
        <b val="true"/>
        <sz val="8.5"/>
        <rFont val="Times New Roman"/>
        <family val="1"/>
        <charset val="1"/>
      </rPr>
      <t xml:space="preserve">Административно-управленческий персонал, всего </t>
    </r>
    <r>
      <rPr>
        <b val="true"/>
        <vertAlign val="superscript"/>
        <sz val="8.5"/>
        <rFont val="Times New Roman"/>
        <family val="1"/>
        <charset val="1"/>
      </rPr>
      <t xml:space="preserve">15</t>
    </r>
  </si>
  <si>
    <t xml:space="preserve">директор</t>
  </si>
  <si>
    <t xml:space="preserve">3101</t>
  </si>
  <si>
    <t xml:space="preserve">заместитель директора</t>
  </si>
  <si>
    <t xml:space="preserve">3102</t>
  </si>
  <si>
    <t xml:space="preserve">главный бухгалтер</t>
  </si>
  <si>
    <r>
      <rPr>
        <vertAlign val="superscript"/>
        <sz val="5.5"/>
        <rFont val="Times New Roman"/>
        <family val="1"/>
        <charset val="1"/>
      </rPr>
      <t xml:space="preserve">7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</si>
  <si>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5.5"/>
        <rFont val="Times New Roman"/>
        <family val="1"/>
        <charset val="1"/>
      </rPr>
      <t xml:space="preserve">8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2"/>
        <charset val="1"/>
      </rPr>
      <t xml:space="preserve"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</si>
  <si>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5.5"/>
        <rFont val="Times New Roman"/>
        <family val="1"/>
        <charset val="1"/>
      </rPr>
      <t xml:space="preserve">9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2"/>
        <charset val="1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</si>
  <si>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1"/>
      </rPr>
      <t xml:space="preserve">10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</si>
  <si>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5.5"/>
        <rFont val="Times New Roman"/>
        <family val="1"/>
        <charset val="1"/>
      </rPr>
      <t xml:space="preserve">11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</si>
  <si>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5.5"/>
        <rFont val="Times New Roman"/>
        <family val="1"/>
        <charset val="1"/>
      </rPr>
      <t xml:space="preserve">12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</si>
  <si>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1"/>
      </rPr>
      <t xml:space="preserve">13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</si>
  <si>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5.5"/>
        <rFont val="Times New Roman"/>
        <family val="1"/>
        <charset val="1"/>
      </rPr>
      <t xml:space="preserve">14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</si>
  <si>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1"/>
      </rPr>
      <t xml:space="preserve">15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</si>
  <si>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 xml:space="preserve">Раздел 2. Сведения об оплате труда</t>
  </si>
  <si>
    <t xml:space="preserve">Группы персонала</t>
  </si>
  <si>
    <t xml:space="preserve">Фонд начисленной оплаты труда сотрудников за отчетный период, руб.</t>
  </si>
  <si>
    <r>
      <rPr>
        <sz val="8"/>
        <rFont val="Times New Roman"/>
        <family val="1"/>
        <charset val="1"/>
      </rPr>
      <t xml:space="preserve">Начислено по договорам гражданско-правового характера, руб.</t>
    </r>
    <r>
      <rPr>
        <vertAlign val="superscript"/>
        <sz val="8"/>
        <rFont val="Times New Roman"/>
        <family val="1"/>
        <charset val="1"/>
      </rPr>
      <t xml:space="preserve">16</t>
    </r>
  </si>
  <si>
    <r>
      <rPr>
        <sz val="8"/>
        <rFont val="Times New Roman"/>
        <family val="1"/>
        <charset val="1"/>
      </rPr>
      <t xml:space="preserve">Аналитическое распределение оплаты труда сотрудников по источникам финансового 
обеспечения, руб.</t>
    </r>
    <r>
      <rPr>
        <vertAlign val="superscript"/>
        <sz val="8"/>
        <rFont val="Times New Roman"/>
        <family val="1"/>
        <charset val="1"/>
      </rPr>
      <t xml:space="preserve">17</t>
    </r>
  </si>
  <si>
    <t xml:space="preserve">по основному месту работы</t>
  </si>
  <si>
    <t xml:space="preserve">по внутреннему совместительству (совмещению должностей)</t>
  </si>
  <si>
    <t xml:space="preserve">по внешнему совместительству</t>
  </si>
  <si>
    <t xml:space="preserve">сотрудникам учреждения</t>
  </si>
  <si>
    <t xml:space="preserve">физическим лицам, не являющимся сотрудниками учреждения</t>
  </si>
  <si>
    <t xml:space="preserve">в том числе 
на условиях:</t>
  </si>
  <si>
    <t xml:space="preserve">за счет средств субсидии 
на выполнение государственного (муниципального) задания</t>
  </si>
  <si>
    <t xml:space="preserve">за счет средств субсидии 
на иные цели</t>
  </si>
  <si>
    <r>
      <rPr>
        <sz val="8"/>
        <rFont val="Times New Roman"/>
        <family val="1"/>
        <charset val="1"/>
      </rPr>
      <t xml:space="preserve">ОМС </t>
    </r>
    <r>
      <rPr>
        <vertAlign val="superscript"/>
        <sz val="8"/>
        <rFont val="Times New Roman"/>
        <family val="1"/>
        <charset val="1"/>
      </rPr>
      <t xml:space="preserve">18</t>
    </r>
  </si>
  <si>
    <r>
      <rPr>
        <sz val="8"/>
        <rFont val="Times New Roman"/>
        <family val="1"/>
        <charset val="1"/>
      </rPr>
      <t xml:space="preserve">за счет 
средств 
от приносящей доход деятельности </t>
    </r>
    <r>
      <rPr>
        <vertAlign val="superscript"/>
        <sz val="8"/>
        <rFont val="Times New Roman"/>
        <family val="1"/>
        <charset val="1"/>
      </rPr>
      <t xml:space="preserve">19</t>
    </r>
  </si>
  <si>
    <t xml:space="preserve">полного рабочего времени</t>
  </si>
  <si>
    <t xml:space="preserve">неполного рабочего времени</t>
  </si>
  <si>
    <t xml:space="preserve">из федерального бюджета</t>
  </si>
  <si>
    <t xml:space="preserve">из бюджетов субъектов 
Российской Федерации 
и местных бюджетов</t>
  </si>
  <si>
    <t xml:space="preserve">3</t>
  </si>
  <si>
    <t xml:space="preserve">4</t>
  </si>
  <si>
    <r>
      <rPr>
        <b val="true"/>
        <sz val="9"/>
        <rFont val="Times New Roman"/>
        <family val="1"/>
        <charset val="1"/>
      </rPr>
      <t xml:space="preserve">Основной персонал, всего </t>
    </r>
    <r>
      <rPr>
        <b val="true"/>
        <vertAlign val="superscript"/>
        <sz val="9"/>
        <rFont val="Times New Roman"/>
        <family val="1"/>
        <charset val="1"/>
      </rPr>
      <t xml:space="preserve">20</t>
    </r>
  </si>
  <si>
    <r>
      <rPr>
        <b val="true"/>
        <sz val="6.5"/>
        <rFont val="Times New Roman"/>
        <family val="1"/>
        <charset val="1"/>
      </rPr>
      <t xml:space="preserve">из них:</t>
    </r>
    <r>
      <rPr>
        <b val="true"/>
        <vertAlign val="superscript"/>
        <sz val="6.5"/>
        <rFont val="Times New Roman"/>
        <family val="1"/>
        <charset val="1"/>
      </rPr>
      <t xml:space="preserve">13</t>
    </r>
  </si>
  <si>
    <t xml:space="preserve">1108</t>
  </si>
  <si>
    <r>
      <rPr>
        <b val="true"/>
        <sz val="9"/>
        <rFont val="Times New Roman"/>
        <family val="1"/>
        <charset val="1"/>
      </rPr>
      <t xml:space="preserve">Вспомогательный персонал, всего </t>
    </r>
    <r>
      <rPr>
        <b val="true"/>
        <vertAlign val="superscript"/>
        <sz val="9"/>
        <rFont val="Times New Roman"/>
        <family val="1"/>
        <charset val="1"/>
      </rPr>
      <t xml:space="preserve">21</t>
    </r>
  </si>
  <si>
    <t xml:space="preserve">2001</t>
  </si>
  <si>
    <t xml:space="preserve">2002</t>
  </si>
  <si>
    <t xml:space="preserve">2003</t>
  </si>
  <si>
    <t xml:space="preserve">2004</t>
  </si>
  <si>
    <t xml:space="preserve">2005</t>
  </si>
  <si>
    <t xml:space="preserve">2006</t>
  </si>
  <si>
    <t xml:space="preserve">2007</t>
  </si>
  <si>
    <t xml:space="preserve">2008</t>
  </si>
  <si>
    <t xml:space="preserve">2009</t>
  </si>
  <si>
    <r>
      <rPr>
        <b val="true"/>
        <sz val="9"/>
        <rFont val="Times New Roman"/>
        <family val="1"/>
        <charset val="1"/>
      </rPr>
      <t xml:space="preserve">Административно-управленческий персонал, всего </t>
    </r>
    <r>
      <rPr>
        <b val="true"/>
        <vertAlign val="superscript"/>
        <sz val="9"/>
        <rFont val="Times New Roman"/>
        <family val="1"/>
        <charset val="1"/>
      </rPr>
      <t xml:space="preserve">22</t>
    </r>
  </si>
  <si>
    <t xml:space="preserve">3103</t>
  </si>
  <si>
    <r>
      <rPr>
        <vertAlign val="superscript"/>
        <sz val="5.5"/>
        <rFont val="Times New Roman"/>
        <family val="1"/>
        <charset val="1"/>
      </rPr>
      <t xml:space="preserve">16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</si>
  <si>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1"/>
      </rPr>
      <t xml:space="preserve">17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2"/>
        <charset val="1"/>
      </rPr>
      <t xml:space="preserve"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</si>
  <si>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5.5"/>
        <rFont val="Times New Roman"/>
        <family val="1"/>
        <charset val="1"/>
      </rPr>
      <t xml:space="preserve">18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</si>
  <si>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5.5"/>
        <rFont val="Times New Roman"/>
        <family val="1"/>
        <charset val="1"/>
      </rPr>
      <t xml:space="preserve">19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</si>
  <si>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5.5"/>
        <rFont val="Times New Roman"/>
        <family val="1"/>
        <charset val="1"/>
      </rPr>
      <t xml:space="preserve">20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</si>
  <si>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1"/>
      </rPr>
      <t xml:space="preserve">21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</si>
  <si>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1"/>
      </rPr>
      <t xml:space="preserve">22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</si>
  <si>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rPr>
        <sz val="9"/>
        <color rgb="FF000000"/>
        <rFont val="Times New Roman"/>
        <family val="1"/>
        <charset val="1"/>
      </rPr>
      <t xml:space="preserve">Аналитическое распределение оплаты труда сотрудников по источникам финансового обеспечения, руб.</t>
    </r>
    <r>
      <rPr>
        <vertAlign val="superscript"/>
        <sz val="9"/>
        <color rgb="FF000000"/>
        <rFont val="Times New Roman"/>
        <family val="1"/>
        <charset val="1"/>
      </rPr>
      <t xml:space="preserve">17</t>
    </r>
  </si>
  <si>
    <t xml:space="preserve">ОМС </t>
  </si>
  <si>
    <t xml:space="preserve">за счет средств 
от приносящей доход деятельности</t>
  </si>
  <si>
    <t xml:space="preserve">из бюджетов субъектов Российской Федерации 
и местных бюджетов</t>
  </si>
  <si>
    <t xml:space="preserve">Основной персонал, всего</t>
  </si>
  <si>
    <r>
      <rPr>
        <sz val="6.5"/>
        <rFont val="Times New Roman"/>
        <family val="1"/>
        <charset val="1"/>
      </rPr>
      <t xml:space="preserve">из них:</t>
    </r>
    <r>
      <rPr>
        <vertAlign val="superscript"/>
        <sz val="6.5"/>
        <rFont val="Times New Roman"/>
        <family val="1"/>
        <charset val="1"/>
      </rPr>
      <t xml:space="preserve">13</t>
    </r>
  </si>
  <si>
    <t xml:space="preserve">1300</t>
  </si>
  <si>
    <t xml:space="preserve">1400</t>
  </si>
  <si>
    <t xml:space="preserve">1500</t>
  </si>
  <si>
    <t xml:space="preserve">1600</t>
  </si>
  <si>
    <t xml:space="preserve">1700</t>
  </si>
  <si>
    <t xml:space="preserve">1800</t>
  </si>
  <si>
    <t xml:space="preserve">Вспомогательный персонал, всего</t>
  </si>
  <si>
    <t xml:space="preserve">уборщик территорий</t>
  </si>
  <si>
    <t xml:space="preserve">2200</t>
  </si>
  <si>
    <t xml:space="preserve">2300</t>
  </si>
  <si>
    <t xml:space="preserve">2400</t>
  </si>
  <si>
    <t xml:space="preserve">Административно-управленческий персонал, всего</t>
  </si>
  <si>
    <t xml:space="preserve">Код строки</t>
  </si>
  <si>
    <t xml:space="preserve">по договорам гражданско-правового характера с сотрудниками учреждения</t>
  </si>
  <si>
    <t xml:space="preserve">по договорам гражданско-правового характера с физическими лицами, не являющимися сотрудниками учреждения</t>
  </si>
  <si>
    <t xml:space="preserve">за счет средств гранта в форме субсидии,
в том числе:</t>
  </si>
  <si>
    <t xml:space="preserve">(в ред. Приказа Минфина России от 08.11.2022 № 159н)</t>
  </si>
  <si>
    <t xml:space="preserve">Сведения о недвижимом имуществе, за исключением земельных участков,
закрепленном на праве оперативного управления</t>
  </si>
  <si>
    <t xml:space="preserve">Наименование объекта</t>
  </si>
  <si>
    <t xml:space="preserve">Адрес</t>
  </si>
  <si>
    <t xml:space="preserve">Кадастровый номер</t>
  </si>
  <si>
    <t xml:space="preserve">Код по ОКТМО</t>
  </si>
  <si>
    <t xml:space="preserve">Уникаль-
ный 
код
объекта 24.1</t>
  </si>
  <si>
    <t xml:space="preserve">Год постройки</t>
  </si>
  <si>
    <t xml:space="preserve">Единица измерения</t>
  </si>
  <si>
    <t xml:space="preserve">Используется учреждением</t>
  </si>
  <si>
    <t xml:space="preserve">Передано во временное пользование сторонним 
организациям (индивидуальным предпринимателям)</t>
  </si>
  <si>
    <t xml:space="preserve">код 
по 
ОКЕИ</t>
  </si>
  <si>
    <t xml:space="preserve">для осуществления основной деятельности</t>
  </si>
  <si>
    <t xml:space="preserve">для иных 
целей</t>
  </si>
  <si>
    <t xml:space="preserve">на 
основании договоров аренды</t>
  </si>
  <si>
    <t xml:space="preserve">на основании договоров безвозмездного пользования</t>
  </si>
  <si>
    <t xml:space="preserve">без оформления права пользования 
(с почасовой оплатой)</t>
  </si>
  <si>
    <t xml:space="preserve">в рамках государственного (муниципального) задания</t>
  </si>
  <si>
    <t xml:space="preserve">за плату сверх государственного (муниципального) задания</t>
  </si>
  <si>
    <t xml:space="preserve">4.1</t>
  </si>
  <si>
    <r>
      <rPr>
        <sz val="10"/>
        <rFont val="Times New Roman"/>
        <family val="1"/>
        <charset val="1"/>
      </rPr>
      <t xml:space="preserve">Площадные объекты</t>
    </r>
    <r>
      <rPr>
        <vertAlign val="superscript"/>
        <sz val="10"/>
        <rFont val="Times New Roman"/>
        <family val="1"/>
        <charset val="1"/>
      </rPr>
      <t xml:space="preserve"> 25</t>
    </r>
    <r>
      <rPr>
        <sz val="10"/>
        <rFont val="Times New Roman"/>
        <family val="1"/>
        <charset val="1"/>
      </rPr>
      <t xml:space="preserve">, всего</t>
    </r>
  </si>
  <si>
    <t xml:space="preserve">Здание</t>
  </si>
  <si>
    <t xml:space="preserve">Брянская область, Брянский район, с. Домашово</t>
  </si>
  <si>
    <t xml:space="preserve">32:02:0020201:223</t>
  </si>
  <si>
    <t xml:space="preserve">1001</t>
  </si>
  <si>
    <t xml:space="preserve">Брянская область, Брянский район, с. Домашово, </t>
  </si>
  <si>
    <t xml:space="preserve">32:02:0020201:287</t>
  </si>
  <si>
    <t xml:space="preserve">15608417</t>
  </si>
  <si>
    <t xml:space="preserve">1002</t>
  </si>
  <si>
    <t xml:space="preserve">Брянская область, Брянский район, с. Домашово, д б/н</t>
  </si>
  <si>
    <t xml:space="preserve">32:02:0020201:289</t>
  </si>
  <si>
    <t xml:space="preserve">15608418</t>
  </si>
  <si>
    <t xml:space="preserve">1003</t>
  </si>
  <si>
    <t xml:space="preserve">32:02:0020201:292</t>
  </si>
  <si>
    <t xml:space="preserve">15608419</t>
  </si>
  <si>
    <t xml:space="preserve">1004</t>
  </si>
  <si>
    <t xml:space="preserve">32:02:0020201:295</t>
  </si>
  <si>
    <t xml:space="preserve">15608420</t>
  </si>
  <si>
    <t xml:space="preserve">1005</t>
  </si>
  <si>
    <t xml:space="preserve">32:02:0020201:296</t>
  </si>
  <si>
    <t xml:space="preserve">15608421</t>
  </si>
  <si>
    <t xml:space="preserve">1006</t>
  </si>
  <si>
    <t xml:space="preserve">32:02:0020201:299</t>
  </si>
  <si>
    <t xml:space="preserve">15608422</t>
  </si>
  <si>
    <t xml:space="preserve">1007</t>
  </si>
  <si>
    <t xml:space="preserve">32:02:0020201:300</t>
  </si>
  <si>
    <t xml:space="preserve">15608423</t>
  </si>
  <si>
    <t xml:space="preserve">1008</t>
  </si>
  <si>
    <t xml:space="preserve">32:02:0020201:308</t>
  </si>
  <si>
    <t xml:space="preserve">15608424</t>
  </si>
  <si>
    <t xml:space="preserve">1009</t>
  </si>
  <si>
    <t xml:space="preserve">32:02:0020201:311</t>
  </si>
  <si>
    <t xml:space="preserve">15608425</t>
  </si>
  <si>
    <t xml:space="preserve">1010</t>
  </si>
  <si>
    <t xml:space="preserve">32:02:0020201:312</t>
  </si>
  <si>
    <t xml:space="preserve">15608426</t>
  </si>
  <si>
    <t xml:space="preserve">1011</t>
  </si>
  <si>
    <t xml:space="preserve">32:02:0020201:313</t>
  </si>
  <si>
    <t xml:space="preserve">15608427</t>
  </si>
  <si>
    <t xml:space="preserve">2013</t>
  </si>
  <si>
    <t xml:space="preserve">1012</t>
  </si>
  <si>
    <t xml:space="preserve">32:02:0020201:316</t>
  </si>
  <si>
    <t xml:space="preserve">15608428</t>
  </si>
  <si>
    <t xml:space="preserve">1013</t>
  </si>
  <si>
    <t xml:space="preserve">32:02:0020201:319</t>
  </si>
  <si>
    <t xml:space="preserve">15608429</t>
  </si>
  <si>
    <t xml:space="preserve">1014</t>
  </si>
  <si>
    <t xml:space="preserve">32:02:0020201:322</t>
  </si>
  <si>
    <t xml:space="preserve">15608430</t>
  </si>
  <si>
    <t xml:space="preserve">1015</t>
  </si>
  <si>
    <t xml:space="preserve">32:02:0020201:324</t>
  </si>
  <si>
    <t xml:space="preserve">15608431</t>
  </si>
  <si>
    <t xml:space="preserve">1016</t>
  </si>
  <si>
    <t xml:space="preserve">32:02:0020201:325</t>
  </si>
  <si>
    <t xml:space="preserve">15608432</t>
  </si>
  <si>
    <t xml:space="preserve">1017</t>
  </si>
  <si>
    <t xml:space="preserve">32:02:0020201:326</t>
  </si>
  <si>
    <t xml:space="preserve">15608433</t>
  </si>
  <si>
    <t xml:space="preserve">1018</t>
  </si>
  <si>
    <t xml:space="preserve">32:02:0020201:330</t>
  </si>
  <si>
    <t xml:space="preserve">15608434</t>
  </si>
  <si>
    <t xml:space="preserve">1019</t>
  </si>
  <si>
    <t xml:space="preserve">Сооружение</t>
  </si>
  <si>
    <t xml:space="preserve">32:02:0020201:331</t>
  </si>
  <si>
    <t xml:space="preserve">15608435</t>
  </si>
  <si>
    <t xml:space="preserve">1020</t>
  </si>
  <si>
    <t xml:space="preserve">Брянская область, Брянский район, с. Домашово, ул.Садовая</t>
  </si>
  <si>
    <t xml:space="preserve">32:02:0020202:96</t>
  </si>
  <si>
    <t xml:space="preserve">15608436</t>
  </si>
  <si>
    <t xml:space="preserve">2017</t>
  </si>
  <si>
    <t xml:space="preserve">1021</t>
  </si>
  <si>
    <t xml:space="preserve">32:02:0020202:97</t>
  </si>
  <si>
    <t xml:space="preserve">15608437</t>
  </si>
  <si>
    <t xml:space="preserve">1022</t>
  </si>
  <si>
    <r>
      <rPr>
        <sz val="10"/>
        <rFont val="Times New Roman"/>
        <family val="1"/>
        <charset val="1"/>
      </rPr>
      <t xml:space="preserve">Линейные объекты </t>
    </r>
    <r>
      <rPr>
        <vertAlign val="superscript"/>
        <sz val="10"/>
        <rFont val="Times New Roman"/>
        <family val="1"/>
        <charset val="1"/>
      </rPr>
      <t xml:space="preserve">26</t>
    </r>
    <r>
      <rPr>
        <sz val="10"/>
        <rFont val="Times New Roman"/>
        <family val="1"/>
        <charset val="1"/>
      </rPr>
      <t xml:space="preserve">, всего</t>
    </r>
  </si>
  <si>
    <t xml:space="preserve">Резервуары, емкости, иные аналогичные объекты, всего</t>
  </si>
  <si>
    <t xml:space="preserve">3001</t>
  </si>
  <si>
    <t xml:space="preserve">Скважины, иные аналогичные 
объекты, всего</t>
  </si>
  <si>
    <t xml:space="preserve">4001</t>
  </si>
  <si>
    <t xml:space="preserve">Иные объекты, включая точечные, всего</t>
  </si>
  <si>
    <t xml:space="preserve">5001</t>
  </si>
  <si>
    <r>
      <rPr>
        <vertAlign val="superscript"/>
        <sz val="5.5"/>
        <color rgb="FF000000"/>
        <rFont val="Times New Roman"/>
        <family val="1"/>
        <charset val="1"/>
      </rPr>
      <t xml:space="preserve">24.1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Указывается уникальный код объекта капитального строительства, объекта недвижимого имущества (при наличии).</t>
    </r>
  </si>
  <si>
    <r>
      <rPr>
        <vertAlign val="superscript"/>
        <sz val="5.5"/>
        <color rgb="FF000000"/>
        <rFont val="Times New Roman"/>
        <family val="1"/>
        <charset val="1"/>
      </rPr>
      <t xml:space="preserve">25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1"/>
        <charset val="1"/>
      </rPr>
      <t xml:space="preserve">Указываются здания, строения, сооружения и иные аналогичные объекты.</t>
    </r>
  </si>
  <si>
    <r>
      <rPr>
        <vertAlign val="superscript"/>
        <sz val="5.5"/>
        <color rgb="FF000000"/>
        <rFont val="Times New Roman"/>
        <family val="1"/>
        <charset val="1"/>
      </rPr>
      <t xml:space="preserve">26</t>
    </r>
    <r>
      <rPr>
        <sz val="3"/>
        <color rgb="FFFFFFFF"/>
        <rFont val="Times New Roman"/>
        <family val="1"/>
        <charset val="1"/>
      </rPr>
      <t xml:space="preserve">_</t>
    </r>
    <r>
      <rPr>
        <sz val="5.5"/>
        <color rgb="FF000000"/>
        <rFont val="Times New Roman"/>
        <family val="2"/>
        <charset val="1"/>
      </rPr>
      <t xml:space="preserve">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</si>
  <si>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 xml:space="preserve">Не используется</t>
  </si>
  <si>
    <t xml:space="preserve">Фактические расходы на содержание объекта недвижимого имущества (руб. в год)</t>
  </si>
  <si>
    <t xml:space="preserve">проводится капитальный ремонт и/или реконструкция</t>
  </si>
  <si>
    <t xml:space="preserve">в связи с аварийным состоянием</t>
  </si>
  <si>
    <t xml:space="preserve">услуги по содержанию имущества</t>
  </si>
  <si>
    <t xml:space="preserve">налог на имущество</t>
  </si>
  <si>
    <t xml:space="preserve">требуется ремонт</t>
  </si>
  <si>
    <t xml:space="preserve">ожидает списания</t>
  </si>
  <si>
    <t xml:space="preserve">возмещается пользователями имущества</t>
  </si>
  <si>
    <t xml:space="preserve">по 
неиспользуемому имуществу</t>
  </si>
  <si>
    <t xml:space="preserve">Руководитель
(уполномоченное лицо) 
Учреждения</t>
  </si>
  <si>
    <t xml:space="preserve">Сведения о земельных участках, 
предоставленных на праве постоянного (бессрочного) пользования</t>
  </si>
  <si>
    <t xml:space="preserve">Января</t>
  </si>
  <si>
    <t xml:space="preserve">Наименование 
показателя</t>
  </si>
  <si>
    <t xml:space="preserve">Кадастро-вый номер</t>
  </si>
  <si>
    <t xml:space="preserve">Всего</t>
  </si>
  <si>
    <t xml:space="preserve">Справочно: используется 
по соглашениям 
об установлении сервитута</t>
  </si>
  <si>
    <t xml:space="preserve">Не используется учреждением</t>
  </si>
  <si>
    <t xml:space="preserve">Фактические расходы на содержание земельного участка
(руб. в год)</t>
  </si>
  <si>
    <t xml:space="preserve">наимено-вание</t>
  </si>
  <si>
    <t xml:space="preserve">код 
по ОКЕИ</t>
  </si>
  <si>
    <t xml:space="preserve">для осуществления основной 
деятельности</t>
  </si>
  <si>
    <t xml:space="preserve">для иных целей</t>
  </si>
  <si>
    <t xml:space="preserve">передано во временное пользование 
сторонним организациям</t>
  </si>
  <si>
    <t xml:space="preserve">по иным причинам</t>
  </si>
  <si>
    <t xml:space="preserve">эксплуатационные 
расходы</t>
  </si>
  <si>
    <t xml:space="preserve">налог 
на землю</t>
  </si>
  <si>
    <t xml:space="preserve">без оформления права пользования</t>
  </si>
  <si>
    <t xml:space="preserve">из них возмещается пользователями имущества</t>
  </si>
  <si>
    <t xml:space="preserve">Земельный участок</t>
  </si>
  <si>
    <t xml:space="preserve">Брянская область, Брянский район, Брянское лесничество</t>
  </si>
  <si>
    <t xml:space="preserve">32:02:0000000:2772</t>
  </si>
  <si>
    <t xml:space="preserve">гектар</t>
  </si>
  <si>
    <t xml:space="preserve">Брянская область, Брянский район, с. Домашово, лагерь "Лесные поляны"</t>
  </si>
  <si>
    <t xml:space="preserve">32:02:0020202:54</t>
  </si>
  <si>
    <t xml:space="preserve">Руководитель
(уполномоченное 
лицо) Учреждения</t>
  </si>
  <si>
    <t xml:space="preserve">Сведения об особо ценном движимом имуществе (за исключением транспортных средств)</t>
  </si>
  <si>
    <t xml:space="preserve">Раздел 1. Сведения о наличии, состоянии и использовании особо ценного движимого имущества</t>
  </si>
  <si>
    <t xml:space="preserve">Наличие движимого имущества на конец отчетного периода</t>
  </si>
  <si>
    <t xml:space="preserve">(группа основных средств)</t>
  </si>
  <si>
    <t xml:space="preserve">используется</t>
  </si>
  <si>
    <t xml:space="preserve">передано в пользование</t>
  </si>
  <si>
    <t xml:space="preserve">не используется</t>
  </si>
  <si>
    <t xml:space="preserve">учреждением</t>
  </si>
  <si>
    <t xml:space="preserve">требует ремонта</t>
  </si>
  <si>
    <t xml:space="preserve">физически и морально изношено,</t>
  </si>
  <si>
    <t xml:space="preserve">ожидает согласования, списания</t>
  </si>
  <si>
    <t xml:space="preserve">в аренду</t>
  </si>
  <si>
    <t xml:space="preserve">безвозмездно</t>
  </si>
  <si>
    <t xml:space="preserve">из них требует замены</t>
  </si>
  <si>
    <t xml:space="preserve">Нежилые помещения, здания и сооружения,</t>
  </si>
  <si>
    <t xml:space="preserve">не отнесенные к недвижимому имуществу</t>
  </si>
  <si>
    <t xml:space="preserve">для основной деятельности</t>
  </si>
  <si>
    <t xml:space="preserve">1110</t>
  </si>
  <si>
    <t xml:space="preserve">для оказания услуг (выполнения работ) в рамках</t>
  </si>
  <si>
    <t xml:space="preserve">утвержденного государственного (муниципального)</t>
  </si>
  <si>
    <t xml:space="preserve">для иной деятельности</t>
  </si>
  <si>
    <t xml:space="preserve">Машины и оборудование</t>
  </si>
  <si>
    <t xml:space="preserve">2110</t>
  </si>
  <si>
    <t xml:space="preserve">Хозяйственный и производственный инвентарь, всего</t>
  </si>
  <si>
    <t xml:space="preserve">3110</t>
  </si>
  <si>
    <t xml:space="preserve">Прочие основные средства, всего</t>
  </si>
  <si>
    <t xml:space="preserve">4110</t>
  </si>
  <si>
    <t xml:space="preserve">4200</t>
  </si>
  <si>
    <r>
      <rPr>
        <sz val="10"/>
        <rFont val="Times New Roman"/>
        <family val="1"/>
        <charset val="204"/>
      </rPr>
      <t xml:space="preserve">Фактический срок использования</t>
    </r>
    <r>
      <rPr>
        <vertAlign val="superscript"/>
        <sz val="10"/>
        <rFont val="Times New Roman"/>
        <family val="1"/>
        <charset val="204"/>
      </rPr>
      <t xml:space="preserve">29</t>
    </r>
  </si>
  <si>
    <t xml:space="preserve">от 121 месяца и более</t>
  </si>
  <si>
    <t xml:space="preserve">от 85 до 120 месяцев</t>
  </si>
  <si>
    <t xml:space="preserve">от 61 до 84 месяцев</t>
  </si>
  <si>
    <t xml:space="preserve">от 37 до 60 месяцев</t>
  </si>
  <si>
    <t xml:space="preserve">от 13 до 36 месяцев</t>
  </si>
  <si>
    <t xml:space="preserve">менее 12 месяцев</t>
  </si>
  <si>
    <t xml:space="preserve">количество,</t>
  </si>
  <si>
    <t xml:space="preserve">балансовая</t>
  </si>
  <si>
    <t xml:space="preserve">ед.</t>
  </si>
  <si>
    <t xml:space="preserve">стоимость,</t>
  </si>
  <si>
    <r>
      <rPr>
        <vertAlign val="superscript"/>
        <sz val="8"/>
        <rFont val="Times New Roman"/>
        <family val="1"/>
        <charset val="204"/>
      </rPr>
      <t xml:space="preserve"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</si>
  <si>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 xml:space="preserve">Остаточная стоимость объектов особо ценного движимого имущества,</t>
  </si>
  <si>
    <t xml:space="preserve">в том числе с оставшимся сроком полезного использования</t>
  </si>
  <si>
    <t xml:space="preserve">менее 12</t>
  </si>
  <si>
    <t xml:space="preserve">от 12 до 24</t>
  </si>
  <si>
    <t xml:space="preserve">от 25 до 36</t>
  </si>
  <si>
    <t xml:space="preserve">от 37 до 48</t>
  </si>
  <si>
    <t xml:space="preserve">от 49 до 60</t>
  </si>
  <si>
    <t xml:space="preserve">от 61 до 72</t>
  </si>
  <si>
    <t xml:space="preserve">от 73 до 84</t>
  </si>
  <si>
    <t xml:space="preserve">от 85 до 96</t>
  </si>
  <si>
    <t xml:space="preserve">от 97 до 108</t>
  </si>
  <si>
    <t xml:space="preserve">от 109 до 120</t>
  </si>
  <si>
    <t xml:space="preserve">от 121 месяца</t>
  </si>
  <si>
    <t xml:space="preserve">месяцев</t>
  </si>
  <si>
    <t xml:space="preserve">и более</t>
  </si>
  <si>
    <t xml:space="preserve">Хозяйственный и производственный инвентарь</t>
  </si>
  <si>
    <t xml:space="preserve">Прочие основные средства</t>
  </si>
  <si>
    <t xml:space="preserve">Раздел 2. Сведения о расходах на содержание особо ценного движимого имущества</t>
  </si>
  <si>
    <t xml:space="preserve">Расходы на содержание особо ценного движимого имущества</t>
  </si>
  <si>
    <t xml:space="preserve">за отчетный</t>
  </si>
  <si>
    <t xml:space="preserve">период</t>
  </si>
  <si>
    <t xml:space="preserve">на текущее обслуживание</t>
  </si>
  <si>
    <t xml:space="preserve">капитальный</t>
  </si>
  <si>
    <t xml:space="preserve">на уплату налогов</t>
  </si>
  <si>
    <t xml:space="preserve">заработная плата</t>
  </si>
  <si>
    <t xml:space="preserve">иные расходы</t>
  </si>
  <si>
    <t xml:space="preserve">расходы на</t>
  </si>
  <si>
    <t xml:space="preserve">расходы</t>
  </si>
  <si>
    <t xml:space="preserve">ремонт, включая</t>
  </si>
  <si>
    <t xml:space="preserve">обслуживающего</t>
  </si>
  <si>
    <t xml:space="preserve">периодическое</t>
  </si>
  <si>
    <t xml:space="preserve">на текущий ремонт,</t>
  </si>
  <si>
    <t xml:space="preserve">на обязательное</t>
  </si>
  <si>
    <t xml:space="preserve">на добровольное</t>
  </si>
  <si>
    <t xml:space="preserve">приобретение</t>
  </si>
  <si>
    <t xml:space="preserve">персонала</t>
  </si>
  <si>
    <t xml:space="preserve">техническое</t>
  </si>
  <si>
    <t xml:space="preserve">включая</t>
  </si>
  <si>
    <t xml:space="preserve">запасных частей</t>
  </si>
  <si>
    <t xml:space="preserve">(профилактическое)</t>
  </si>
  <si>
    <t xml:space="preserve">обслуживание</t>
  </si>
  <si>
    <t xml:space="preserve">для оказания услуг (выполнения работ)</t>
  </si>
  <si>
    <t xml:space="preserve">в рамках утвержденного государственного</t>
  </si>
  <si>
    <t xml:space="preserve">(муниципального) задания</t>
  </si>
  <si>
    <t xml:space="preserve">Директор </t>
  </si>
  <si>
    <t xml:space="preserve">Сведения о транспортных средствах</t>
  </si>
  <si>
    <t xml:space="preserve">Раздел 1. Сведения об используемых транспортных средствах</t>
  </si>
  <si>
    <t xml:space="preserve">Транспортные средства, ед.</t>
  </si>
  <si>
    <t xml:space="preserve">по договорам аренды</t>
  </si>
  <si>
    <t xml:space="preserve">по договорам безвозмездного пользования</t>
  </si>
  <si>
    <t xml:space="preserve">на отчетную дату</t>
  </si>
  <si>
    <t xml:space="preserve">в среднем за год</t>
  </si>
  <si>
    <t xml:space="preserve">Наземные транспортные средства</t>
  </si>
  <si>
    <t xml:space="preserve">автомобили легковые (за исключением автомобилей</t>
  </si>
  <si>
    <t xml:space="preserve">скорой медицинской помощи), всего</t>
  </si>
  <si>
    <r>
      <rPr>
        <sz val="10"/>
        <rFont val="Times New Roman"/>
        <family val="1"/>
        <charset val="204"/>
      </rPr>
      <t xml:space="preserve">в том числе:</t>
    </r>
    <r>
      <rPr>
        <vertAlign val="superscript"/>
        <sz val="10"/>
        <rFont val="Times New Roman"/>
        <family val="1"/>
        <charset val="204"/>
      </rPr>
      <t xml:space="preserve">30</t>
    </r>
  </si>
  <si>
    <t xml:space="preserve">средней стоимостью менее 3 миллионов рублей,</t>
  </si>
  <si>
    <t xml:space="preserve">с года выпуска которых прошло не более 3 лет</t>
  </si>
  <si>
    <t xml:space="preserve">с года выпуска которых прошло более 3 лет</t>
  </si>
  <si>
    <t xml:space="preserve">средней стоимостью от 3 миллионов до 5 миллионов</t>
  </si>
  <si>
    <t xml:space="preserve">рублей включительно, с года выпуска которых</t>
  </si>
  <si>
    <t xml:space="preserve">прошло не более 3 лет</t>
  </si>
  <si>
    <t xml:space="preserve">прошло более 3 лет</t>
  </si>
  <si>
    <t xml:space="preserve">средней стоимостью от 5 миллионов до 10 миллионов</t>
  </si>
  <si>
    <t xml:space="preserve">средней стоимостью от 10 миллионов до 15</t>
  </si>
  <si>
    <t xml:space="preserve">миллионов рублей включительно</t>
  </si>
  <si>
    <t xml:space="preserve">средней стоимостью от 15 миллионов рублей</t>
  </si>
  <si>
    <t xml:space="preserve">автомобили скорой медицинской помощи</t>
  </si>
  <si>
    <t xml:space="preserve">автомобили грузовые, за исключением специальных</t>
  </si>
  <si>
    <t xml:space="preserve">специальные грузовые автомашины (молоковозы,</t>
  </si>
  <si>
    <t xml:space="preserve">скотовозы, специальные машины для перевозки птицы,</t>
  </si>
  <si>
    <t xml:space="preserve">машины для перевозки минеральных удобрений, </t>
  </si>
  <si>
    <t xml:space="preserve">ветеринарной помощи, технического обслуживания)</t>
  </si>
  <si>
    <t xml:space="preserve">автобусы</t>
  </si>
  <si>
    <t xml:space="preserve">тракторы самоходные, комбайны</t>
  </si>
  <si>
    <t xml:space="preserve">мотосани, снегоходы</t>
  </si>
  <si>
    <t xml:space="preserve">прочие самоходные машины и механизмы</t>
  </si>
  <si>
    <t xml:space="preserve">на пневматическом и гусеничном ходу</t>
  </si>
  <si>
    <t xml:space="preserve">мотоциклы, мотороллеры</t>
  </si>
  <si>
    <t xml:space="preserve">1900</t>
  </si>
  <si>
    <t xml:space="preserve">Воздушные судна</t>
  </si>
  <si>
    <t xml:space="preserve">самолеты, всего</t>
  </si>
  <si>
    <t xml:space="preserve">самолеты пассажирские</t>
  </si>
  <si>
    <t xml:space="preserve">самолеты грузовые</t>
  </si>
  <si>
    <t xml:space="preserve">самолеты пожарные</t>
  </si>
  <si>
    <t xml:space="preserve">самолеты аварийно-технической службы</t>
  </si>
  <si>
    <t xml:space="preserve">другие самолеты</t>
  </si>
  <si>
    <t xml:space="preserve">вертолеты, всего</t>
  </si>
  <si>
    <t xml:space="preserve">вертолеты пассажирские</t>
  </si>
  <si>
    <t xml:space="preserve">вертолеты грузовые</t>
  </si>
  <si>
    <t xml:space="preserve">вертолеты пожарные</t>
  </si>
  <si>
    <t xml:space="preserve">вертолеты аварийно-технической службы</t>
  </si>
  <si>
    <t xml:space="preserve">другие вертолеты</t>
  </si>
  <si>
    <t xml:space="preserve">воздушные транспортные средства, не имеющие</t>
  </si>
  <si>
    <t xml:space="preserve">Водные транспортные средства</t>
  </si>
  <si>
    <t xml:space="preserve">суда пассажирские морские и речные</t>
  </si>
  <si>
    <t xml:space="preserve">суда грузовые морские и речные самоходные</t>
  </si>
  <si>
    <t xml:space="preserve">яхты</t>
  </si>
  <si>
    <t xml:space="preserve">катера</t>
  </si>
  <si>
    <t xml:space="preserve">гидроциклы</t>
  </si>
  <si>
    <t xml:space="preserve">моторные лодки</t>
  </si>
  <si>
    <t xml:space="preserve">парусно-моторные суда</t>
  </si>
  <si>
    <t xml:space="preserve">другие водные транспортные средства самоходные</t>
  </si>
  <si>
    <t xml:space="preserve">несамоходные (буксируемые) суда и иные</t>
  </si>
  <si>
    <t xml:space="preserve">транспортные средства (водные транспортные</t>
  </si>
  <si>
    <t xml:space="preserve">средства, не имеющие двигателей)</t>
  </si>
  <si>
    <r>
      <rPr>
        <vertAlign val="superscript"/>
        <sz val="8"/>
        <rFont val="Times New Roman"/>
        <family val="1"/>
        <charset val="204"/>
      </rPr>
      <t xml:space="preserve"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</si>
  <si>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 xml:space="preserve">Раздел 2. Сведения о неиспользуемых транспортных средствах, находящихся в оперативном управлении учреждения</t>
  </si>
  <si>
    <t xml:space="preserve">Передано во временное пользование сторонним</t>
  </si>
  <si>
    <t xml:space="preserve">организациям (индивидуальным предпринимателям)</t>
  </si>
  <si>
    <t xml:space="preserve">на основании</t>
  </si>
  <si>
    <t xml:space="preserve">на основании до-</t>
  </si>
  <si>
    <t xml:space="preserve">без оформления</t>
  </si>
  <si>
    <t xml:space="preserve">проводится капи-</t>
  </si>
  <si>
    <t xml:space="preserve">в связи с аварийным</t>
  </si>
  <si>
    <t xml:space="preserve">излишнее имущество</t>
  </si>
  <si>
    <t xml:space="preserve">договоров аренды</t>
  </si>
  <si>
    <t xml:space="preserve">говоров безвозмезд-</t>
  </si>
  <si>
    <t xml:space="preserve">права пользования</t>
  </si>
  <si>
    <t xml:space="preserve">тальный ремонт и/</t>
  </si>
  <si>
    <t xml:space="preserve">состоянием (требу-</t>
  </si>
  <si>
    <t xml:space="preserve">состоянием (подле-</t>
  </si>
  <si>
    <t xml:space="preserve">(подлежит передаче</t>
  </si>
  <si>
    <t xml:space="preserve">ного пользования</t>
  </si>
  <si>
    <t xml:space="preserve">или реконструкция</t>
  </si>
  <si>
    <t xml:space="preserve">ется ремонт)</t>
  </si>
  <si>
    <r>
      <rPr>
        <sz val="10"/>
        <rFont val="Times New Roman"/>
        <family val="1"/>
        <charset val="204"/>
      </rPr>
      <t xml:space="preserve">жит списанию)</t>
    </r>
    <r>
      <rPr>
        <vertAlign val="superscript"/>
        <sz val="10"/>
        <rFont val="Times New Roman"/>
        <family val="1"/>
        <charset val="204"/>
      </rPr>
      <t xml:space="preserve">31</t>
    </r>
  </si>
  <si>
    <t xml:space="preserve">в казну РФ)</t>
  </si>
  <si>
    <t xml:space="preserve">автомобили легковые (за исключением</t>
  </si>
  <si>
    <t xml:space="preserve">автомобилей скорой медицинской помощи), всего</t>
  </si>
  <si>
    <t xml:space="preserve">средней стоимостью от 3 миллионов до 5</t>
  </si>
  <si>
    <t xml:space="preserve">миллионов рублей включительно, с года</t>
  </si>
  <si>
    <t xml:space="preserve">выпуска которых прошло не более 3 лет</t>
  </si>
  <si>
    <t xml:space="preserve">выпуска которых прошло более 3 лет</t>
  </si>
  <si>
    <t xml:space="preserve">средней стоимостью от 5 миллионов до 10</t>
  </si>
  <si>
    <t xml:space="preserve">автомобили грузовые, за исключением</t>
  </si>
  <si>
    <t xml:space="preserve">специальных</t>
  </si>
  <si>
    <t xml:space="preserve">скотовозы, специальные машины для перевозки</t>
  </si>
  <si>
    <t xml:space="preserve">птицы, машины для перевозки минеральных</t>
  </si>
  <si>
    <t xml:space="preserve">удобрений, ветеринарной помощи, технического</t>
  </si>
  <si>
    <t xml:space="preserve">обслуживания)</t>
  </si>
  <si>
    <t xml:space="preserve">двигателей</t>
  </si>
  <si>
    <r>
      <rPr>
        <vertAlign val="superscript"/>
        <sz val="8"/>
        <rFont val="Times New Roman"/>
        <family val="1"/>
        <charset val="204"/>
      </rPr>
      <t xml:space="preserve"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</si>
  <si>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 xml:space="preserve">Раздел 3. Направления использования транспортных средств</t>
  </si>
  <si>
    <t xml:space="preserve">Транспортные средства, непосредственно используемые в целях</t>
  </si>
  <si>
    <t xml:space="preserve">Транспортные средства, используемые в общехозяйственных целях</t>
  </si>
  <si>
    <t xml:space="preserve">оказания услуг, выполнения работ</t>
  </si>
  <si>
    <t xml:space="preserve">в целях обслуживания административно-управленческого персонала</t>
  </si>
  <si>
    <r>
      <rPr>
        <sz val="8"/>
        <rFont val="Times New Roman"/>
        <family val="1"/>
        <charset val="204"/>
      </rPr>
      <t xml:space="preserve">в иных целях</t>
    </r>
    <r>
      <rPr>
        <vertAlign val="superscript"/>
        <sz val="8"/>
        <rFont val="Times New Roman"/>
        <family val="1"/>
        <charset val="204"/>
      </rPr>
      <t xml:space="preserve">32</t>
    </r>
  </si>
  <si>
    <t xml:space="preserve">в оперативном</t>
  </si>
  <si>
    <t xml:space="preserve">по договорам</t>
  </si>
  <si>
    <t xml:space="preserve">управлении уч-</t>
  </si>
  <si>
    <t xml:space="preserve">аренды, ед.</t>
  </si>
  <si>
    <t xml:space="preserve">безвозмездного</t>
  </si>
  <si>
    <t xml:space="preserve">реждения, ед.</t>
  </si>
  <si>
    <t xml:space="preserve">пользования, ед.</t>
  </si>
  <si>
    <t xml:space="preserve">на от-</t>
  </si>
  <si>
    <t xml:space="preserve">в сред-</t>
  </si>
  <si>
    <t xml:space="preserve">четную</t>
  </si>
  <si>
    <t xml:space="preserve">нем за</t>
  </si>
  <si>
    <t xml:space="preserve">дату</t>
  </si>
  <si>
    <t xml:space="preserve">год</t>
  </si>
  <si>
    <t xml:space="preserve">автомобили легковые (за исключе-</t>
  </si>
  <si>
    <t xml:space="preserve">нием автомобилей скорой медицин-</t>
  </si>
  <si>
    <t xml:space="preserve">ской помощи), всего</t>
  </si>
  <si>
    <r>
      <rPr>
        <sz val="8"/>
        <rFont val="Times New Roman"/>
        <family val="1"/>
        <charset val="204"/>
      </rPr>
      <t xml:space="preserve">в том числе:</t>
    </r>
    <r>
      <rPr>
        <vertAlign val="superscript"/>
        <sz val="8"/>
        <rFont val="Times New Roman"/>
        <family val="1"/>
        <charset val="204"/>
      </rPr>
      <t xml:space="preserve">30</t>
    </r>
  </si>
  <si>
    <t xml:space="preserve">средней стоимостью менее 3</t>
  </si>
  <si>
    <t xml:space="preserve">миллионов рублей, с года выпуска</t>
  </si>
  <si>
    <t xml:space="preserve">которых прошло не более 3 лет</t>
  </si>
  <si>
    <t xml:space="preserve">которых прошло более 3 лет</t>
  </si>
  <si>
    <t xml:space="preserve">средней стоимостью от 3</t>
  </si>
  <si>
    <t xml:space="preserve">миллионов до 5 миллионов рублей</t>
  </si>
  <si>
    <t xml:space="preserve">включительно, с года выпуска</t>
  </si>
  <si>
    <t xml:space="preserve">средней стоимостью от 5</t>
  </si>
  <si>
    <t xml:space="preserve">миллионов до 10 миллионов рублей</t>
  </si>
  <si>
    <t xml:space="preserve">средней стоимостью от 10</t>
  </si>
  <si>
    <t xml:space="preserve">миллионов до 15 миллионов</t>
  </si>
  <si>
    <t xml:space="preserve">рублей включительно</t>
  </si>
  <si>
    <t xml:space="preserve">средней стоимостью от 15</t>
  </si>
  <si>
    <t xml:space="preserve">миллионов рублей</t>
  </si>
  <si>
    <t xml:space="preserve">автомобили скорой медицинской</t>
  </si>
  <si>
    <t xml:space="preserve">помощи</t>
  </si>
  <si>
    <t xml:space="preserve">автомобили грузовые, за</t>
  </si>
  <si>
    <t xml:space="preserve">исключением специальных</t>
  </si>
  <si>
    <t xml:space="preserve">специальные грузовые</t>
  </si>
  <si>
    <t xml:space="preserve">автомашины (молоковозы,</t>
  </si>
  <si>
    <t xml:space="preserve">скотовозы, специальные</t>
  </si>
  <si>
    <t xml:space="preserve">машины для перевозки птицы,</t>
  </si>
  <si>
    <t xml:space="preserve">машины для перевозки</t>
  </si>
  <si>
    <t xml:space="preserve">минеральных удобрений,</t>
  </si>
  <si>
    <t xml:space="preserve">ветеринарной помощи,</t>
  </si>
  <si>
    <t xml:space="preserve">технического обслуживания)</t>
  </si>
  <si>
    <t xml:space="preserve">прочие самоходные машины</t>
  </si>
  <si>
    <t xml:space="preserve">и механизмы на пневматическом</t>
  </si>
  <si>
    <t xml:space="preserve">и гусеничном ходу</t>
  </si>
  <si>
    <t xml:space="preserve">самолеты аварийно-технической</t>
  </si>
  <si>
    <t xml:space="preserve">службы</t>
  </si>
  <si>
    <t xml:space="preserve">2201</t>
  </si>
  <si>
    <t xml:space="preserve">2202</t>
  </si>
  <si>
    <t xml:space="preserve">2203</t>
  </si>
  <si>
    <t xml:space="preserve">вертолеты аварийно-технической</t>
  </si>
  <si>
    <t xml:space="preserve">2204</t>
  </si>
  <si>
    <t xml:space="preserve">2205</t>
  </si>
  <si>
    <t xml:space="preserve">воздушные транспортные</t>
  </si>
  <si>
    <t xml:space="preserve">2206</t>
  </si>
  <si>
    <t xml:space="preserve">средства, не имеющие двигателей</t>
  </si>
  <si>
    <t xml:space="preserve">суда грузовые морские и речные</t>
  </si>
  <si>
    <t xml:space="preserve">самоходные</t>
  </si>
  <si>
    <t xml:space="preserve">3500</t>
  </si>
  <si>
    <t xml:space="preserve">3600</t>
  </si>
  <si>
    <t xml:space="preserve">3700</t>
  </si>
  <si>
    <t xml:space="preserve">другие водные транспортные</t>
  </si>
  <si>
    <t xml:space="preserve">3800</t>
  </si>
  <si>
    <t xml:space="preserve">средства самоходные</t>
  </si>
  <si>
    <t xml:space="preserve">несамоходные (буксируемые) суда</t>
  </si>
  <si>
    <t xml:space="preserve">3900</t>
  </si>
  <si>
    <t xml:space="preserve">и иные транспортные средства</t>
  </si>
  <si>
    <t xml:space="preserve">(водные транспортные средства,</t>
  </si>
  <si>
    <t xml:space="preserve">не имеющие двигателей)</t>
  </si>
  <si>
    <r>
      <rPr>
        <vertAlign val="superscript"/>
        <sz val="7"/>
        <rFont val="Times New Roman"/>
        <family val="1"/>
        <charset val="204"/>
      </rPr>
      <t xml:space="preserve"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</si>
  <si>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 xml:space="preserve">Раздел 4. Сведения о расходах на содержание транспортных средств</t>
  </si>
  <si>
    <t xml:space="preserve">Наименование показателя </t>
  </si>
  <si>
    <t xml:space="preserve">Расходы на содержание транспортных средств</t>
  </si>
  <si>
    <t xml:space="preserve">всего 
за 
отчетный период</t>
  </si>
  <si>
    <t xml:space="preserve">на обслуживание транспортных средств</t>
  </si>
  <si>
    <t xml:space="preserve">содержание гаражей</t>
  </si>
  <si>
    <t xml:space="preserve">заработная плата обслуживающего
персонала</t>
  </si>
  <si>
    <t xml:space="preserve">уплата транспортного налога</t>
  </si>
  <si>
    <t xml:space="preserve">расходы 
на горюче-смазочные материалы</t>
  </si>
  <si>
    <t xml:space="preserve">приобретение (замена) колес, шин, дисков</t>
  </si>
  <si>
    <t xml:space="preserve">расходы на 
ОСАГО</t>
  </si>
  <si>
    <t xml:space="preserve">расходы на добровольное страхование</t>
  </si>
  <si>
    <t xml:space="preserve">ремонт, включая приобретение запасных частей</t>
  </si>
  <si>
    <t xml:space="preserve">техобслуживание сторонними организациями</t>
  </si>
  <si>
    <t xml:space="preserve">аренда 
гаражей, парковочных мест</t>
  </si>
  <si>
    <t xml:space="preserve">водителей</t>
  </si>
  <si>
    <t xml:space="preserve">обслужи-вающего персонала гаражей</t>
  </si>
  <si>
    <t xml:space="preserve">администра-тивного персонала гаражей</t>
  </si>
  <si>
    <t xml:space="preserve">автомобили легковые (за исключением автомобилей 
скорой медицинской помощи), всего</t>
  </si>
  <si>
    <r>
      <rPr>
        <sz val="8"/>
        <rFont val="Times New Roman"/>
        <family val="1"/>
        <charset val="1"/>
      </rPr>
      <t xml:space="preserve">в том числе:</t>
    </r>
    <r>
      <rPr>
        <vertAlign val="superscript"/>
        <sz val="8"/>
        <rFont val="Times New Roman"/>
        <family val="1"/>
        <charset val="1"/>
      </rPr>
      <t xml:space="preserve">30
</t>
    </r>
    <r>
      <rPr>
        <sz val="8"/>
        <rFont val="Times New Roman"/>
        <family val="1"/>
        <charset val="1"/>
      </rPr>
      <t xml:space="preserve">средней стоимостью менее 3 миллионов рублей, с года выпуска которых прошло не более 3 лет</t>
    </r>
  </si>
  <si>
    <t xml:space="preserve">средней стоимостью менее 3 миллионов рублей, с года выпуска которых прошло более 3 лет</t>
  </si>
  <si>
    <t xml:space="preserve">средней стоимостью от 3 миллионов до 5 миллионов рублей включительно, с года выпуска которых прошло 
не более 3 лет</t>
  </si>
  <si>
    <t xml:space="preserve">средней стоимостью от 3 миллионов до 5 миллионов рублей включительно, с года выпуска которых прошло более 3 лет</t>
  </si>
  <si>
    <t xml:space="preserve">средней стоимостью от 5 миллионов до 10 миллионов рублей включительно, с года выпуска которых прошло 
не более 3 лет</t>
  </si>
  <si>
    <t xml:space="preserve">средней стоимостью от 5 миллионов до 10 миллионов рублей включительно, с года выпуска которых прошло более 3 лет</t>
  </si>
  <si>
    <t xml:space="preserve">средней стоимостью от 10 миллионов до 15 миллионов рублей включительно</t>
  </si>
  <si>
    <t xml:space="preserve"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</si>
  <si>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 xml:space="preserve">прочие самоходные машины и механизмы 
на пневматическом и гусеничном ходу</t>
  </si>
  <si>
    <r>
      <rPr>
        <sz val="6.5"/>
        <rFont val="Times New Roman"/>
        <family val="1"/>
        <charset val="1"/>
      </rPr>
      <t xml:space="preserve">в том числе:</t>
    </r>
    <r>
      <rPr>
        <vertAlign val="superscript"/>
        <sz val="6.5"/>
        <rFont val="Times New Roman"/>
        <family val="1"/>
        <charset val="1"/>
      </rPr>
      <t xml:space="preserve">30
</t>
    </r>
    <r>
      <rPr>
        <sz val="6.5"/>
        <rFont val="Times New Roman"/>
        <family val="1"/>
        <charset val="1"/>
      </rPr>
      <t xml:space="preserve">самолеты пассажирские</t>
    </r>
  </si>
  <si>
    <r>
      <rPr>
        <sz val="6.5"/>
        <rFont val="Times New Roman"/>
        <family val="1"/>
        <charset val="1"/>
      </rPr>
      <t xml:space="preserve">в том числе:</t>
    </r>
    <r>
      <rPr>
        <vertAlign val="superscript"/>
        <sz val="6.5"/>
        <rFont val="Times New Roman"/>
        <family val="1"/>
        <charset val="1"/>
      </rPr>
      <t xml:space="preserve">30
</t>
    </r>
    <r>
      <rPr>
        <sz val="6.5"/>
        <rFont val="Times New Roman"/>
        <family val="1"/>
        <charset val="1"/>
      </rPr>
      <t xml:space="preserve">вертолеты пассажирские</t>
    </r>
  </si>
  <si>
    <t xml:space="preserve">воздушные транспортные средства, не имеющие двигателей</t>
  </si>
  <si>
    <t xml:space="preserve">несамоходные (буксируемые) суда и иные транспортные средства (водные транспортные средства, не имеющие двигателей)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</si>
</sst>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.00"/>
    <numFmt numFmtId="168" formatCode="#,###.00"/>
    <numFmt numFmtId="169" formatCode="General"/>
    <numFmt numFmtId="170" formatCode="0"/>
    <numFmt numFmtId="171" formatCode="#,##0.00_р_.;\-#,##0.00_р_."/>
  </numFmts>
  <fonts count="95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name val="Arial Cyr"/>
      <family val="2"/>
      <charset val="1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1"/>
    </font>
    <font>
      <sz val="8"/>
      <name val="Times New Roman"/>
      <family val="1"/>
      <charset val="204"/>
    </font>
    <font>
      <b val="true"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  <charset val="204"/>
    </font>
    <font>
      <u val="single"/>
      <sz val="14"/>
      <color rgb="FF000000"/>
      <name val="Times New Roman"/>
      <family val="1"/>
      <charset val="1"/>
    </font>
    <font>
      <sz val="14"/>
      <name val="Arial Cyr"/>
      <family val="0"/>
      <charset val="204"/>
    </font>
    <font>
      <sz val="11"/>
      <name val="Arial Cyr"/>
      <family val="0"/>
      <charset val="204"/>
    </font>
    <font>
      <i val="true"/>
      <sz val="14"/>
      <name val="Times New Roman"/>
      <family val="1"/>
      <charset val="204"/>
    </font>
    <font>
      <b val="true"/>
      <sz val="16"/>
      <color rgb="FF000000"/>
      <name val="Times New Roman"/>
      <family val="1"/>
      <charset val="1"/>
    </font>
    <font>
      <sz val="10.5"/>
      <color rgb="FF000000"/>
      <name val="Times New Roman"/>
      <family val="1"/>
      <charset val="1"/>
    </font>
    <font>
      <i val="true"/>
      <sz val="8"/>
      <name val="Times New Roman"/>
      <family val="1"/>
      <charset val="204"/>
    </font>
    <font>
      <sz val="14"/>
      <color rgb="FF000000"/>
      <name val="Times New Roman"/>
      <family val="2"/>
      <charset val="1"/>
    </font>
    <font>
      <sz val="12"/>
      <color rgb="FF000000"/>
      <name val="Times New Roman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4"/>
      <color rgb="FF000000"/>
      <name val="Times New Roman"/>
      <family val="2"/>
      <charset val="1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color rgb="FF000000"/>
      <name val="Times New Roman"/>
      <family val="1"/>
      <charset val="1"/>
    </font>
    <font>
      <sz val="9"/>
      <color rgb="FF000000"/>
      <name val="Times New Roman"/>
      <family val="2"/>
      <charset val="1"/>
    </font>
    <font>
      <sz val="11"/>
      <name val="Times New Roman"/>
      <family val="1"/>
      <charset val="204"/>
    </font>
    <font>
      <sz val="9"/>
      <name val="Times New Roman"/>
      <family val="1"/>
      <charset val="1"/>
    </font>
    <font>
      <b val="true"/>
      <sz val="11"/>
      <name val="Times New Roman"/>
      <family val="1"/>
      <charset val="204"/>
    </font>
    <font>
      <b val="true"/>
      <sz val="10"/>
      <name val="Times New Roman"/>
      <family val="1"/>
      <charset val="204"/>
    </font>
    <font>
      <b val="true"/>
      <sz val="11"/>
      <name val="Times New Roman"/>
      <family val="1"/>
      <charset val="1"/>
    </font>
    <font>
      <sz val="7.5"/>
      <name val="Times New Roman"/>
      <family val="1"/>
      <charset val="1"/>
    </font>
    <font>
      <sz val="7.5"/>
      <color rgb="FF000000"/>
      <name val="Times New Roman"/>
      <family val="1"/>
      <charset val="1"/>
    </font>
    <font>
      <sz val="7"/>
      <name val="Times New Roman"/>
      <family val="1"/>
      <charset val="1"/>
    </font>
    <font>
      <sz val="7"/>
      <color rgb="FF000000"/>
      <name val="Times New Roman"/>
      <family val="1"/>
      <charset val="1"/>
    </font>
    <font>
      <sz val="10"/>
      <color rgb="FF000000"/>
      <name val="Times New Roman"/>
      <family val="2"/>
      <charset val="1"/>
    </font>
    <font>
      <sz val="7"/>
      <color rgb="FF000000"/>
      <name val="Times New Roman"/>
      <family val="2"/>
      <charset val="1"/>
    </font>
    <font>
      <sz val="8"/>
      <color rgb="FF000000"/>
      <name val="Times New Roman"/>
      <family val="2"/>
      <charset val="1"/>
    </font>
    <font>
      <sz val="9"/>
      <name val="Arial"/>
      <family val="2"/>
      <charset val="1"/>
    </font>
    <font>
      <sz val="10.5"/>
      <color rgb="FF000000"/>
      <name val="Times New Roman"/>
      <family val="2"/>
      <charset val="1"/>
    </font>
    <font>
      <b val="true"/>
      <sz val="9"/>
      <color rgb="FF000000"/>
      <name val="Times New Roman"/>
      <family val="1"/>
      <charset val="1"/>
    </font>
    <font>
      <sz val="8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sz val="7"/>
      <color rgb="FF993300"/>
      <name val="Times New Roman"/>
      <family val="1"/>
      <charset val="1"/>
    </font>
    <font>
      <b val="true"/>
      <sz val="7"/>
      <name val="Times New Roman"/>
      <family val="1"/>
      <charset val="1"/>
    </font>
    <font>
      <b val="true"/>
      <sz val="8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6"/>
      <name val="Times New Roman"/>
      <family val="1"/>
      <charset val="1"/>
    </font>
    <font>
      <sz val="6"/>
      <color rgb="FF000000"/>
      <name val="Times New Roman"/>
      <family val="1"/>
      <charset val="1"/>
    </font>
    <font>
      <vertAlign val="superscript"/>
      <sz val="10"/>
      <name val="Times New Roman"/>
      <family val="1"/>
      <charset val="204"/>
    </font>
    <font>
      <sz val="6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 val="true"/>
      <sz val="8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7.5"/>
      <name val="Times New Roman"/>
      <family val="1"/>
      <charset val="1"/>
    </font>
    <font>
      <sz val="7.5"/>
      <name val="Arial"/>
      <family val="2"/>
      <charset val="1"/>
    </font>
    <font>
      <sz val="7.5"/>
      <color rgb="FF000000"/>
      <name val="Times New Roman"/>
      <family val="2"/>
      <charset val="1"/>
    </font>
    <font>
      <b val="true"/>
      <sz val="7"/>
      <color rgb="FF000000"/>
      <name val="Times New Roman"/>
      <family val="1"/>
      <charset val="1"/>
    </font>
    <font>
      <sz val="6.5"/>
      <name val="Times New Roman"/>
      <family val="1"/>
      <charset val="1"/>
    </font>
    <font>
      <vertAlign val="superscript"/>
      <sz val="6.5"/>
      <name val="Times New Roman"/>
      <family val="1"/>
      <charset val="1"/>
    </font>
    <font>
      <b val="true"/>
      <sz val="8.5"/>
      <name val="Times New Roman"/>
      <family val="1"/>
      <charset val="1"/>
    </font>
    <font>
      <b val="true"/>
      <vertAlign val="superscript"/>
      <sz val="8.5"/>
      <name val="Times New Roman"/>
      <family val="1"/>
      <charset val="1"/>
    </font>
    <font>
      <b val="true"/>
      <sz val="10"/>
      <color rgb="FF000000"/>
      <name val="Times New Roman"/>
      <family val="1"/>
      <charset val="1"/>
    </font>
    <font>
      <b val="true"/>
      <sz val="10"/>
      <name val="Times New Roman"/>
      <family val="1"/>
      <charset val="1"/>
    </font>
    <font>
      <vertAlign val="superscript"/>
      <sz val="7"/>
      <name val="Times New Roman"/>
      <family val="1"/>
      <charset val="1"/>
    </font>
    <font>
      <b val="true"/>
      <sz val="6.5"/>
      <name val="Times New Roman"/>
      <family val="1"/>
      <charset val="1"/>
    </font>
    <font>
      <sz val="6.5"/>
      <color rgb="FF000000"/>
      <name val="Times New Roman"/>
      <family val="1"/>
      <charset val="1"/>
    </font>
    <font>
      <sz val="5.5"/>
      <color rgb="FF000000"/>
      <name val="Times New Roman"/>
      <family val="1"/>
      <charset val="1"/>
    </font>
    <font>
      <vertAlign val="superscript"/>
      <sz val="5.5"/>
      <name val="Times New Roman"/>
      <family val="1"/>
      <charset val="1"/>
    </font>
    <font>
      <sz val="3"/>
      <color rgb="FFFFFFFF"/>
      <name val="Times New Roman"/>
      <family val="1"/>
      <charset val="1"/>
    </font>
    <font>
      <sz val="5.5"/>
      <color rgb="FF000000"/>
      <name val="Times New Roman"/>
      <family val="2"/>
      <charset val="1"/>
    </font>
    <font>
      <sz val="5.5"/>
      <name val="Times New Roman"/>
      <family val="1"/>
      <charset val="1"/>
    </font>
    <font>
      <vertAlign val="superscript"/>
      <sz val="8"/>
      <name val="Times New Roman"/>
      <family val="1"/>
      <charset val="1"/>
    </font>
    <font>
      <b val="true"/>
      <sz val="9"/>
      <name val="Times New Roman"/>
      <family val="1"/>
      <charset val="1"/>
    </font>
    <font>
      <b val="true"/>
      <vertAlign val="superscript"/>
      <sz val="9"/>
      <name val="Times New Roman"/>
      <family val="1"/>
      <charset val="1"/>
    </font>
    <font>
      <b val="true"/>
      <vertAlign val="superscript"/>
      <sz val="6.5"/>
      <name val="Times New Roman"/>
      <family val="1"/>
      <charset val="1"/>
    </font>
    <font>
      <vertAlign val="superscript"/>
      <sz val="9"/>
      <color rgb="FF000000"/>
      <name val="Times New Roman"/>
      <family val="1"/>
      <charset val="1"/>
    </font>
    <font>
      <sz val="8"/>
      <name val="Arial"/>
      <family val="2"/>
      <charset val="1"/>
    </font>
    <font>
      <vertAlign val="superscript"/>
      <sz val="10"/>
      <name val="Times New Roman"/>
      <family val="1"/>
      <charset val="1"/>
    </font>
    <font>
      <sz val="10.5"/>
      <name val="Times New Roman"/>
      <family val="1"/>
      <charset val="1"/>
    </font>
    <font>
      <b val="true"/>
      <sz val="10.5"/>
      <name val="Times New Roman"/>
      <family val="1"/>
      <charset val="1"/>
    </font>
    <font>
      <vertAlign val="superscript"/>
      <sz val="5.5"/>
      <color rgb="FF000000"/>
      <name val="Times New Roman"/>
      <family val="1"/>
      <charset val="1"/>
    </font>
    <font>
      <b val="true"/>
      <sz val="6"/>
      <name val="Times New Roman"/>
      <family val="1"/>
      <charset val="1"/>
    </font>
    <font>
      <b val="true"/>
      <sz val="8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8.5"/>
      <name val="Times New Roman"/>
      <family val="1"/>
      <charset val="1"/>
    </font>
    <font>
      <b val="true"/>
      <sz val="6.5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1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9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0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5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0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0" borderId="7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1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2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2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1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2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2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4" fillId="2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3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24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2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7" fontId="24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7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2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3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4" fillId="2" borderId="3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32" fillId="2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2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24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2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24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4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30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34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4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3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39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0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0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6" fillId="0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2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39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3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9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4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1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5" fillId="0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6" fillId="0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7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2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0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7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7" fillId="0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6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8" fillId="0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6" fillId="0" borderId="2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49" fillId="0" borderId="2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2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36" fillId="0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7" fillId="0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7" fillId="0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1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9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37" fillId="0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9" fillId="0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36" fillId="0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2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6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38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0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0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4" fillId="2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24" fillId="2" borderId="1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6" fontId="24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3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1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2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9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2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5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24" fillId="0" borderId="0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24" fillId="0" borderId="1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5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2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2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2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27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8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8" fontId="24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2" fillId="2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4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9" fillId="2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1" fillId="2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1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4" fillId="2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2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3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30" fillId="2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0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2" borderId="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3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2" borderId="0" xfId="2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39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4" fillId="2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2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4" fillId="2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3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8" fillId="2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6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39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4" fillId="2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2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6" fillId="2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39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6" fillId="2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28" fillId="2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36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9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40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6" fillId="2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39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7" fillId="2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5" fillId="2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69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25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5" fillId="2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46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6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2" borderId="1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6" fillId="2" borderId="3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69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2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7" fillId="2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0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2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3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9" fillId="2" borderId="2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2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9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53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6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6" fillId="2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6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3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2" fillId="2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9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9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9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5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8" fillId="2" borderId="0" xfId="0" applyFont="true" applyBorder="false" applyAlignment="true" applyProtection="true">
      <alignment horizontal="justify" vertical="bottom" textRotation="0" wrapText="true" indent="0" shrinkToFit="false"/>
      <protection locked="true" hidden="false"/>
    </xf>
    <xf numFmtId="164" fontId="78" fillId="2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3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3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5" fillId="2" borderId="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0" fillId="2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5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3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2" borderId="25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5" fillId="2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2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2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0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9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9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2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2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2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2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3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0" fillId="2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30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0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0" fillId="2" borderId="7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5" fillId="2" borderId="2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3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" fillId="2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0" fillId="2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2" borderId="2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2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1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2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5" fillId="2" borderId="1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5" fillId="2" borderId="5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5" fillId="2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65" fillId="2" borderId="3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3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3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0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3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25" xfId="2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5" fontId="65" fillId="2" borderId="3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30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3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" borderId="7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65" fillId="2" borderId="4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5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1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2" borderId="7" xfId="20" applyFont="true" applyBorder="true" applyAlignment="true" applyProtection="true">
      <alignment horizontal="center" vertical="center" textRotation="0" wrapText="true" indent="1" shrinkToFit="false"/>
      <protection locked="true" hidden="false"/>
    </xf>
    <xf numFmtId="164" fontId="0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0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4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7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0" fillId="2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2" fillId="2" borderId="4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2" fillId="2" borderId="4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2" fillId="2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0" fillId="2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2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0" fillId="2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3" fillId="2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2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2" borderId="1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2" borderId="1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6" fillId="2" borderId="1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70" fillId="2" borderId="3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3" fillId="2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6" fillId="2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5" fillId="2" borderId="4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0" fillId="2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2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1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2" borderId="1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65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" borderId="17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70" fillId="2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0" fillId="2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0" fillId="2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2" fillId="2" borderId="2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2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2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5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6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72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0" xfId="2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6" fillId="2" borderId="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7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4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4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8" fillId="2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8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6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2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4" fillId="2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6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7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6" fillId="2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4" fillId="2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4" fillId="2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4" fillId="2" borderId="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32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7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1" fillId="0" borderId="0" xfId="21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0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30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4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6" fillId="0" borderId="0" xfId="2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4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4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3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4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6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8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28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3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30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0" borderId="1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9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2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1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6" fillId="0" borderId="1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46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3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8" xfId="2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5" fontId="46" fillId="0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2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6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9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6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6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0" borderId="2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65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5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0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2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6" fillId="0" borderId="14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36" fillId="0" borderId="8" xfId="2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65" fillId="0" borderId="14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65" fillId="0" borderId="5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5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2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0" fillId="0" borderId="4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2" fillId="0" borderId="2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7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3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3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6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6" fillId="0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2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6" fillId="0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65" fillId="0" borderId="3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5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46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0" borderId="1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6" fillId="0" borderId="7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65" fillId="0" borderId="3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6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9" fillId="0" borderId="25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2" fillId="0" borderId="4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0" borderId="2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6" fillId="0" borderId="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8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8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7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8" fillId="0" borderId="5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0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1" fillId="0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3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36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4" fillId="0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16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4" fillId="0" borderId="1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2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0" borderId="1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6" fillId="0" borderId="2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6" fillId="0" borderId="18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6" fillId="0" borderId="2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6" fillId="0" borderId="1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1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1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6" fillId="0" borderId="19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3" fillId="0" borderId="1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46" fillId="0" borderId="3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6" fillId="0" borderId="2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6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46" fillId="0" borderId="9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3" fillId="0" borderId="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46" fillId="0" borderId="2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4" fillId="0" borderId="1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4" fillId="0" borderId="2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4" fillId="0" borderId="26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4" fillId="0" borderId="28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4" fillId="0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4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4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4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54" fillId="0" borderId="9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5" fillId="0" borderId="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4" fillId="0" borderId="29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4" fillId="0" borderId="2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80" fillId="0" borderId="31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0" fillId="0" borderId="27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6" fillId="0" borderId="27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4" fillId="0" borderId="27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9" fillId="0" borderId="27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4" fillId="0" borderId="2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0" fillId="0" borderId="27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5" fillId="0" borderId="27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54" fillId="0" borderId="35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70" fillId="0" borderId="28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36" fillId="0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6" fillId="0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6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4" fillId="2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2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2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8" fillId="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4" fillId="2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2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32" fillId="2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32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4" fillId="0" borderId="3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4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4" fillId="0" borderId="2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46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0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9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1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8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1" fillId="2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91" fillId="0" borderId="9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0" fillId="0" borderId="7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9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90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2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2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2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6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36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3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7" fillId="2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3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3" fillId="2" borderId="2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3" fillId="2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5" fillId="2" borderId="1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27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35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5" fillId="2" borderId="43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9" fillId="2" borderId="3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2" fillId="2" borderId="1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4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3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3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3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6" fillId="2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6" fillId="2" borderId="3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30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46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2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6" fillId="2" borderId="3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5" fillId="2" borderId="3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2" borderId="3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1" fontId="3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9" fillId="2" borderId="46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2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4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5" fillId="2" borderId="30" xfId="20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5" fontId="72" fillId="2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2" fillId="2" borderId="3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2" fillId="2" borderId="8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2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0" fillId="2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" borderId="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6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6" fillId="2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2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4" fillId="2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5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5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4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2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3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2" borderId="0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2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 2" xfId="20"/>
    <cellStyle name="Обычный 4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DH96"/>
  <sheetViews>
    <sheetView showFormulas="false" showGridLines="true" showRowColHeaders="true" showZeros="true" rightToLeft="false" tabSelected="true" showOutlineSymbols="true" defaultGridColor="true" view="pageBreakPreview" topLeftCell="A49" colorId="64" zoomScale="100" zoomScaleNormal="100" zoomScalePageLayoutView="100" workbookViewId="0">
      <selection pane="topLeft" activeCell="CF11" activeCellId="0" sqref="CF11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" width="1.44"/>
  </cols>
  <sheetData>
    <row r="1" s="5" customFormat="true" ht="66.7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4" t="s">
        <v>0</v>
      </c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2"/>
      <c r="DF1" s="2"/>
      <c r="DG1" s="2"/>
      <c r="DH1" s="2"/>
    </row>
    <row r="2" s="5" customFormat="true" ht="30.7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2"/>
      <c r="DF2" s="2"/>
      <c r="DG2" s="2"/>
      <c r="DH2" s="2"/>
    </row>
    <row r="3" s="11" customFormat="true" ht="18" hidden="false" customHeight="false" outlineLevel="0" collapsed="false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"/>
      <c r="V3" s="7"/>
      <c r="W3" s="7"/>
      <c r="X3" s="7"/>
      <c r="Y3" s="7"/>
      <c r="Z3" s="7"/>
      <c r="AA3" s="7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7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6" t="s">
        <v>2</v>
      </c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10"/>
      <c r="DE3" s="7"/>
      <c r="DF3" s="7"/>
      <c r="DG3" s="7"/>
      <c r="DH3" s="7"/>
    </row>
    <row r="4" s="11" customFormat="true" ht="18" hidden="false" customHeight="false" outlineLevel="0" collapsed="false">
      <c r="A4" s="1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7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12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10"/>
      <c r="DE4" s="7"/>
      <c r="DF4" s="7"/>
      <c r="DG4" s="7"/>
      <c r="DH4" s="7"/>
    </row>
    <row r="5" s="11" customFormat="true" ht="18" hidden="false" customHeight="false" outlineLevel="0" collapsed="false">
      <c r="A5" s="13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6" t="s">
        <v>4</v>
      </c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</row>
    <row r="6" s="11" customFormat="true" ht="18" hidden="false" customHeight="false" outlineLevel="0" collapsed="false">
      <c r="A6" s="1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</row>
    <row r="7" s="11" customFormat="true" ht="18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</row>
    <row r="8" s="11" customFormat="true" ht="18" hidden="false" customHeight="false" outlineLevel="0" collapsed="false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6" t="s">
        <v>5</v>
      </c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8"/>
      <c r="AW8" s="8"/>
      <c r="AX8" s="8"/>
      <c r="AY8" s="8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6" t="s">
        <v>6</v>
      </c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</row>
    <row r="9" s="11" customFormat="true" ht="18" hidden="false" customHeight="false" outlineLevel="0" collapsed="false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</row>
    <row r="10" s="11" customFormat="true" ht="18" hidden="false" customHeight="false" outlineLevel="0" collapsed="false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</row>
    <row r="11" s="22" customFormat="true" ht="17.35" hidden="false" customHeight="false" outlineLevel="0" collapsed="false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 t="s">
        <v>7</v>
      </c>
      <c r="U11" s="17" t="n">
        <v>27</v>
      </c>
      <c r="V11" s="17"/>
      <c r="W11" s="16" t="s">
        <v>8</v>
      </c>
      <c r="X11" s="16"/>
      <c r="Y11" s="18" t="s">
        <v>9</v>
      </c>
      <c r="Z11" s="18"/>
      <c r="AA11" s="18"/>
      <c r="AB11" s="18"/>
      <c r="AC11" s="18"/>
      <c r="AD11" s="18"/>
      <c r="AE11" s="18"/>
      <c r="AF11" s="18"/>
      <c r="AG11" s="18"/>
      <c r="AH11" s="18"/>
      <c r="AI11" s="19" t="n">
        <v>2026</v>
      </c>
      <c r="AJ11" s="19"/>
      <c r="AK11" s="19"/>
      <c r="AL11" s="19"/>
      <c r="AM11" s="19"/>
      <c r="AN11" s="19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 t="s">
        <v>7</v>
      </c>
      <c r="CF11" s="17" t="n">
        <v>23</v>
      </c>
      <c r="CG11" s="17"/>
      <c r="CH11" s="16" t="s">
        <v>8</v>
      </c>
      <c r="CI11" s="16"/>
      <c r="CJ11" s="18" t="s">
        <v>9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9" t="n">
        <v>2026</v>
      </c>
      <c r="CU11" s="19"/>
      <c r="CV11" s="19"/>
      <c r="CW11" s="19"/>
      <c r="CX11" s="19"/>
      <c r="CY11" s="19"/>
      <c r="CZ11" s="20"/>
      <c r="DA11" s="21"/>
      <c r="DB11" s="16"/>
      <c r="DC11" s="16"/>
      <c r="DD11" s="16"/>
      <c r="DE11" s="16"/>
      <c r="DF11" s="16"/>
      <c r="DG11" s="16"/>
      <c r="DH11" s="16"/>
    </row>
    <row r="12" s="22" customFormat="true" ht="18" hidden="false" customHeight="false" outlineLevel="0" collapsed="false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16"/>
      <c r="DC12" s="16"/>
      <c r="DD12" s="16"/>
      <c r="DE12" s="16"/>
      <c r="DF12" s="16"/>
      <c r="DG12" s="16"/>
      <c r="DH12" s="16"/>
    </row>
    <row r="13" s="25" customFormat="true" ht="23.25" hidden="false" customHeight="true" outlineLevel="0" collapsed="false">
      <c r="A13" s="23" t="s">
        <v>10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4"/>
      <c r="DF13" s="24"/>
      <c r="DG13" s="24"/>
      <c r="DH13" s="24"/>
    </row>
    <row r="14" s="11" customFormat="true" ht="38.25" hidden="false" customHeight="true" outlineLevel="0" collapsed="false">
      <c r="A14" s="26" t="s">
        <v>11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7"/>
      <c r="DF14" s="27"/>
      <c r="DG14" s="27"/>
      <c r="DH14" s="27"/>
    </row>
    <row r="15" s="11" customFormat="true" ht="18" hidden="false" customHeight="false" outlineLevel="0" collapsed="false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</row>
    <row r="16" s="11" customFormat="true" ht="18" hidden="false" customHeight="false" outlineLevel="0" collapsed="false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9" t="s">
        <v>12</v>
      </c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8"/>
      <c r="DF16" s="28"/>
      <c r="DG16" s="28"/>
      <c r="DH16" s="28"/>
    </row>
    <row r="17" s="11" customFormat="true" ht="18" hidden="false" customHeight="false" outlineLevel="0" collapsed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30" t="s">
        <v>13</v>
      </c>
      <c r="AK17" s="30"/>
      <c r="AL17" s="30"/>
      <c r="AM17" s="30"/>
      <c r="AN17" s="30"/>
      <c r="AO17" s="30"/>
      <c r="AP17" s="30"/>
      <c r="AQ17" s="30"/>
      <c r="AR17" s="31" t="s">
        <v>14</v>
      </c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2" t="n">
        <v>20</v>
      </c>
      <c r="BG17" s="32"/>
      <c r="BH17" s="32"/>
      <c r="BI17" s="32"/>
      <c r="BJ17" s="33" t="s">
        <v>15</v>
      </c>
      <c r="BK17" s="33"/>
      <c r="BL17" s="33"/>
      <c r="BM17" s="33"/>
      <c r="BN17" s="34" t="s">
        <v>16</v>
      </c>
      <c r="BO17" s="34"/>
      <c r="BP17" s="34"/>
      <c r="BQ17" s="34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35" t="s">
        <v>17</v>
      </c>
      <c r="CO17" s="28"/>
      <c r="CP17" s="36" t="s">
        <v>18</v>
      </c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28"/>
      <c r="DF17" s="28"/>
      <c r="DG17" s="28"/>
      <c r="DH17" s="28"/>
    </row>
    <row r="18" s="11" customFormat="true" ht="15" hidden="false" customHeight="true" outlineLevel="0" collapsed="false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37" t="s">
        <v>19</v>
      </c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2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28"/>
      <c r="DF18" s="28"/>
      <c r="DG18" s="28"/>
      <c r="DH18" s="28"/>
    </row>
    <row r="19" s="11" customFormat="true" ht="18" hidden="false" customHeight="false" outlineLevel="0" collapsed="false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35" t="s">
        <v>20</v>
      </c>
      <c r="CO19" s="28"/>
      <c r="CP19" s="38" t="s">
        <v>21</v>
      </c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28"/>
      <c r="DF19" s="28"/>
      <c r="DG19" s="28"/>
      <c r="DH19" s="28"/>
    </row>
    <row r="20" s="11" customFormat="true" ht="18" hidden="false" customHeight="false" outlineLevel="0" collapsed="false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39" t="s">
        <v>23</v>
      </c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35" t="s">
        <v>24</v>
      </c>
      <c r="CO20" s="28"/>
      <c r="CP20" s="38" t="s">
        <v>25</v>
      </c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28"/>
      <c r="DF20" s="28"/>
      <c r="DG20" s="28"/>
      <c r="DH20" s="28"/>
    </row>
    <row r="21" s="11" customFormat="true" ht="18" hidden="false" customHeight="false" outlineLevel="0" collapsed="false">
      <c r="A21" s="28" t="s">
        <v>26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39" t="s">
        <v>27</v>
      </c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38" t="s">
        <v>28</v>
      </c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28"/>
      <c r="DF21" s="28"/>
      <c r="DG21" s="28"/>
      <c r="DH21" s="28"/>
    </row>
    <row r="22" s="11" customFormat="true" ht="18" hidden="false" customHeight="false" outlineLevel="0" collapsed="false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40" t="s">
        <v>29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41" t="s">
        <v>30</v>
      </c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16"/>
      <c r="DF22" s="16"/>
      <c r="DG22" s="16"/>
      <c r="DH22" s="16"/>
    </row>
    <row r="23" s="11" customFormat="true" ht="42" hidden="false" customHeight="true" outlineLevel="0" collapsed="false">
      <c r="A23" s="42" t="s">
        <v>31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3" t="s">
        <v>32</v>
      </c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35" t="s">
        <v>33</v>
      </c>
      <c r="CO23" s="28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28"/>
      <c r="DF23" s="28"/>
      <c r="DG23" s="28"/>
      <c r="DH23" s="28"/>
    </row>
    <row r="24" s="11" customFormat="true" ht="28.5" hidden="false" customHeight="true" outlineLevel="0" collapsed="false">
      <c r="A24" s="42" t="s">
        <v>34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35" t="s">
        <v>35</v>
      </c>
      <c r="CO24" s="28"/>
      <c r="CP24" s="38" t="s">
        <v>36</v>
      </c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28"/>
      <c r="DF24" s="28"/>
      <c r="DG24" s="28"/>
      <c r="DH24" s="28"/>
    </row>
    <row r="25" s="11" customFormat="true" ht="18" hidden="false" customHeight="false" outlineLevel="0" collapsed="false">
      <c r="A25" s="28" t="s">
        <v>37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28"/>
      <c r="DF25" s="28"/>
      <c r="DG25" s="28"/>
      <c r="DH25" s="28"/>
    </row>
    <row r="26" s="11" customFormat="true" ht="18" hidden="false" customHeight="false" outlineLevel="0" collapsed="false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</row>
    <row r="27" s="11" customFormat="true" ht="18" hidden="false" customHeight="false" outlineLevel="0" collapsed="false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</row>
    <row r="28" s="11" customFormat="true" ht="18" hidden="false" customHeight="false" outlineLevel="0" collapsed="false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</row>
    <row r="29" s="11" customFormat="true" ht="20.25" hidden="false" customHeight="true" outlineLevel="0" collapsed="false">
      <c r="A29" s="46" t="s">
        <v>39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28"/>
      <c r="DF29" s="28"/>
      <c r="DG29" s="28"/>
      <c r="DH29" s="28"/>
    </row>
    <row r="30" s="16" customFormat="true" ht="22.5" hidden="false" customHeight="true" outlineLevel="0" collapsed="false">
      <c r="A30" s="47" t="s">
        <v>40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28"/>
      <c r="DF30" s="28"/>
      <c r="DG30" s="28"/>
      <c r="DH30" s="28"/>
    </row>
    <row r="31" s="11" customFormat="true" ht="21" hidden="false" customHeight="true" outlineLevel="0" collapsed="false">
      <c r="A31" s="47" t="s">
        <v>41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28"/>
      <c r="DF31" s="28"/>
      <c r="DG31" s="28"/>
      <c r="DH31" s="28"/>
    </row>
    <row r="32" s="11" customFormat="true" ht="24" hidden="false" customHeight="true" outlineLevel="0" collapsed="false">
      <c r="A32" s="47" t="s">
        <v>42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28"/>
      <c r="DF32" s="28"/>
      <c r="DG32" s="28"/>
      <c r="DH32" s="28"/>
    </row>
    <row r="33" s="48" customFormat="true" ht="23.25" hidden="false" customHeight="true" outlineLevel="0" collapsed="false">
      <c r="A33" s="47" t="s">
        <v>43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28"/>
      <c r="DF33" s="28"/>
      <c r="DG33" s="28"/>
      <c r="DH33" s="28"/>
    </row>
    <row r="34" s="11" customFormat="true" ht="19.5" hidden="false" customHeight="true" outlineLevel="0" collapsed="false">
      <c r="A34" s="49" t="s">
        <v>44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28"/>
      <c r="DF34" s="28"/>
      <c r="DG34" s="28"/>
      <c r="DH34" s="28"/>
    </row>
    <row r="35" s="50" customFormat="true" ht="19.5" hidden="false" customHeight="true" outlineLevel="0" collapsed="false">
      <c r="A35" s="47" t="s">
        <v>45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28"/>
      <c r="DF35" s="28"/>
      <c r="DG35" s="28"/>
      <c r="DH35" s="28"/>
    </row>
    <row r="36" s="11" customFormat="true" ht="19.5" hidden="false" customHeight="true" outlineLevel="0" collapsed="false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28"/>
      <c r="DF36" s="28"/>
      <c r="DG36" s="28"/>
      <c r="DH36" s="28"/>
    </row>
    <row r="37" s="11" customFormat="true" ht="18" hidden="false" customHeight="false" outlineLevel="0" collapsed="false">
      <c r="A37" s="45" t="s">
        <v>46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</row>
    <row r="38" s="11" customFormat="true" ht="30.75" hidden="false" customHeight="true" outlineLevel="0" collapsed="false">
      <c r="A38" s="51" t="s">
        <v>47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28"/>
      <c r="DF38" s="28"/>
      <c r="DG38" s="28"/>
      <c r="DH38" s="28"/>
    </row>
    <row r="39" s="11" customFormat="true" ht="21" hidden="false" customHeight="true" outlineLevel="0" collapsed="false">
      <c r="A39" s="47" t="s">
        <v>48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28"/>
      <c r="DF39" s="28"/>
      <c r="DG39" s="28"/>
      <c r="DH39" s="28"/>
    </row>
    <row r="40" s="50" customFormat="true" ht="21" hidden="false" customHeight="true" outlineLevel="0" collapsed="false">
      <c r="A40" s="47" t="s">
        <v>49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28"/>
      <c r="DF40" s="28"/>
      <c r="DG40" s="28"/>
      <c r="DH40" s="28"/>
    </row>
    <row r="41" s="11" customFormat="true" ht="21" hidden="false" customHeight="true" outlineLevel="0" collapsed="false">
      <c r="A41" s="47" t="s">
        <v>50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28"/>
      <c r="DF41" s="28"/>
      <c r="DG41" s="28"/>
      <c r="DH41" s="28"/>
    </row>
    <row r="42" s="11" customFormat="true" ht="18" hidden="false" customHeight="false" outlineLevel="0" collapsed="false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</row>
    <row r="43" s="11" customFormat="true" ht="18" hidden="false" customHeight="false" outlineLevel="0" collapsed="false">
      <c r="A43" s="52" t="s">
        <v>51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</row>
    <row r="44" s="11" customFormat="true" ht="15" hidden="false" customHeight="true" outlineLevel="0" collapsed="false">
      <c r="A44" s="46" t="s">
        <v>52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28"/>
      <c r="DF44" s="28"/>
      <c r="DG44" s="28"/>
      <c r="DH44" s="28"/>
    </row>
    <row r="45" s="11" customFormat="true" ht="15" hidden="false" customHeight="true" outlineLevel="0" collapsed="false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28"/>
      <c r="DF45" s="28"/>
      <c r="DG45" s="28"/>
      <c r="DH45" s="28"/>
    </row>
    <row r="46" s="50" customFormat="true" ht="15" hidden="false" customHeight="tru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28"/>
      <c r="DF46" s="28"/>
      <c r="DG46" s="28"/>
      <c r="DH46" s="28"/>
    </row>
    <row r="47" s="11" customFormat="true" ht="15" hidden="false" customHeight="true" outlineLevel="0" collapsed="false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28"/>
      <c r="DF47" s="28"/>
      <c r="DG47" s="28"/>
      <c r="DH47" s="28"/>
    </row>
    <row r="48" s="11" customFormat="true" ht="15" hidden="false" customHeight="true" outlineLevel="0" collapsed="false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28"/>
      <c r="DF48" s="28"/>
      <c r="DG48" s="28"/>
      <c r="DH48" s="28"/>
    </row>
    <row r="49" s="11" customFormat="true" ht="15" hidden="false" customHeight="true" outlineLevel="0" collapsed="false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</row>
    <row r="50" s="11" customFormat="true" ht="18" hidden="false" customHeight="false" outlineLevel="0" collapsed="false">
      <c r="A50" s="28" t="s">
        <v>53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</row>
    <row r="51" s="11" customFormat="true" ht="18" hidden="false" customHeight="false" outlineLevel="0" collapsed="false">
      <c r="A51" s="28" t="s">
        <v>54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</row>
    <row r="52" s="11" customFormat="true" ht="18" hidden="false" customHeight="false" outlineLevel="0" collapsed="false">
      <c r="A52" s="28" t="s">
        <v>55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39" t="s">
        <v>56</v>
      </c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53"/>
      <c r="BK52" s="53"/>
      <c r="BL52" s="53"/>
      <c r="BM52" s="34"/>
      <c r="BN52" s="28"/>
      <c r="BO52" s="28"/>
      <c r="BP52" s="39" t="s">
        <v>57</v>
      </c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28"/>
      <c r="DC52" s="28"/>
      <c r="DD52" s="28"/>
      <c r="DE52" s="28"/>
      <c r="DF52" s="28"/>
      <c r="DG52" s="28"/>
      <c r="DH52" s="28"/>
    </row>
    <row r="53" s="11" customFormat="true" ht="15" hidden="false" customHeight="true" outlineLevel="0" collapsed="false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54" t="s">
        <v>58</v>
      </c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5"/>
      <c r="BK53" s="55"/>
      <c r="BL53" s="55"/>
      <c r="BM53" s="34"/>
      <c r="BN53" s="28"/>
      <c r="BO53" s="28"/>
      <c r="BP53" s="56" t="s">
        <v>59</v>
      </c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16"/>
      <c r="DC53" s="16"/>
      <c r="DD53" s="16"/>
      <c r="DE53" s="16"/>
      <c r="DF53" s="16"/>
      <c r="DG53" s="16"/>
      <c r="DH53" s="16"/>
    </row>
    <row r="54" s="11" customFormat="true" ht="15" hidden="false" customHeight="true" outlineLevel="0" collapsed="false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</row>
    <row r="55" s="11" customFormat="true" ht="18" hidden="false" customHeight="false" outlineLevel="0" collapsed="false">
      <c r="A55" s="28" t="s">
        <v>60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39" t="s">
        <v>61</v>
      </c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53"/>
      <c r="BK55" s="53"/>
      <c r="BL55" s="53"/>
      <c r="BM55" s="28"/>
      <c r="BN55" s="28"/>
      <c r="BO55" s="28"/>
      <c r="BP55" s="58" t="s">
        <v>62</v>
      </c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28"/>
      <c r="DC55" s="28"/>
      <c r="DD55" s="28"/>
      <c r="DE55" s="28"/>
      <c r="DF55" s="28"/>
      <c r="DG55" s="28"/>
      <c r="DH55" s="28"/>
    </row>
    <row r="56" s="59" customFormat="true" ht="18" hidden="false" customHeight="false" outlineLevel="0" collapsed="false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54" t="s">
        <v>58</v>
      </c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5"/>
      <c r="BK56" s="55"/>
      <c r="BL56" s="55"/>
      <c r="BM56" s="28"/>
      <c r="BN56" s="28"/>
      <c r="BO56" s="28"/>
      <c r="BP56" s="56" t="s">
        <v>63</v>
      </c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16"/>
      <c r="DC56" s="16"/>
      <c r="DD56" s="16"/>
      <c r="DE56" s="16"/>
      <c r="DF56" s="16"/>
      <c r="DG56" s="16"/>
      <c r="DH56" s="16"/>
    </row>
    <row r="57" s="60" customFormat="true" ht="18" hidden="false" customHeight="false" outlineLevel="0" collapsed="false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</row>
    <row r="58" s="59" customFormat="true" ht="18" hidden="false" customHeight="false" outlineLevel="0" collapsed="false">
      <c r="A58" s="30" t="s">
        <v>64</v>
      </c>
      <c r="B58" s="30"/>
      <c r="C58" s="31" t="s">
        <v>65</v>
      </c>
      <c r="D58" s="31"/>
      <c r="E58" s="31"/>
      <c r="F58" s="31"/>
      <c r="G58" s="34" t="s">
        <v>64</v>
      </c>
      <c r="H58" s="34"/>
      <c r="I58" s="31" t="s">
        <v>14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 t="n">
        <v>20</v>
      </c>
      <c r="W58" s="32"/>
      <c r="X58" s="32"/>
      <c r="Y58" s="32"/>
      <c r="Z58" s="33" t="s">
        <v>15</v>
      </c>
      <c r="AA58" s="33"/>
      <c r="AB58" s="33"/>
      <c r="AC58" s="33"/>
      <c r="AD58" s="34" t="s">
        <v>16</v>
      </c>
      <c r="AE58" s="34"/>
      <c r="AF58" s="34"/>
      <c r="AG58" s="34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</row>
    <row r="59" s="59" customFormat="true" ht="18" hidden="false" customHeight="false" outlineLevel="0" collapsed="false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</row>
    <row r="60" s="59" customFormat="true" ht="18" hidden="false" customHeight="false" outlineLevel="0" collapsed="false">
      <c r="A60" s="11"/>
      <c r="B60" s="11"/>
      <c r="C60" s="11"/>
      <c r="D60" s="11"/>
      <c r="E60" s="11"/>
      <c r="F60" s="11"/>
      <c r="G60" s="61"/>
      <c r="H60" s="61"/>
      <c r="I60" s="61"/>
      <c r="J60" s="61"/>
      <c r="K60" s="61"/>
      <c r="L60" s="61"/>
      <c r="M60" s="61"/>
      <c r="N60" s="6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61"/>
      <c r="AW60" s="61"/>
      <c r="AX60" s="61"/>
      <c r="AY60" s="61"/>
      <c r="AZ60" s="61"/>
      <c r="BA60" s="6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11"/>
      <c r="DA60" s="11"/>
      <c r="DB60" s="11"/>
      <c r="DC60" s="11"/>
      <c r="DD60" s="11"/>
      <c r="DE60" s="11"/>
      <c r="DF60" s="11"/>
      <c r="DG60" s="11"/>
      <c r="DH60" s="11"/>
    </row>
    <row r="61" s="59" customFormat="true" ht="18" hidden="false" customHeight="false" outlineLevel="0" collapsed="false">
      <c r="A61" s="11"/>
      <c r="B61" s="11"/>
      <c r="C61" s="11"/>
      <c r="D61" s="11"/>
      <c r="E61" s="11"/>
      <c r="F61" s="11"/>
      <c r="G61" s="61"/>
      <c r="H61" s="61"/>
      <c r="I61" s="61"/>
      <c r="J61" s="61"/>
      <c r="K61" s="61"/>
      <c r="L61" s="61"/>
      <c r="M61" s="61"/>
      <c r="N61" s="6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61"/>
      <c r="AW61" s="61"/>
      <c r="AX61" s="61"/>
      <c r="AY61" s="61"/>
      <c r="AZ61" s="61"/>
      <c r="BA61" s="6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61"/>
      <c r="CL61" s="61"/>
      <c r="CM61" s="61"/>
      <c r="CN61" s="61"/>
      <c r="CO61" s="61"/>
      <c r="CP61" s="61"/>
      <c r="CQ61" s="61"/>
      <c r="CR61" s="61"/>
      <c r="CS61" s="61"/>
      <c r="CT61" s="61"/>
      <c r="CU61" s="61"/>
      <c r="CV61" s="61"/>
      <c r="CW61" s="61"/>
      <c r="CX61" s="61"/>
      <c r="CY61" s="61"/>
      <c r="CZ61" s="11"/>
      <c r="DA61" s="11"/>
      <c r="DB61" s="11"/>
      <c r="DC61" s="11"/>
      <c r="DD61" s="11"/>
      <c r="DE61" s="11"/>
      <c r="DF61" s="11"/>
      <c r="DG61" s="11"/>
      <c r="DH61" s="11"/>
    </row>
    <row r="62" s="59" customFormat="true" ht="3" hidden="false" customHeight="true" outlineLevel="0" collapsed="false">
      <c r="A62" s="11"/>
      <c r="B62" s="11"/>
      <c r="C62" s="11"/>
      <c r="D62" s="11"/>
      <c r="E62" s="11"/>
      <c r="F62" s="1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1"/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1"/>
      <c r="CW62" s="61"/>
      <c r="CX62" s="61"/>
      <c r="CY62" s="61"/>
      <c r="CZ62" s="11"/>
      <c r="DA62" s="11"/>
      <c r="DB62" s="11"/>
      <c r="DC62" s="11"/>
      <c r="DD62" s="11"/>
      <c r="DE62" s="11"/>
      <c r="DF62" s="11"/>
      <c r="DG62" s="11"/>
      <c r="DH62" s="11"/>
    </row>
    <row r="63" s="59" customFormat="true" ht="18" hidden="false" customHeight="false" outlineLevel="0" collapsed="false">
      <c r="A63" s="11"/>
      <c r="B63" s="11"/>
      <c r="C63" s="11"/>
      <c r="D63" s="11"/>
      <c r="E63" s="11"/>
      <c r="F63" s="11"/>
      <c r="G63" s="61"/>
      <c r="H63" s="61"/>
      <c r="I63" s="61"/>
      <c r="J63" s="61"/>
      <c r="K63" s="61"/>
      <c r="L63" s="61"/>
      <c r="M63" s="61"/>
      <c r="N63" s="6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61"/>
      <c r="AW63" s="61"/>
      <c r="AX63" s="61"/>
      <c r="AY63" s="61"/>
      <c r="AZ63" s="61"/>
      <c r="BA63" s="6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61"/>
      <c r="CL63" s="61"/>
      <c r="CM63" s="61"/>
      <c r="CN63" s="61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11"/>
      <c r="DA63" s="11"/>
      <c r="DB63" s="11"/>
      <c r="DC63" s="11"/>
      <c r="DD63" s="11"/>
      <c r="DE63" s="11"/>
      <c r="DF63" s="11"/>
      <c r="DG63" s="11"/>
      <c r="DH63" s="11"/>
    </row>
    <row r="64" s="59" customFormat="true" ht="12.75" hidden="false" customHeight="false" outlineLevel="0" collapsed="false">
      <c r="A64" s="60"/>
      <c r="B64" s="60"/>
      <c r="C64" s="60"/>
      <c r="D64" s="60"/>
      <c r="E64" s="60"/>
      <c r="F64" s="60"/>
      <c r="G64" s="62"/>
      <c r="H64" s="62"/>
      <c r="I64" s="62"/>
      <c r="J64" s="62"/>
      <c r="K64" s="62"/>
      <c r="L64" s="62"/>
      <c r="M64" s="62"/>
      <c r="N64" s="62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2"/>
      <c r="AW64" s="62"/>
      <c r="AX64" s="62"/>
      <c r="AY64" s="62"/>
      <c r="AZ64" s="62"/>
      <c r="BA64" s="62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0"/>
      <c r="DA64" s="60"/>
      <c r="DB64" s="60"/>
      <c r="DC64" s="60"/>
      <c r="DD64" s="60"/>
      <c r="DE64" s="60"/>
      <c r="DF64" s="60"/>
      <c r="DG64" s="60"/>
      <c r="DH64" s="60"/>
    </row>
    <row r="65" s="59" customFormat="true" ht="3" hidden="false" customHeight="true" outlineLevel="0" collapsed="false"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  <c r="CA65" s="64"/>
      <c r="CB65" s="64"/>
      <c r="CC65" s="64"/>
      <c r="CD65" s="64"/>
      <c r="CE65" s="64"/>
      <c r="CF65" s="64"/>
      <c r="CG65" s="64"/>
      <c r="CH65" s="64"/>
      <c r="CI65" s="64"/>
      <c r="CJ65" s="64"/>
      <c r="CK65" s="64"/>
      <c r="CL65" s="64"/>
      <c r="CM65" s="64"/>
      <c r="CN65" s="64"/>
      <c r="CO65" s="64"/>
      <c r="CP65" s="64"/>
      <c r="CQ65" s="64"/>
      <c r="CR65" s="64"/>
      <c r="CS65" s="64"/>
      <c r="CT65" s="64"/>
      <c r="CU65" s="64"/>
      <c r="CV65" s="64"/>
      <c r="CW65" s="64"/>
      <c r="CX65" s="64"/>
      <c r="CY65" s="64"/>
    </row>
    <row r="66" s="59" customFormat="true" ht="12.75" hidden="false" customHeight="false" outlineLevel="0" collapsed="false">
      <c r="B66" s="63"/>
      <c r="C66" s="63"/>
      <c r="D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  <c r="CA66" s="64"/>
      <c r="CB66" s="64"/>
      <c r="CC66" s="64"/>
      <c r="CD66" s="64"/>
      <c r="CE66" s="64"/>
      <c r="CF66" s="64"/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64"/>
      <c r="CW66" s="64"/>
      <c r="CX66" s="64"/>
      <c r="CY66" s="64"/>
    </row>
    <row r="67" s="59" customFormat="true" ht="12.75" hidden="false" customHeight="false" outlineLevel="0" collapsed="false"/>
    <row r="68" s="59" customFormat="true" ht="12.75" hidden="false" customHeight="false" outlineLevel="0" collapsed="false"/>
    <row r="69" s="59" customFormat="true" ht="12.75" hidden="false" customHeight="false" outlineLevel="0" collapsed="false"/>
    <row r="70" s="59" customFormat="true" ht="12.75" hidden="false" customHeight="false" outlineLevel="0" collapsed="false"/>
    <row r="71" s="59" customFormat="true" ht="12.75" hidden="false" customHeight="false" outlineLevel="0" collapsed="false"/>
    <row r="72" s="59" customFormat="true" ht="12.75" hidden="false" customHeight="false" outlineLevel="0" collapsed="false"/>
    <row r="73" s="59" customFormat="true" ht="12.75" hidden="false" customHeight="false" outlineLevel="0" collapsed="false"/>
    <row r="74" s="59" customFormat="true" ht="12.75" hidden="false" customHeight="false" outlineLevel="0" collapsed="false"/>
    <row r="75" s="59" customFormat="true" ht="12.75" hidden="false" customHeight="false" outlineLevel="0" collapsed="false"/>
    <row r="76" s="59" customFormat="true" ht="12.75" hidden="false" customHeight="false" outlineLevel="0" collapsed="false"/>
    <row r="77" s="59" customFormat="true" ht="12.75" hidden="false" customHeight="false" outlineLevel="0" collapsed="false"/>
    <row r="78" s="59" customFormat="true" ht="12.75" hidden="false" customHeight="false" outlineLevel="0" collapsed="false"/>
    <row r="79" s="59" customFormat="true" ht="12.75" hidden="false" customHeight="false" outlineLevel="0" collapsed="false"/>
    <row r="80" s="59" customFormat="true" ht="12.75" hidden="false" customHeight="false" outlineLevel="0" collapsed="false"/>
    <row r="81" s="59" customFormat="true" ht="12.75" hidden="false" customHeight="false" outlineLevel="0" collapsed="false"/>
    <row r="82" s="59" customFormat="true" ht="12.75" hidden="false" customHeight="false" outlineLevel="0" collapsed="false"/>
    <row r="83" s="59" customFormat="true" ht="12.75" hidden="false" customHeight="false" outlineLevel="0" collapsed="false"/>
    <row r="84" s="59" customFormat="true" ht="12.75" hidden="false" customHeight="false" outlineLevel="0" collapsed="false"/>
    <row r="85" s="59" customFormat="true" ht="12.75" hidden="false" customHeight="false" outlineLevel="0" collapsed="false"/>
    <row r="86" s="59" customFormat="true" ht="12.75" hidden="false" customHeight="false" outlineLevel="0" collapsed="false"/>
    <row r="87" s="59" customFormat="true" ht="12.75" hidden="false" customHeight="false" outlineLevel="0" collapsed="false"/>
    <row r="88" s="59" customFormat="true" ht="12.75" hidden="false" customHeight="false" outlineLevel="0" collapsed="false"/>
    <row r="89" s="59" customFormat="true" ht="12.75" hidden="false" customHeight="false" outlineLevel="0" collapsed="false"/>
    <row r="90" customFormat="false" ht="12.75" hidden="false" customHeight="false" outlineLevel="0" collapsed="false">
      <c r="A90" s="59"/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</row>
    <row r="91" customFormat="false" ht="12.75" hidden="false" customHeight="false" outlineLevel="0" collapsed="false">
      <c r="A91" s="59"/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59"/>
      <c r="BI91" s="59"/>
      <c r="BJ91" s="59"/>
      <c r="BK91" s="59"/>
      <c r="BL91" s="59"/>
      <c r="BM91" s="59"/>
      <c r="BN91" s="59"/>
      <c r="BO91" s="59"/>
      <c r="BP91" s="59"/>
      <c r="BQ91" s="59"/>
      <c r="BR91" s="59"/>
      <c r="BS91" s="59"/>
      <c r="BT91" s="59"/>
      <c r="BU91" s="59"/>
      <c r="BV91" s="59"/>
      <c r="BW91" s="59"/>
      <c r="BX91" s="59"/>
      <c r="BY91" s="59"/>
      <c r="BZ91" s="59"/>
      <c r="CA91" s="59"/>
      <c r="CB91" s="59"/>
      <c r="CC91" s="59"/>
      <c r="CD91" s="59"/>
      <c r="CE91" s="59"/>
      <c r="CF91" s="59"/>
      <c r="CG91" s="59"/>
      <c r="CH91" s="59"/>
      <c r="CI91" s="59"/>
      <c r="CJ91" s="59"/>
      <c r="CK91" s="59"/>
      <c r="CL91" s="59"/>
      <c r="CM91" s="59"/>
      <c r="CN91" s="59"/>
      <c r="CO91" s="59"/>
      <c r="CP91" s="59"/>
      <c r="CQ91" s="59"/>
      <c r="CR91" s="59"/>
      <c r="CS91" s="59"/>
      <c r="CT91" s="59"/>
      <c r="CU91" s="59"/>
      <c r="CV91" s="59"/>
      <c r="CW91" s="59"/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59"/>
    </row>
    <row r="92" customFormat="false" ht="12.75" hidden="false" customHeight="false" outlineLevel="0" collapsed="false">
      <c r="A92" s="59"/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</row>
    <row r="93" customFormat="false" ht="12.75" hidden="false" customHeight="false" outlineLevel="0" collapsed="false">
      <c r="A93" s="59"/>
      <c r="B93" s="59"/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</row>
    <row r="94" customFormat="false" ht="12.75" hidden="false" customHeight="false" outlineLevel="0" collapsed="false">
      <c r="A94" s="59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</row>
    <row r="95" customFormat="false" ht="12.75" hidden="false" customHeight="false" outlineLevel="0" collapsed="false">
      <c r="A95" s="59"/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</row>
    <row r="96" customFormat="false" ht="12.75" hidden="false" customHeight="false" outlineLevel="0" collapsed="false">
      <c r="A96" s="59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</row>
  </sheetData>
  <mergeCells count="64">
    <mergeCell ref="AZ1:DD1"/>
    <mergeCell ref="A3:T3"/>
    <mergeCell ref="BN3:CG3"/>
    <mergeCell ref="BN5:CV5"/>
    <mergeCell ref="Y8:AU8"/>
    <mergeCell ref="CL8:DH8"/>
    <mergeCell ref="U11:V11"/>
    <mergeCell ref="Y11:AH11"/>
    <mergeCell ref="AI11:AN11"/>
    <mergeCell ref="CF11:CG11"/>
    <mergeCell ref="CJ11:CS11"/>
    <mergeCell ref="CT11:CY11"/>
    <mergeCell ref="A13:DD13"/>
    <mergeCell ref="A14:DD14"/>
    <mergeCell ref="CP16:DD16"/>
    <mergeCell ref="AJ17:AQ17"/>
    <mergeCell ref="AR17:BE17"/>
    <mergeCell ref="BF17:BI17"/>
    <mergeCell ref="BJ17:BM17"/>
    <mergeCell ref="BN17:BQ17"/>
    <mergeCell ref="CP17:DD17"/>
    <mergeCell ref="BZ18:CN18"/>
    <mergeCell ref="CP18:DD18"/>
    <mergeCell ref="CP19:DD19"/>
    <mergeCell ref="AB20:BZ20"/>
    <mergeCell ref="CP20:DD20"/>
    <mergeCell ref="AB21:BZ21"/>
    <mergeCell ref="CP21:DD21"/>
    <mergeCell ref="AB22:BZ22"/>
    <mergeCell ref="CP22:DD23"/>
    <mergeCell ref="A23:AA23"/>
    <mergeCell ref="AB23:BZ23"/>
    <mergeCell ref="A24:AA24"/>
    <mergeCell ref="AB24:BZ24"/>
    <mergeCell ref="CP24:DD24"/>
    <mergeCell ref="CP25:DD25"/>
    <mergeCell ref="A29:DD29"/>
    <mergeCell ref="A30:DD30"/>
    <mergeCell ref="A31:DD31"/>
    <mergeCell ref="A32:DD32"/>
    <mergeCell ref="A33:DD33"/>
    <mergeCell ref="A34:DD34"/>
    <mergeCell ref="A35:DD35"/>
    <mergeCell ref="A38:DD38"/>
    <mergeCell ref="A39:DD39"/>
    <mergeCell ref="A40:DD40"/>
    <mergeCell ref="A41:DD41"/>
    <mergeCell ref="A44:DD44"/>
    <mergeCell ref="AH52:BI52"/>
    <mergeCell ref="BP52:DA52"/>
    <mergeCell ref="AH53:BI53"/>
    <mergeCell ref="BP53:DA53"/>
    <mergeCell ref="AH55:BI55"/>
    <mergeCell ref="BP55:DA55"/>
    <mergeCell ref="AH56:BI56"/>
    <mergeCell ref="BP56:DA56"/>
    <mergeCell ref="A58:B58"/>
    <mergeCell ref="C58:F58"/>
    <mergeCell ref="G58:H58"/>
    <mergeCell ref="I58:U58"/>
    <mergeCell ref="V58:Y58"/>
    <mergeCell ref="Z58:AC58"/>
    <mergeCell ref="AD58:AG58"/>
    <mergeCell ref="B66:D66"/>
  </mergeCells>
  <printOptions headings="false" gridLines="false" gridLinesSet="true" horizontalCentered="false" verticalCentered="false"/>
  <pageMargins left="0.590277777777778" right="0.39375" top="0.7875" bottom="0.39375" header="0.511811023622047" footer="0.511811023622047"/>
  <pageSetup paperSize="9" scale="100" fitToWidth="1" fitToHeight="1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69"/>
  <sheetViews>
    <sheetView showFormulas="false" showGridLines="true" showRowColHeaders="true" showZeros="true" rightToLeft="false" tabSelected="false" showOutlineSymbols="true" defaultGridColor="true" view="pageBreakPreview" topLeftCell="A4" colorId="64" zoomScale="100" zoomScaleNormal="100" zoomScalePageLayoutView="100" workbookViewId="0">
      <selection pane="topLeft" activeCell="BJ36" activeCellId="0" sqref="BJ36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" width="1.44"/>
  </cols>
  <sheetData>
    <row r="1" customFormat="false" ht="15" hidden="false" customHeight="false" outlineLevel="0" collapsed="false">
      <c r="A1" s="65" t="s">
        <v>66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</row>
    <row r="2" s="59" customFormat="true" ht="12.75" hidden="false" customHeight="false" outlineLevel="0" collapsed="false">
      <c r="DW2" s="66" t="s">
        <v>12</v>
      </c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="59" customFormat="true" ht="14.35" hidden="false" customHeight="false" outlineLevel="0" collapsed="false">
      <c r="A3" s="67"/>
      <c r="BL3" s="68" t="s">
        <v>13</v>
      </c>
      <c r="BM3" s="69" t="s">
        <v>14</v>
      </c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70" t="n">
        <v>20</v>
      </c>
      <c r="BY3" s="70"/>
      <c r="BZ3" s="70"/>
      <c r="CA3" s="71" t="s">
        <v>15</v>
      </c>
      <c r="CB3" s="71"/>
      <c r="CC3" s="71"/>
      <c r="CD3" s="67" t="s">
        <v>16</v>
      </c>
      <c r="DU3" s="68" t="s">
        <v>17</v>
      </c>
      <c r="DW3" s="72" t="s">
        <v>18</v>
      </c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</row>
    <row r="4" s="59" customFormat="true" ht="14.35" hidden="false" customHeight="false" outlineLevel="0" collapsed="false">
      <c r="A4" s="67"/>
      <c r="DU4" s="68" t="s">
        <v>20</v>
      </c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</row>
    <row r="5" s="59" customFormat="true" ht="14.35" hidden="false" customHeight="false" outlineLevel="0" collapsed="false">
      <c r="A5" s="67" t="s">
        <v>22</v>
      </c>
      <c r="Z5" s="69" t="s">
        <v>67</v>
      </c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U5" s="68" t="s">
        <v>24</v>
      </c>
      <c r="DW5" s="74" t="s">
        <v>21</v>
      </c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</row>
    <row r="6" s="76" customFormat="true" ht="14.35" hidden="false" customHeight="false" outlineLevel="0" collapsed="false">
      <c r="A6" s="67" t="s">
        <v>68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68"/>
      <c r="DV6" s="59"/>
      <c r="DW6" s="75" t="s">
        <v>69</v>
      </c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</row>
    <row r="7" customFormat="false" ht="14.35" hidden="false" customHeight="false" outlineLevel="0" collapsed="false">
      <c r="A7" s="67" t="s">
        <v>70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69" t="s">
        <v>32</v>
      </c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68" t="s">
        <v>71</v>
      </c>
      <c r="DV7" s="59"/>
      <c r="DW7" s="75" t="s">
        <v>30</v>
      </c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</row>
    <row r="8" s="59" customFormat="true" ht="14.35" hidden="false" customHeight="false" outlineLevel="0" collapsed="false">
      <c r="A8" s="67" t="s">
        <v>34</v>
      </c>
      <c r="Z8" s="69" t="s">
        <v>72</v>
      </c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U8" s="68" t="s">
        <v>35</v>
      </c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</row>
    <row r="9" s="59" customFormat="true" ht="14.35" hidden="false" customHeight="false" outlineLevel="0" collapsed="false">
      <c r="A9" s="67" t="s">
        <v>37</v>
      </c>
      <c r="DU9" s="68"/>
      <c r="DW9" s="75" t="s">
        <v>36</v>
      </c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</row>
    <row r="10" s="59" customFormat="true" ht="14.35" hidden="false" customHeight="false" outlineLevel="0" collapsed="false">
      <c r="A10" s="67" t="s">
        <v>73</v>
      </c>
      <c r="DU10" s="68" t="s">
        <v>74</v>
      </c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</row>
    <row r="11" s="59" customFormat="true" ht="12.75" hidden="false" customHeight="false" outlineLevel="0" collapsed="false">
      <c r="DU11" s="6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</row>
    <row r="12" s="59" customFormat="true" ht="13.5" hidden="false" customHeight="false" outlineLevel="0" collapsed="false">
      <c r="A12" s="79" t="s">
        <v>75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</row>
    <row r="13" s="59" customFormat="true" ht="6" hidden="false" customHeight="tru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80"/>
      <c r="DV13" s="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</row>
    <row r="14" s="59" customFormat="true" ht="12.75" hidden="false" customHeight="false" outlineLevel="0" collapsed="false">
      <c r="A14" s="82" t="s">
        <v>76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3" t="s">
        <v>77</v>
      </c>
      <c r="BE14" s="83"/>
      <c r="BF14" s="83"/>
      <c r="BG14" s="83"/>
      <c r="BH14" s="83"/>
      <c r="BI14" s="83"/>
      <c r="BJ14" s="84" t="s">
        <v>78</v>
      </c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3" t="s">
        <v>79</v>
      </c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5" t="s">
        <v>80</v>
      </c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</row>
    <row r="15" s="59" customFormat="true" ht="12.75" hidden="false" customHeight="false" outlineLevel="0" collapsed="false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7" t="s">
        <v>81</v>
      </c>
      <c r="BE15" s="87"/>
      <c r="BF15" s="87"/>
      <c r="BG15" s="87"/>
      <c r="BH15" s="87"/>
      <c r="BI15" s="87"/>
      <c r="BJ15" s="87" t="s">
        <v>82</v>
      </c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 t="s">
        <v>83</v>
      </c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8" t="s">
        <v>84</v>
      </c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</row>
    <row r="16" s="59" customFormat="true" ht="12.75" hidden="false" customHeight="false" outlineLevel="0" collapsed="false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7"/>
      <c r="BE16" s="87"/>
      <c r="BF16" s="87"/>
      <c r="BG16" s="87"/>
      <c r="BH16" s="87"/>
      <c r="BI16" s="87"/>
      <c r="BJ16" s="87" t="s">
        <v>85</v>
      </c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 t="s">
        <v>86</v>
      </c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</row>
    <row r="17" s="59" customFormat="true" ht="12.75" hidden="false" customHeight="false" outlineLevel="0" collapsed="false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 t="s">
        <v>87</v>
      </c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  <c r="DM17" s="90"/>
      <c r="DN17" s="90"/>
      <c r="DO17" s="90"/>
      <c r="DP17" s="90"/>
      <c r="DQ17" s="90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</row>
    <row r="18" s="59" customFormat="true" ht="12.75" hidden="false" customHeight="false" outlineLevel="0" collapsed="false">
      <c r="A18" s="92" t="n">
        <v>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83" t="n">
        <v>2</v>
      </c>
      <c r="BE18" s="83"/>
      <c r="BF18" s="83"/>
      <c r="BG18" s="83"/>
      <c r="BH18" s="83"/>
      <c r="BI18" s="83"/>
      <c r="BJ18" s="83" t="n">
        <v>3</v>
      </c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 t="n">
        <v>4</v>
      </c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 t="n">
        <v>5</v>
      </c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5" t="n">
        <v>6</v>
      </c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</row>
    <row r="19" s="59" customFormat="true" ht="15" hidden="false" customHeight="true" outlineLevel="0" collapsed="false">
      <c r="A19" s="93" t="s">
        <v>88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4" t="s">
        <v>89</v>
      </c>
      <c r="BE19" s="94"/>
      <c r="BF19" s="94"/>
      <c r="BG19" s="94"/>
      <c r="BH19" s="94"/>
      <c r="BI19" s="94"/>
      <c r="BJ19" s="95" t="n">
        <v>23263835</v>
      </c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 t="n">
        <v>14389486</v>
      </c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6" t="n">
        <f aca="false">(BJ19*100/CD19)-100</f>
        <v>61.6724530674688</v>
      </c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7" t="n">
        <f aca="false">BJ19*100/BJ69</f>
        <v>52.2324011901209</v>
      </c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</row>
    <row r="20" s="59" customFormat="true" ht="12.75" hidden="false" customHeight="false" outlineLevel="0" collapsed="false">
      <c r="A20" s="98" t="s">
        <v>90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9" t="s">
        <v>91</v>
      </c>
      <c r="BE20" s="99"/>
      <c r="BF20" s="99"/>
      <c r="BG20" s="99"/>
      <c r="BH20" s="99"/>
      <c r="BI20" s="99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</row>
    <row r="21" s="59" customFormat="true" ht="12.75" hidden="false" customHeight="false" outlineLevel="0" collapsed="false">
      <c r="A21" s="93" t="s">
        <v>92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9"/>
      <c r="BE21" s="99"/>
      <c r="BF21" s="99"/>
      <c r="BG21" s="99"/>
      <c r="BH21" s="99"/>
      <c r="BI21" s="99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</row>
    <row r="22" s="59" customFormat="true" ht="15" hidden="false" customHeight="true" outlineLevel="0" collapsed="false">
      <c r="A22" s="93" t="s">
        <v>93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9" t="s">
        <v>94</v>
      </c>
      <c r="BE22" s="99"/>
      <c r="BF22" s="99"/>
      <c r="BG22" s="99"/>
      <c r="BH22" s="99"/>
      <c r="BI22" s="99"/>
      <c r="BJ22" s="100" t="n">
        <v>4550000</v>
      </c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 t="n">
        <v>13500000</v>
      </c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1" t="n">
        <f aca="false">(BJ22*100/CD22)-100</f>
        <v>-66.2962962962963</v>
      </c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2" t="n">
        <f aca="false">BJ22*100/BJ69</f>
        <v>10.2157458310313</v>
      </c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</row>
    <row r="23" s="59" customFormat="true" ht="15" hidden="false" customHeight="true" outlineLevel="0" collapsed="false">
      <c r="A23" s="93" t="s">
        <v>95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9" t="s">
        <v>96</v>
      </c>
      <c r="BE23" s="99"/>
      <c r="BF23" s="99"/>
      <c r="BG23" s="99"/>
      <c r="BH23" s="99"/>
      <c r="BI23" s="99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</row>
    <row r="24" s="59" customFormat="true" ht="15" hidden="false" customHeight="true" outlineLevel="0" collapsed="false">
      <c r="A24" s="93" t="s">
        <v>97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9" t="s">
        <v>98</v>
      </c>
      <c r="BE24" s="99"/>
      <c r="BF24" s="99"/>
      <c r="BG24" s="99"/>
      <c r="BH24" s="99"/>
      <c r="BI24" s="99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</row>
    <row r="25" s="59" customFormat="true" ht="12.75" hidden="false" customHeight="false" outlineLevel="0" collapsed="false">
      <c r="A25" s="103" t="s">
        <v>99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99" t="s">
        <v>100</v>
      </c>
      <c r="BE25" s="99"/>
      <c r="BF25" s="99"/>
      <c r="BG25" s="99"/>
      <c r="BH25" s="99"/>
      <c r="BI25" s="99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</row>
    <row r="26" s="59" customFormat="true" ht="12.75" hidden="false" customHeight="false" outlineLevel="0" collapsed="false">
      <c r="A26" s="104" t="s">
        <v>101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99"/>
      <c r="BE26" s="99"/>
      <c r="BF26" s="99"/>
      <c r="BG26" s="99"/>
      <c r="BH26" s="99"/>
      <c r="BI26" s="99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</row>
    <row r="27" s="59" customFormat="true" ht="15" hidden="false" customHeight="true" outlineLevel="0" collapsed="false">
      <c r="A27" s="105" t="s">
        <v>102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99" t="s">
        <v>103</v>
      </c>
      <c r="BE27" s="99"/>
      <c r="BF27" s="99"/>
      <c r="BG27" s="99"/>
      <c r="BH27" s="99"/>
      <c r="BI27" s="99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</row>
    <row r="28" s="59" customFormat="true" ht="12.75" hidden="false" customHeight="false" outlineLevel="0" collapsed="false">
      <c r="A28" s="98" t="s">
        <v>104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9" t="s">
        <v>105</v>
      </c>
      <c r="BE28" s="99"/>
      <c r="BF28" s="99"/>
      <c r="BG28" s="99"/>
      <c r="BH28" s="99"/>
      <c r="BI28" s="99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</row>
    <row r="29" s="59" customFormat="true" ht="12.75" hidden="false" customHeight="false" outlineLevel="0" collapsed="false">
      <c r="A29" s="93" t="s">
        <v>106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9"/>
      <c r="BE29" s="99"/>
      <c r="BF29" s="99"/>
      <c r="BG29" s="99"/>
      <c r="BH29" s="99"/>
      <c r="BI29" s="99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</row>
    <row r="30" s="59" customFormat="true" ht="12.75" hidden="false" customHeight="false" outlineLevel="0" collapsed="false">
      <c r="A30" s="103" t="s">
        <v>107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99" t="s">
        <v>108</v>
      </c>
      <c r="BE30" s="99"/>
      <c r="BF30" s="99"/>
      <c r="BG30" s="99"/>
      <c r="BH30" s="99"/>
      <c r="BI30" s="99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</row>
    <row r="31" s="59" customFormat="true" ht="12.75" hidden="false" customHeight="false" outlineLevel="0" collapsed="false">
      <c r="A31" s="106" t="s">
        <v>109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99"/>
      <c r="BE31" s="99"/>
      <c r="BF31" s="99"/>
      <c r="BG31" s="99"/>
      <c r="BH31" s="99"/>
      <c r="BI31" s="99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</row>
    <row r="32" s="59" customFormat="true" ht="12.75" hidden="false" customHeight="false" outlineLevel="0" collapsed="false">
      <c r="A32" s="106" t="s">
        <v>110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99"/>
      <c r="BE32" s="99"/>
      <c r="BF32" s="99"/>
      <c r="BG32" s="99"/>
      <c r="BH32" s="99"/>
      <c r="BI32" s="99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</row>
    <row r="33" s="59" customFormat="true" ht="12.75" hidden="false" customHeight="false" outlineLevel="0" collapsed="false">
      <c r="A33" s="104" t="s">
        <v>111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99"/>
      <c r="BE33" s="99"/>
      <c r="BF33" s="99"/>
      <c r="BG33" s="99"/>
      <c r="BH33" s="99"/>
      <c r="BI33" s="99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2"/>
      <c r="DS33" s="102"/>
      <c r="DT33" s="102"/>
      <c r="DU33" s="102"/>
      <c r="DV33" s="102"/>
      <c r="DW33" s="102"/>
      <c r="DX33" s="102"/>
      <c r="DY33" s="102"/>
      <c r="DZ33" s="102"/>
      <c r="EA33" s="102"/>
      <c r="EB33" s="102"/>
      <c r="EC33" s="102"/>
      <c r="ED33" s="102"/>
      <c r="EE33" s="102"/>
      <c r="EF33" s="102"/>
      <c r="EG33" s="102"/>
      <c r="EH33" s="102"/>
      <c r="EI33" s="102"/>
      <c r="EJ33" s="102"/>
      <c r="EK33" s="102"/>
    </row>
    <row r="34" s="59" customFormat="true" ht="12.75" hidden="false" customHeight="false" outlineLevel="0" collapsed="false">
      <c r="A34" s="98" t="s">
        <v>112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9" t="s">
        <v>113</v>
      </c>
      <c r="BE34" s="99"/>
      <c r="BF34" s="99"/>
      <c r="BG34" s="99"/>
      <c r="BH34" s="99"/>
      <c r="BI34" s="99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2"/>
      <c r="DS34" s="102"/>
      <c r="DT34" s="102"/>
      <c r="DU34" s="102"/>
      <c r="DV34" s="102"/>
      <c r="DW34" s="102"/>
      <c r="DX34" s="102"/>
      <c r="DY34" s="102"/>
      <c r="DZ34" s="102"/>
      <c r="EA34" s="102"/>
      <c r="EB34" s="102"/>
      <c r="EC34" s="102"/>
      <c r="ED34" s="102"/>
      <c r="EE34" s="102"/>
      <c r="EF34" s="102"/>
      <c r="EG34" s="102"/>
      <c r="EH34" s="102"/>
      <c r="EI34" s="102"/>
      <c r="EJ34" s="102"/>
      <c r="EK34" s="102"/>
    </row>
    <row r="35" s="59" customFormat="true" ht="12.75" hidden="false" customHeight="false" outlineLevel="0" collapsed="false">
      <c r="A35" s="93" t="s">
        <v>114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9"/>
      <c r="BE35" s="99"/>
      <c r="BF35" s="99"/>
      <c r="BG35" s="99"/>
      <c r="BH35" s="99"/>
      <c r="BI35" s="99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</row>
    <row r="36" s="59" customFormat="true" ht="14.35" hidden="false" customHeight="false" outlineLevel="0" collapsed="false">
      <c r="A36" s="98" t="s">
        <v>115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9" t="s">
        <v>116</v>
      </c>
      <c r="BE36" s="99"/>
      <c r="BF36" s="99"/>
      <c r="BG36" s="99"/>
      <c r="BH36" s="99"/>
      <c r="BI36" s="99"/>
      <c r="BJ36" s="100" t="n">
        <v>16725252.75</v>
      </c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 t="n">
        <v>10761791.88</v>
      </c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1" t="n">
        <f aca="false">(BJ36*100/CD36)-100</f>
        <v>55.4132707312678</v>
      </c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2" t="n">
        <f aca="false">BJ36*100/BJ69</f>
        <v>37.5518529788478</v>
      </c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</row>
    <row r="37" s="59" customFormat="true" ht="14.35" hidden="false" customHeight="false" outlineLevel="0" collapsed="false">
      <c r="A37" s="93" t="s">
        <v>117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9"/>
      <c r="BE37" s="99"/>
      <c r="BF37" s="99"/>
      <c r="BG37" s="99"/>
      <c r="BH37" s="99"/>
      <c r="BI37" s="99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</row>
    <row r="38" s="59" customFormat="true" ht="12.75" hidden="false" customHeight="false" outlineLevel="0" collapsed="false">
      <c r="A38" s="103" t="s">
        <v>99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99" t="s">
        <v>118</v>
      </c>
      <c r="BE38" s="99"/>
      <c r="BF38" s="99"/>
      <c r="BG38" s="99"/>
      <c r="BH38" s="99"/>
      <c r="BI38" s="99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8"/>
      <c r="DS38" s="108"/>
      <c r="DT38" s="108"/>
      <c r="DU38" s="108"/>
      <c r="DV38" s="108"/>
      <c r="DW38" s="108"/>
      <c r="DX38" s="108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</row>
    <row r="39" s="59" customFormat="true" ht="12.75" hidden="false" customHeight="false" outlineLevel="0" collapsed="false">
      <c r="A39" s="106" t="s">
        <v>119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99"/>
      <c r="BE39" s="99"/>
      <c r="BF39" s="99"/>
      <c r="BG39" s="99"/>
      <c r="BH39" s="99"/>
      <c r="BI39" s="99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8"/>
      <c r="DS39" s="108"/>
      <c r="DT39" s="108"/>
      <c r="DU39" s="108"/>
      <c r="DV39" s="108"/>
      <c r="DW39" s="108"/>
      <c r="DX39" s="108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</row>
    <row r="40" s="59" customFormat="true" ht="12.75" hidden="false" customHeight="false" outlineLevel="0" collapsed="false">
      <c r="A40" s="104" t="s">
        <v>120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99"/>
      <c r="BE40" s="99"/>
      <c r="BF40" s="99"/>
      <c r="BG40" s="99"/>
      <c r="BH40" s="99"/>
      <c r="BI40" s="99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8"/>
      <c r="DS40" s="108"/>
      <c r="DT40" s="108"/>
      <c r="DU40" s="108"/>
      <c r="DV40" s="108"/>
      <c r="DW40" s="108"/>
      <c r="DX40" s="108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</row>
    <row r="41" s="59" customFormat="true" ht="12.75" hidden="false" customHeight="false" outlineLevel="0" collapsed="false">
      <c r="A41" s="106" t="s">
        <v>121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06"/>
      <c r="BB41" s="106"/>
      <c r="BC41" s="106"/>
      <c r="BD41" s="99" t="s">
        <v>122</v>
      </c>
      <c r="BE41" s="99"/>
      <c r="BF41" s="99"/>
      <c r="BG41" s="99"/>
      <c r="BH41" s="99"/>
      <c r="BI41" s="99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</row>
    <row r="42" s="59" customFormat="true" ht="12.75" hidden="false" customHeight="false" outlineLevel="0" collapsed="false">
      <c r="A42" s="106" t="s">
        <v>123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6"/>
      <c r="BB42" s="106"/>
      <c r="BC42" s="106"/>
      <c r="BD42" s="99"/>
      <c r="BE42" s="99"/>
      <c r="BF42" s="99"/>
      <c r="BG42" s="99"/>
      <c r="BH42" s="99"/>
      <c r="BI42" s="99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</row>
    <row r="43" s="59" customFormat="true" ht="12.75" hidden="false" customHeight="false" outlineLevel="0" collapsed="false">
      <c r="A43" s="104" t="s">
        <v>124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99"/>
      <c r="BE43" s="99"/>
      <c r="BF43" s="99"/>
      <c r="BG43" s="99"/>
      <c r="BH43" s="99"/>
      <c r="BI43" s="99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8"/>
      <c r="DS43" s="108"/>
      <c r="DT43" s="108"/>
      <c r="DU43" s="108"/>
      <c r="DV43" s="108"/>
      <c r="DW43" s="108"/>
      <c r="DX43" s="108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</row>
    <row r="44" s="59" customFormat="true" ht="12.75" hidden="false" customHeight="false" outlineLevel="0" collapsed="false">
      <c r="A44" s="103" t="s">
        <v>125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99" t="s">
        <v>126</v>
      </c>
      <c r="BE44" s="99"/>
      <c r="BF44" s="99"/>
      <c r="BG44" s="99"/>
      <c r="BH44" s="99"/>
      <c r="BI44" s="99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8"/>
      <c r="DS44" s="108"/>
      <c r="DT44" s="108"/>
      <c r="DU44" s="108"/>
      <c r="DV44" s="108"/>
      <c r="DW44" s="108"/>
      <c r="DX44" s="108"/>
      <c r="DY44" s="108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</row>
    <row r="45" s="59" customFormat="true" ht="12.75" hidden="false" customHeight="false" outlineLevel="0" collapsed="false">
      <c r="A45" s="104" t="s">
        <v>127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99"/>
      <c r="BE45" s="99"/>
      <c r="BF45" s="99"/>
      <c r="BG45" s="99"/>
      <c r="BH45" s="99"/>
      <c r="BI45" s="99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8"/>
      <c r="DS45" s="108"/>
      <c r="DT45" s="108"/>
      <c r="DU45" s="108"/>
      <c r="DV45" s="108"/>
      <c r="DW45" s="108"/>
      <c r="DX45" s="108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</row>
    <row r="46" customFormat="false" ht="15" hidden="false" customHeight="true" outlineLevel="0" collapsed="false">
      <c r="A46" s="105" t="s">
        <v>128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99" t="s">
        <v>129</v>
      </c>
      <c r="BE46" s="99"/>
      <c r="BF46" s="99"/>
      <c r="BG46" s="99"/>
      <c r="BH46" s="99"/>
      <c r="BI46" s="99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8"/>
      <c r="DS46" s="108"/>
      <c r="DT46" s="108"/>
      <c r="DU46" s="108"/>
      <c r="DV46" s="108"/>
      <c r="DW46" s="108"/>
      <c r="DX46" s="108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</row>
    <row r="47" customFormat="false" ht="12.75" hidden="false" customHeight="false" outlineLevel="0" collapsed="false">
      <c r="A47" s="103" t="s">
        <v>130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  <c r="AY47" s="103"/>
      <c r="AZ47" s="103"/>
      <c r="BA47" s="103"/>
      <c r="BB47" s="103"/>
      <c r="BC47" s="103"/>
      <c r="BD47" s="99" t="s">
        <v>131</v>
      </c>
      <c r="BE47" s="99"/>
      <c r="BF47" s="99"/>
      <c r="BG47" s="99"/>
      <c r="BH47" s="99"/>
      <c r="BI47" s="99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</row>
    <row r="48" customFormat="false" ht="12.75" hidden="false" customHeight="false" outlineLevel="0" collapsed="false">
      <c r="A48" s="104" t="s">
        <v>132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99"/>
      <c r="BE48" s="99"/>
      <c r="BF48" s="99"/>
      <c r="BG48" s="99"/>
      <c r="BH48" s="99"/>
      <c r="BI48" s="99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</row>
    <row r="49" customFormat="false" ht="12.75" hidden="false" customHeight="false" outlineLevel="0" collapsed="false">
      <c r="A49" s="103" t="s">
        <v>133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03"/>
      <c r="AU49" s="103"/>
      <c r="AV49" s="103"/>
      <c r="AW49" s="103"/>
      <c r="AX49" s="103"/>
      <c r="AY49" s="103"/>
      <c r="AZ49" s="103"/>
      <c r="BA49" s="103"/>
      <c r="BB49" s="103"/>
      <c r="BC49" s="103"/>
      <c r="BD49" s="99" t="s">
        <v>134</v>
      </c>
      <c r="BE49" s="99"/>
      <c r="BF49" s="99"/>
      <c r="BG49" s="99"/>
      <c r="BH49" s="99"/>
      <c r="BI49" s="99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</row>
    <row r="50" customFormat="false" ht="12.75" hidden="false" customHeight="false" outlineLevel="0" collapsed="false">
      <c r="A50" s="104" t="s">
        <v>135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99"/>
      <c r="BE50" s="99"/>
      <c r="BF50" s="99"/>
      <c r="BG50" s="99"/>
      <c r="BH50" s="99"/>
      <c r="BI50" s="99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</row>
    <row r="51" customFormat="false" ht="12.75" hidden="false" customHeight="false" outlineLevel="0" collapsed="false">
      <c r="A51" s="103" t="s">
        <v>136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99" t="s">
        <v>137</v>
      </c>
      <c r="BE51" s="99"/>
      <c r="BF51" s="99"/>
      <c r="BG51" s="99"/>
      <c r="BH51" s="99"/>
      <c r="BI51" s="99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</row>
    <row r="52" customFormat="false" ht="12.75" hidden="false" customHeight="false" outlineLevel="0" collapsed="false">
      <c r="A52" s="104" t="s">
        <v>138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99"/>
      <c r="BE52" s="99"/>
      <c r="BF52" s="99"/>
      <c r="BG52" s="99"/>
      <c r="BH52" s="99"/>
      <c r="BI52" s="99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</row>
    <row r="53" customFormat="false" ht="15" hidden="false" customHeight="true" outlineLevel="0" collapsed="false">
      <c r="A53" s="98" t="s">
        <v>139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109" t="s">
        <v>140</v>
      </c>
      <c r="BE53" s="109"/>
      <c r="BF53" s="109"/>
      <c r="BG53" s="109"/>
      <c r="BH53" s="109"/>
      <c r="BI53" s="109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1"/>
      <c r="DS53" s="111"/>
      <c r="DT53" s="111"/>
      <c r="DU53" s="111"/>
      <c r="DV53" s="111"/>
      <c r="DW53" s="111"/>
      <c r="DX53" s="111"/>
      <c r="DY53" s="111"/>
      <c r="DZ53" s="111"/>
      <c r="EA53" s="111"/>
      <c r="EB53" s="111"/>
      <c r="EC53" s="111"/>
      <c r="ED53" s="111"/>
      <c r="EE53" s="111"/>
      <c r="EF53" s="111"/>
      <c r="EG53" s="111"/>
      <c r="EH53" s="111"/>
      <c r="EI53" s="111"/>
      <c r="EJ53" s="111"/>
      <c r="EK53" s="111"/>
    </row>
    <row r="54" customFormat="false" ht="12.75" hidden="false" customHeight="false" outlineLevel="0" collapsed="false">
      <c r="A54" s="103" t="s">
        <v>141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99" t="s">
        <v>142</v>
      </c>
      <c r="BE54" s="99"/>
      <c r="BF54" s="99"/>
      <c r="BG54" s="99"/>
      <c r="BH54" s="99"/>
      <c r="BI54" s="99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8"/>
      <c r="DS54" s="108"/>
      <c r="DT54" s="108"/>
      <c r="DU54" s="108"/>
      <c r="DV54" s="108"/>
      <c r="DW54" s="108"/>
      <c r="DX54" s="108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</row>
    <row r="55" customFormat="false" ht="12.75" hidden="false" customHeight="false" outlineLevel="0" collapsed="false">
      <c r="A55" s="104" t="s">
        <v>143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99"/>
      <c r="BE55" s="99"/>
      <c r="BF55" s="99"/>
      <c r="BG55" s="99"/>
      <c r="BH55" s="99"/>
      <c r="BI55" s="99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8"/>
      <c r="DS55" s="108"/>
      <c r="DT55" s="108"/>
      <c r="DU55" s="108"/>
      <c r="DV55" s="108"/>
      <c r="DW55" s="108"/>
      <c r="DX55" s="108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</row>
    <row r="56" customFormat="false" ht="12.75" hidden="false" customHeight="false" outlineLevel="0" collapsed="false">
      <c r="A56" s="106" t="s">
        <v>144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99" t="s">
        <v>145</v>
      </c>
      <c r="BE56" s="99"/>
      <c r="BF56" s="99"/>
      <c r="BG56" s="99"/>
      <c r="BH56" s="99"/>
      <c r="BI56" s="99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</row>
    <row r="57" customFormat="false" ht="12.75" hidden="false" customHeight="false" outlineLevel="0" collapsed="false">
      <c r="A57" s="104" t="s">
        <v>146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99"/>
      <c r="BE57" s="99"/>
      <c r="BF57" s="99"/>
      <c r="BG57" s="99"/>
      <c r="BH57" s="99"/>
      <c r="BI57" s="99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</row>
    <row r="58" customFormat="false" ht="15" hidden="false" customHeight="true" outlineLevel="0" collapsed="false">
      <c r="A58" s="103" t="s">
        <v>147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03"/>
      <c r="AU58" s="103"/>
      <c r="AV58" s="103"/>
      <c r="AW58" s="103"/>
      <c r="AX58" s="103"/>
      <c r="AY58" s="103"/>
      <c r="AZ58" s="103"/>
      <c r="BA58" s="103"/>
      <c r="BB58" s="103"/>
      <c r="BC58" s="103"/>
      <c r="BD58" s="99" t="s">
        <v>148</v>
      </c>
      <c r="BE58" s="99"/>
      <c r="BF58" s="99"/>
      <c r="BG58" s="99"/>
      <c r="BH58" s="99"/>
      <c r="BI58" s="99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8"/>
      <c r="DS58" s="108"/>
      <c r="DT58" s="108"/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</row>
    <row r="59" customFormat="false" ht="15" hidden="false" customHeight="true" outlineLevel="0" collapsed="false">
      <c r="A59" s="105" t="s">
        <v>149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99" t="s">
        <v>150</v>
      </c>
      <c r="BE59" s="99"/>
      <c r="BF59" s="99"/>
      <c r="BG59" s="99"/>
      <c r="BH59" s="99"/>
      <c r="BI59" s="99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</row>
    <row r="60" customFormat="false" ht="15" hidden="false" customHeight="true" outlineLevel="0" collapsed="false">
      <c r="A60" s="103" t="s">
        <v>151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3"/>
      <c r="AO60" s="103"/>
      <c r="AP60" s="103"/>
      <c r="AQ60" s="103"/>
      <c r="AR60" s="103"/>
      <c r="AS60" s="103"/>
      <c r="AT60" s="103"/>
      <c r="AU60" s="103"/>
      <c r="AV60" s="103"/>
      <c r="AW60" s="103"/>
      <c r="AX60" s="103"/>
      <c r="AY60" s="103"/>
      <c r="AZ60" s="103"/>
      <c r="BA60" s="103"/>
      <c r="BB60" s="103"/>
      <c r="BC60" s="103"/>
      <c r="BD60" s="99" t="s">
        <v>152</v>
      </c>
      <c r="BE60" s="99"/>
      <c r="BF60" s="99"/>
      <c r="BG60" s="99"/>
      <c r="BH60" s="99"/>
      <c r="BI60" s="99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</row>
    <row r="61" customFormat="false" ht="15" hidden="false" customHeight="true" outlineLevel="0" collapsed="false">
      <c r="A61" s="103" t="s">
        <v>153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99" t="s">
        <v>154</v>
      </c>
      <c r="BE61" s="99"/>
      <c r="BF61" s="99"/>
      <c r="BG61" s="99"/>
      <c r="BH61" s="99"/>
      <c r="BI61" s="99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8"/>
      <c r="DS61" s="108"/>
      <c r="DT61" s="108"/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</row>
    <row r="62" customFormat="false" ht="12.75" hidden="false" customHeight="false" outlineLevel="0" collapsed="false">
      <c r="A62" s="103" t="s">
        <v>155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99" t="s">
        <v>156</v>
      </c>
      <c r="BE62" s="99"/>
      <c r="BF62" s="99"/>
      <c r="BG62" s="99"/>
      <c r="BH62" s="99"/>
      <c r="BI62" s="99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8"/>
      <c r="DS62" s="108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</row>
    <row r="63" customFormat="false" ht="12.75" hidden="false" customHeight="false" outlineLevel="0" collapsed="false">
      <c r="A63" s="104" t="s">
        <v>157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99"/>
      <c r="BE63" s="99"/>
      <c r="BF63" s="99"/>
      <c r="BG63" s="99"/>
      <c r="BH63" s="99"/>
      <c r="BI63" s="99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</row>
    <row r="64" customFormat="false" ht="15" hidden="false" customHeight="false" outlineLevel="0" collapsed="false">
      <c r="A64" s="106" t="s">
        <v>158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99" t="s">
        <v>159</v>
      </c>
      <c r="BE64" s="99"/>
      <c r="BF64" s="99"/>
      <c r="BG64" s="99"/>
      <c r="BH64" s="99"/>
      <c r="BI64" s="99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8"/>
      <c r="DS64" s="108"/>
      <c r="DT64" s="108"/>
      <c r="DU64" s="108"/>
      <c r="DV64" s="108"/>
      <c r="DW64" s="108"/>
      <c r="DX64" s="108"/>
      <c r="DY64" s="108"/>
      <c r="DZ64" s="108"/>
      <c r="EA64" s="108"/>
      <c r="EB64" s="108"/>
      <c r="EC64" s="108"/>
      <c r="ED64" s="108"/>
      <c r="EE64" s="108"/>
      <c r="EF64" s="108"/>
      <c r="EG64" s="108"/>
      <c r="EH64" s="108"/>
      <c r="EI64" s="108"/>
      <c r="EJ64" s="108"/>
      <c r="EK64" s="108"/>
    </row>
    <row r="65" customFormat="false" ht="15" hidden="false" customHeight="false" outlineLevel="0" collapsed="false">
      <c r="A65" s="104" t="s">
        <v>160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99"/>
      <c r="BE65" s="99"/>
      <c r="BF65" s="99"/>
      <c r="BG65" s="99"/>
      <c r="BH65" s="99"/>
      <c r="BI65" s="99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8"/>
      <c r="DS65" s="108"/>
      <c r="DT65" s="108"/>
      <c r="DU65" s="108"/>
      <c r="DV65" s="108"/>
      <c r="DW65" s="108"/>
      <c r="DX65" s="108"/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</row>
    <row r="66" customFormat="false" ht="15" hidden="false" customHeight="true" outlineLevel="0" collapsed="false">
      <c r="A66" s="112" t="s">
        <v>161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99" t="s">
        <v>162</v>
      </c>
      <c r="BE66" s="99"/>
      <c r="BF66" s="99"/>
      <c r="BG66" s="99"/>
      <c r="BH66" s="99"/>
      <c r="BI66" s="99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8"/>
      <c r="DS66" s="108"/>
      <c r="DT66" s="108"/>
      <c r="DU66" s="108"/>
      <c r="DV66" s="108"/>
      <c r="DW66" s="108"/>
      <c r="DX66" s="108"/>
      <c r="DY66" s="108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</row>
    <row r="67" customFormat="false" ht="15" hidden="false" customHeight="true" outlineLevel="0" collapsed="false">
      <c r="A67" s="113" t="s">
        <v>163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99" t="s">
        <v>164</v>
      </c>
      <c r="BE67" s="99"/>
      <c r="BF67" s="99"/>
      <c r="BG67" s="99"/>
      <c r="BH67" s="99"/>
      <c r="BI67" s="99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8"/>
      <c r="DS67" s="108"/>
      <c r="DT67" s="108"/>
      <c r="DU67" s="108"/>
      <c r="DV67" s="108"/>
      <c r="DW67" s="108"/>
      <c r="DX67" s="108"/>
      <c r="DY67" s="108"/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</row>
    <row r="68" customFormat="false" ht="15" hidden="false" customHeight="true" outlineLevel="0" collapsed="false">
      <c r="A68" s="112" t="s">
        <v>165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99" t="s">
        <v>166</v>
      </c>
      <c r="BE68" s="99"/>
      <c r="BF68" s="99"/>
      <c r="BG68" s="99"/>
      <c r="BH68" s="99"/>
      <c r="BI68" s="99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</row>
    <row r="69" customFormat="false" ht="15" hidden="false" customHeight="true" outlineLevel="0" collapsed="false">
      <c r="A69" s="114" t="s">
        <v>167</v>
      </c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5" t="s">
        <v>168</v>
      </c>
      <c r="BE69" s="115"/>
      <c r="BF69" s="115"/>
      <c r="BG69" s="115"/>
      <c r="BH69" s="115"/>
      <c r="BI69" s="115"/>
      <c r="BJ69" s="116" t="n">
        <f aca="false">BJ36+BJ22+BJ19</f>
        <v>44539087.75</v>
      </c>
      <c r="BK69" s="116"/>
      <c r="BL69" s="116"/>
      <c r="BM69" s="116"/>
      <c r="BN69" s="116"/>
      <c r="BO69" s="116"/>
      <c r="BP69" s="116"/>
      <c r="BQ69" s="116"/>
      <c r="BR69" s="116"/>
      <c r="BS69" s="116"/>
      <c r="BT69" s="116"/>
      <c r="BU69" s="116"/>
      <c r="BV69" s="116"/>
      <c r="BW69" s="116"/>
      <c r="BX69" s="116"/>
      <c r="BY69" s="116"/>
      <c r="BZ69" s="116"/>
      <c r="CA69" s="116"/>
      <c r="CB69" s="116"/>
      <c r="CC69" s="116"/>
      <c r="CD69" s="116" t="n">
        <f aca="false">CD36+CD22+CD19</f>
        <v>38651277.88</v>
      </c>
      <c r="CE69" s="116"/>
      <c r="CF69" s="116"/>
      <c r="CG69" s="116"/>
      <c r="CH69" s="116"/>
      <c r="CI69" s="116"/>
      <c r="CJ69" s="116"/>
      <c r="CK69" s="116"/>
      <c r="CL69" s="116"/>
      <c r="CM69" s="116"/>
      <c r="CN69" s="116"/>
      <c r="CO69" s="116"/>
      <c r="CP69" s="116"/>
      <c r="CQ69" s="116"/>
      <c r="CR69" s="116"/>
      <c r="CS69" s="116"/>
      <c r="CT69" s="116"/>
      <c r="CU69" s="116"/>
      <c r="CV69" s="116"/>
      <c r="CW69" s="116"/>
      <c r="CX69" s="117" t="s">
        <v>169</v>
      </c>
      <c r="CY69" s="117"/>
      <c r="CZ69" s="117"/>
      <c r="DA69" s="117"/>
      <c r="DB69" s="117"/>
      <c r="DC69" s="117"/>
      <c r="DD69" s="117"/>
      <c r="DE69" s="117"/>
      <c r="DF69" s="117"/>
      <c r="DG69" s="117"/>
      <c r="DH69" s="117"/>
      <c r="DI69" s="117"/>
      <c r="DJ69" s="117"/>
      <c r="DK69" s="117"/>
      <c r="DL69" s="117"/>
      <c r="DM69" s="117"/>
      <c r="DN69" s="117"/>
      <c r="DO69" s="117"/>
      <c r="DP69" s="117"/>
      <c r="DQ69" s="117"/>
      <c r="DR69" s="118" t="s">
        <v>170</v>
      </c>
      <c r="DS69" s="118"/>
      <c r="DT69" s="118"/>
      <c r="DU69" s="118"/>
      <c r="DV69" s="118"/>
      <c r="DW69" s="118"/>
      <c r="DX69" s="118"/>
      <c r="DY69" s="118"/>
      <c r="DZ69" s="118"/>
      <c r="EA69" s="118"/>
      <c r="EB69" s="118"/>
      <c r="EC69" s="118"/>
      <c r="ED69" s="118"/>
      <c r="EE69" s="118"/>
      <c r="EF69" s="118"/>
      <c r="EG69" s="118"/>
      <c r="EH69" s="118"/>
      <c r="EI69" s="118"/>
      <c r="EJ69" s="118"/>
      <c r="EK69" s="118"/>
    </row>
  </sheetData>
  <mergeCells count="251">
    <mergeCell ref="A1:EK1"/>
    <mergeCell ref="DW2:EK2"/>
    <mergeCell ref="BM3:BW3"/>
    <mergeCell ref="BX3:BZ3"/>
    <mergeCell ref="CA3:CC3"/>
    <mergeCell ref="DW3:EK3"/>
    <mergeCell ref="DW4:EK4"/>
    <mergeCell ref="Z5:DE5"/>
    <mergeCell ref="DW5:EK5"/>
    <mergeCell ref="DW6:EK6"/>
    <mergeCell ref="Z7:DE7"/>
    <mergeCell ref="DW7:EK8"/>
    <mergeCell ref="Z8:DE8"/>
    <mergeCell ref="DW9:EK9"/>
    <mergeCell ref="DW10:EK10"/>
    <mergeCell ref="A12:EK12"/>
    <mergeCell ref="A14:BC14"/>
    <mergeCell ref="BD14:BI14"/>
    <mergeCell ref="BJ14:CW14"/>
    <mergeCell ref="CX14:DQ14"/>
    <mergeCell ref="DR14:EK14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16:DQ16"/>
    <mergeCell ref="DR16:EK16"/>
    <mergeCell ref="A17:BC17"/>
    <mergeCell ref="BD17:BI17"/>
    <mergeCell ref="BJ17:CC17"/>
    <mergeCell ref="CD17:CW17"/>
    <mergeCell ref="CX17:DQ17"/>
    <mergeCell ref="DR17:EK17"/>
    <mergeCell ref="A18:BC18"/>
    <mergeCell ref="BD18:BI18"/>
    <mergeCell ref="BJ18:CC18"/>
    <mergeCell ref="CD18:CW18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20:BC20"/>
    <mergeCell ref="BD20:BI21"/>
    <mergeCell ref="BJ20:CC21"/>
    <mergeCell ref="CD20:CW21"/>
    <mergeCell ref="CX20:DQ21"/>
    <mergeCell ref="DR20:EK21"/>
    <mergeCell ref="A21:BC21"/>
    <mergeCell ref="A22:BC22"/>
    <mergeCell ref="BD22:BI22"/>
    <mergeCell ref="BJ22:CC22"/>
    <mergeCell ref="CD22:CW22"/>
    <mergeCell ref="CX22:DQ22"/>
    <mergeCell ref="DR22:EK22"/>
    <mergeCell ref="A23:BC23"/>
    <mergeCell ref="BD23:BI23"/>
    <mergeCell ref="BJ23:CC23"/>
    <mergeCell ref="CD23:CW23"/>
    <mergeCell ref="CX23:DQ23"/>
    <mergeCell ref="DR23:EK23"/>
    <mergeCell ref="A24:BC24"/>
    <mergeCell ref="BD24:BI24"/>
    <mergeCell ref="BJ24:CC24"/>
    <mergeCell ref="CD24:CW24"/>
    <mergeCell ref="CX24:DQ24"/>
    <mergeCell ref="DR24:EK24"/>
    <mergeCell ref="A25:BC25"/>
    <mergeCell ref="BD25:BI26"/>
    <mergeCell ref="BJ25:CC26"/>
    <mergeCell ref="CD25:CW26"/>
    <mergeCell ref="CX25:DQ26"/>
    <mergeCell ref="DR25:EK26"/>
    <mergeCell ref="A26:BC26"/>
    <mergeCell ref="A27:BC27"/>
    <mergeCell ref="BD27:BI27"/>
    <mergeCell ref="BJ27:CC27"/>
    <mergeCell ref="CD27:CW27"/>
    <mergeCell ref="CX27:DQ27"/>
    <mergeCell ref="DR27:EK27"/>
    <mergeCell ref="A28:BC28"/>
    <mergeCell ref="BD28:BI29"/>
    <mergeCell ref="BJ28:CC29"/>
    <mergeCell ref="CD28:CW29"/>
    <mergeCell ref="CX28:DQ29"/>
    <mergeCell ref="DR28:EK29"/>
    <mergeCell ref="A29:BC29"/>
    <mergeCell ref="A30:BC30"/>
    <mergeCell ref="BD30:BI33"/>
    <mergeCell ref="BJ30:CC33"/>
    <mergeCell ref="CD30:CW33"/>
    <mergeCell ref="CX30:DQ33"/>
    <mergeCell ref="DR30:EK33"/>
    <mergeCell ref="A31:BC31"/>
    <mergeCell ref="A32:BC32"/>
    <mergeCell ref="A33:BC33"/>
    <mergeCell ref="A34:BC34"/>
    <mergeCell ref="BD34:BI35"/>
    <mergeCell ref="BJ34:CC35"/>
    <mergeCell ref="CD34:CW35"/>
    <mergeCell ref="CX34:DQ35"/>
    <mergeCell ref="DR34:EK35"/>
    <mergeCell ref="A35:BC35"/>
    <mergeCell ref="A36:BC36"/>
    <mergeCell ref="BD36:BI37"/>
    <mergeCell ref="BJ36:CC37"/>
    <mergeCell ref="CD36:CW37"/>
    <mergeCell ref="CX36:DQ37"/>
    <mergeCell ref="DR36:EK37"/>
    <mergeCell ref="A37:BC37"/>
    <mergeCell ref="A38:BC38"/>
    <mergeCell ref="BD38:BI40"/>
    <mergeCell ref="BJ38:CC40"/>
    <mergeCell ref="CD38:CW40"/>
    <mergeCell ref="CX38:DQ40"/>
    <mergeCell ref="DR38:EK40"/>
    <mergeCell ref="A39:BC39"/>
    <mergeCell ref="A40:BC40"/>
    <mergeCell ref="A41:BC41"/>
    <mergeCell ref="BD41:BI43"/>
    <mergeCell ref="BJ41:CC43"/>
    <mergeCell ref="CD41:CW43"/>
    <mergeCell ref="CX41:DQ43"/>
    <mergeCell ref="DR41:EK43"/>
    <mergeCell ref="A42:BC42"/>
    <mergeCell ref="A43:BC43"/>
    <mergeCell ref="A44:BC44"/>
    <mergeCell ref="BD44:BI45"/>
    <mergeCell ref="BJ44:CC45"/>
    <mergeCell ref="CD44:CW45"/>
    <mergeCell ref="CX44:DQ45"/>
    <mergeCell ref="DR44:EK45"/>
    <mergeCell ref="A45:BC45"/>
    <mergeCell ref="A46:BC46"/>
    <mergeCell ref="BD46:BI46"/>
    <mergeCell ref="BJ46:CC46"/>
    <mergeCell ref="CD46:CW46"/>
    <mergeCell ref="CX46:DQ46"/>
    <mergeCell ref="DR46:EK46"/>
    <mergeCell ref="A47:BC47"/>
    <mergeCell ref="BD47:BI48"/>
    <mergeCell ref="BJ47:CC48"/>
    <mergeCell ref="CD47:CW48"/>
    <mergeCell ref="CX47:DQ48"/>
    <mergeCell ref="DR47:EK48"/>
    <mergeCell ref="A48:BC48"/>
    <mergeCell ref="A49:BC49"/>
    <mergeCell ref="BD49:BI50"/>
    <mergeCell ref="BJ49:CC50"/>
    <mergeCell ref="CD49:CW50"/>
    <mergeCell ref="CX49:DQ50"/>
    <mergeCell ref="DR49:EK50"/>
    <mergeCell ref="A50:BC50"/>
    <mergeCell ref="A51:BC51"/>
    <mergeCell ref="BD51:BI52"/>
    <mergeCell ref="BJ51:CC52"/>
    <mergeCell ref="CD51:CW52"/>
    <mergeCell ref="CX51:DQ52"/>
    <mergeCell ref="DR51:EK52"/>
    <mergeCell ref="A52:BC52"/>
    <mergeCell ref="A53:BC53"/>
    <mergeCell ref="BD53:BI53"/>
    <mergeCell ref="BJ53:CC53"/>
    <mergeCell ref="CD53:CW53"/>
    <mergeCell ref="CX53:DQ53"/>
    <mergeCell ref="DR53:EK53"/>
    <mergeCell ref="A54:BC54"/>
    <mergeCell ref="BD54:BI55"/>
    <mergeCell ref="BJ54:CC55"/>
    <mergeCell ref="CD54:CW55"/>
    <mergeCell ref="CX54:DQ55"/>
    <mergeCell ref="DR54:EK55"/>
    <mergeCell ref="A55:BC55"/>
    <mergeCell ref="A56:BC56"/>
    <mergeCell ref="BD56:BI57"/>
    <mergeCell ref="BJ56:CC57"/>
    <mergeCell ref="CD56:CW57"/>
    <mergeCell ref="CX56:DQ57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A59:BC59"/>
    <mergeCell ref="BD59:BI59"/>
    <mergeCell ref="BJ59:CC59"/>
    <mergeCell ref="CD59:CW59"/>
    <mergeCell ref="CX59:DQ59"/>
    <mergeCell ref="DR59:EK59"/>
    <mergeCell ref="A60:BC60"/>
    <mergeCell ref="BD60:BI60"/>
    <mergeCell ref="BJ60:CC60"/>
    <mergeCell ref="CD60:CW60"/>
    <mergeCell ref="CX60:DQ60"/>
    <mergeCell ref="DR60:EK60"/>
    <mergeCell ref="A61:BC61"/>
    <mergeCell ref="BD61:BI61"/>
    <mergeCell ref="BJ61:CC61"/>
    <mergeCell ref="CD61:CW61"/>
    <mergeCell ref="CX61:DQ61"/>
    <mergeCell ref="DR61:EK61"/>
    <mergeCell ref="A62:BC62"/>
    <mergeCell ref="BD62:BI63"/>
    <mergeCell ref="BJ62:CC63"/>
    <mergeCell ref="CD62:CW63"/>
    <mergeCell ref="CX62:DQ63"/>
    <mergeCell ref="DR62:EK63"/>
    <mergeCell ref="A63:BC63"/>
    <mergeCell ref="A64:BC64"/>
    <mergeCell ref="BD64:BI65"/>
    <mergeCell ref="BJ64:CC65"/>
    <mergeCell ref="CD64:CW65"/>
    <mergeCell ref="CX64:DQ65"/>
    <mergeCell ref="DR64:EK65"/>
    <mergeCell ref="A65:BC65"/>
    <mergeCell ref="A66:BC66"/>
    <mergeCell ref="BD66:BI66"/>
    <mergeCell ref="BJ66:CC66"/>
    <mergeCell ref="CD66:CW66"/>
    <mergeCell ref="CX66:DQ66"/>
    <mergeCell ref="DR66:EK66"/>
    <mergeCell ref="A67:BC67"/>
    <mergeCell ref="BD67:BI67"/>
    <mergeCell ref="BJ67:CC67"/>
    <mergeCell ref="CD67:CW67"/>
    <mergeCell ref="CX67:DQ67"/>
    <mergeCell ref="DR67:EK67"/>
    <mergeCell ref="A68:BC68"/>
    <mergeCell ref="BD68:BI68"/>
    <mergeCell ref="BJ68:CC68"/>
    <mergeCell ref="CD68:CW68"/>
    <mergeCell ref="CX68:DQ68"/>
    <mergeCell ref="DR68:EK68"/>
    <mergeCell ref="A69:BC69"/>
    <mergeCell ref="BD69:BI69"/>
    <mergeCell ref="BJ69:CC69"/>
    <mergeCell ref="CD69:CW69"/>
    <mergeCell ref="CX69:DQ69"/>
    <mergeCell ref="DR69:EK69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2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76"/>
  <sheetViews>
    <sheetView showFormulas="false" showGridLines="true" showRowColHeaders="true" showZeros="true" rightToLeft="false" tabSelected="false" showOutlineSymbols="true" defaultGridColor="true" view="pageBreakPreview" topLeftCell="A40" colorId="64" zoomScale="100" zoomScaleNormal="100" zoomScalePageLayoutView="100" workbookViewId="0">
      <selection pane="topLeft" activeCell="DF68" activeCellId="0" sqref="DF68"/>
    </sheetView>
  </sheetViews>
  <sheetFormatPr defaultColWidth="1.4453125" defaultRowHeight="15" zeroHeight="false" outlineLevelRow="0" outlineLevelCol="0"/>
  <cols>
    <col collapsed="false" customWidth="false" hidden="false" outlineLevel="0" max="30" min="1" style="119" width="1.44"/>
    <col collapsed="false" customWidth="true" hidden="false" outlineLevel="0" max="31" min="31" style="119" width="4.33"/>
    <col collapsed="false" customWidth="false" hidden="false" outlineLevel="0" max="43" min="32" style="119" width="1.44"/>
    <col collapsed="false" customWidth="true" hidden="false" outlineLevel="0" max="44" min="44" style="119" width="4.56"/>
    <col collapsed="false" customWidth="false" hidden="false" outlineLevel="0" max="56" min="45" style="119" width="1.44"/>
    <col collapsed="false" customWidth="true" hidden="false" outlineLevel="0" max="57" min="57" style="119" width="5"/>
    <col collapsed="false" customWidth="false" hidden="false" outlineLevel="0" max="101" min="58" style="119" width="1.44"/>
    <col collapsed="false" customWidth="true" hidden="false" outlineLevel="0" max="102" min="102" style="119" width="1.56"/>
    <col collapsed="false" customWidth="false" hidden="false" outlineLevel="0" max="108" min="103" style="119" width="1.44"/>
    <col collapsed="false" customWidth="true" hidden="false" outlineLevel="0" max="109" min="109" style="119" width="4.33"/>
    <col collapsed="false" customWidth="false" hidden="false" outlineLevel="0" max="16384" min="110" style="119" width="1.44"/>
  </cols>
  <sheetData>
    <row r="1" s="121" customFormat="true" ht="13.5" hidden="false" customHeight="false" outlineLevel="0" collapsed="false">
      <c r="A1" s="120" t="s">
        <v>171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</row>
    <row r="2" s="124" customFormat="true" ht="15" hidden="false" customHeight="false" outlineLevel="0" collapsed="false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119"/>
      <c r="CW2" s="119"/>
      <c r="CX2" s="119"/>
      <c r="CY2" s="119"/>
      <c r="CZ2" s="119"/>
      <c r="DA2" s="119"/>
      <c r="DB2" s="119"/>
      <c r="DC2" s="119"/>
      <c r="DD2" s="119"/>
      <c r="DE2" s="119"/>
      <c r="DF2" s="119"/>
      <c r="DG2" s="119"/>
      <c r="DH2" s="119"/>
      <c r="DI2" s="119"/>
      <c r="DJ2" s="119"/>
      <c r="DK2" s="119"/>
      <c r="DL2" s="119"/>
      <c r="DM2" s="119"/>
      <c r="DN2" s="119"/>
      <c r="DO2" s="119"/>
      <c r="DP2" s="119"/>
      <c r="DQ2" s="119"/>
      <c r="DR2" s="119"/>
      <c r="DS2" s="119"/>
      <c r="DT2" s="122"/>
      <c r="DU2" s="119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</row>
    <row r="3" s="124" customFormat="true" ht="12.75" hidden="false" customHeight="false" outlineLevel="0" collapsed="false">
      <c r="A3" s="125" t="s">
        <v>76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6" t="s">
        <v>77</v>
      </c>
      <c r="U3" s="126"/>
      <c r="V3" s="126"/>
      <c r="W3" s="126"/>
      <c r="X3" s="126"/>
      <c r="Y3" s="126" t="s">
        <v>172</v>
      </c>
      <c r="Z3" s="126"/>
      <c r="AA3" s="126"/>
      <c r="AB3" s="126"/>
      <c r="AC3" s="126"/>
      <c r="AD3" s="126"/>
      <c r="AE3" s="126"/>
      <c r="AF3" s="126" t="s">
        <v>173</v>
      </c>
      <c r="AG3" s="126"/>
      <c r="AH3" s="126"/>
      <c r="AI3" s="126"/>
      <c r="AJ3" s="126"/>
      <c r="AK3" s="126"/>
      <c r="AL3" s="127" t="s">
        <v>174</v>
      </c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</row>
    <row r="4" s="124" customFormat="true" ht="12.75" hidden="false" customHeight="false" outlineLevel="0" collapsed="false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9" t="s">
        <v>81</v>
      </c>
      <c r="U4" s="129"/>
      <c r="V4" s="129"/>
      <c r="W4" s="129"/>
      <c r="X4" s="129"/>
      <c r="Y4" s="129" t="s">
        <v>175</v>
      </c>
      <c r="Z4" s="129"/>
      <c r="AA4" s="129"/>
      <c r="AB4" s="129"/>
      <c r="AC4" s="129"/>
      <c r="AD4" s="129"/>
      <c r="AE4" s="129"/>
      <c r="AF4" s="129" t="s">
        <v>176</v>
      </c>
      <c r="AG4" s="129"/>
      <c r="AH4" s="129"/>
      <c r="AI4" s="129"/>
      <c r="AJ4" s="129"/>
      <c r="AK4" s="129"/>
      <c r="AL4" s="129" t="s">
        <v>177</v>
      </c>
      <c r="AM4" s="129"/>
      <c r="AN4" s="129"/>
      <c r="AO4" s="129"/>
      <c r="AP4" s="129"/>
      <c r="AQ4" s="129"/>
      <c r="AR4" s="129"/>
      <c r="AS4" s="129" t="s">
        <v>178</v>
      </c>
      <c r="AT4" s="129"/>
      <c r="AU4" s="129"/>
      <c r="AV4" s="129"/>
      <c r="AW4" s="129"/>
      <c r="AX4" s="129"/>
      <c r="AY4" s="129" t="s">
        <v>177</v>
      </c>
      <c r="AZ4" s="129"/>
      <c r="BA4" s="129"/>
      <c r="BB4" s="129"/>
      <c r="BC4" s="129"/>
      <c r="BD4" s="129"/>
      <c r="BE4" s="129"/>
      <c r="BF4" s="129" t="s">
        <v>178</v>
      </c>
      <c r="BG4" s="129"/>
      <c r="BH4" s="129"/>
      <c r="BI4" s="129"/>
      <c r="BJ4" s="129"/>
      <c r="BK4" s="129"/>
      <c r="BL4" s="130" t="s">
        <v>179</v>
      </c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29" t="s">
        <v>180</v>
      </c>
      <c r="CM4" s="129"/>
      <c r="CN4" s="129"/>
      <c r="CO4" s="129"/>
      <c r="CP4" s="129"/>
      <c r="CQ4" s="129"/>
      <c r="CR4" s="129"/>
      <c r="CS4" s="129" t="s">
        <v>178</v>
      </c>
      <c r="CT4" s="129"/>
      <c r="CU4" s="129"/>
      <c r="CV4" s="129"/>
      <c r="CW4" s="129"/>
      <c r="CX4" s="129"/>
      <c r="CY4" s="129" t="s">
        <v>177</v>
      </c>
      <c r="CZ4" s="129"/>
      <c r="DA4" s="129"/>
      <c r="DB4" s="129"/>
      <c r="DC4" s="129"/>
      <c r="DD4" s="129"/>
      <c r="DE4" s="129"/>
      <c r="DF4" s="129" t="s">
        <v>178</v>
      </c>
      <c r="DG4" s="129"/>
      <c r="DH4" s="129"/>
      <c r="DI4" s="129"/>
      <c r="DJ4" s="129"/>
      <c r="DK4" s="129"/>
      <c r="DL4" s="127" t="s">
        <v>107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</row>
    <row r="5" s="124" customFormat="true" ht="12.75" hidden="false" customHeight="false" outlineLevel="0" collapsed="false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9"/>
      <c r="U5" s="129"/>
      <c r="V5" s="129"/>
      <c r="W5" s="129"/>
      <c r="X5" s="129"/>
      <c r="Y5" s="129" t="s">
        <v>181</v>
      </c>
      <c r="Z5" s="129"/>
      <c r="AA5" s="129"/>
      <c r="AB5" s="129"/>
      <c r="AC5" s="129"/>
      <c r="AD5" s="129"/>
      <c r="AE5" s="129"/>
      <c r="AF5" s="129" t="s">
        <v>182</v>
      </c>
      <c r="AG5" s="129"/>
      <c r="AH5" s="129"/>
      <c r="AI5" s="129"/>
      <c r="AJ5" s="129"/>
      <c r="AK5" s="129"/>
      <c r="AL5" s="129" t="s">
        <v>183</v>
      </c>
      <c r="AM5" s="129"/>
      <c r="AN5" s="129"/>
      <c r="AO5" s="129"/>
      <c r="AP5" s="129"/>
      <c r="AQ5" s="129"/>
      <c r="AR5" s="129"/>
      <c r="AS5" s="129" t="s">
        <v>176</v>
      </c>
      <c r="AT5" s="129"/>
      <c r="AU5" s="129"/>
      <c r="AV5" s="129"/>
      <c r="AW5" s="129"/>
      <c r="AX5" s="129"/>
      <c r="AY5" s="129" t="s">
        <v>183</v>
      </c>
      <c r="AZ5" s="129"/>
      <c r="BA5" s="129"/>
      <c r="BB5" s="129"/>
      <c r="BC5" s="129"/>
      <c r="BD5" s="129"/>
      <c r="BE5" s="129"/>
      <c r="BF5" s="129" t="s">
        <v>176</v>
      </c>
      <c r="BG5" s="129"/>
      <c r="BH5" s="129"/>
      <c r="BI5" s="129"/>
      <c r="BJ5" s="129"/>
      <c r="BK5" s="129"/>
      <c r="BL5" s="130" t="s">
        <v>99</v>
      </c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29"/>
      <c r="CM5" s="129"/>
      <c r="CN5" s="129"/>
      <c r="CO5" s="129"/>
      <c r="CP5" s="129"/>
      <c r="CQ5" s="129"/>
      <c r="CR5" s="129"/>
      <c r="CS5" s="129" t="s">
        <v>176</v>
      </c>
      <c r="CT5" s="129"/>
      <c r="CU5" s="129"/>
      <c r="CV5" s="129"/>
      <c r="CW5" s="129"/>
      <c r="CX5" s="129"/>
      <c r="CY5" s="129" t="s">
        <v>183</v>
      </c>
      <c r="CZ5" s="129"/>
      <c r="DA5" s="129"/>
      <c r="DB5" s="129"/>
      <c r="DC5" s="129"/>
      <c r="DD5" s="129"/>
      <c r="DE5" s="129"/>
      <c r="DF5" s="129" t="s">
        <v>176</v>
      </c>
      <c r="DG5" s="129"/>
      <c r="DH5" s="129"/>
      <c r="DI5" s="129"/>
      <c r="DJ5" s="129"/>
      <c r="DK5" s="129"/>
      <c r="DL5" s="129" t="s">
        <v>177</v>
      </c>
      <c r="DM5" s="129"/>
      <c r="DN5" s="129"/>
      <c r="DO5" s="129"/>
      <c r="DP5" s="129"/>
      <c r="DQ5" s="129"/>
      <c r="DR5" s="129"/>
      <c r="DS5" s="129" t="s">
        <v>178</v>
      </c>
      <c r="DT5" s="129"/>
      <c r="DU5" s="129"/>
      <c r="DV5" s="129"/>
      <c r="DW5" s="129"/>
      <c r="DX5" s="129"/>
      <c r="DY5" s="129" t="s">
        <v>177</v>
      </c>
      <c r="DZ5" s="129"/>
      <c r="EA5" s="129"/>
      <c r="EB5" s="129"/>
      <c r="EC5" s="129"/>
      <c r="ED5" s="129"/>
      <c r="EE5" s="129"/>
      <c r="EF5" s="131" t="s">
        <v>178</v>
      </c>
      <c r="EG5" s="131"/>
      <c r="EH5" s="131"/>
      <c r="EI5" s="131"/>
      <c r="EJ5" s="131"/>
      <c r="EK5" s="131"/>
    </row>
    <row r="6" s="124" customFormat="true" ht="12.75" hidden="false" customHeight="false" outlineLevel="0" collapsed="false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9"/>
      <c r="U6" s="129"/>
      <c r="V6" s="129"/>
      <c r="W6" s="129"/>
      <c r="X6" s="129"/>
      <c r="Y6" s="129" t="s">
        <v>184</v>
      </c>
      <c r="Z6" s="129"/>
      <c r="AA6" s="129"/>
      <c r="AB6" s="129"/>
      <c r="AC6" s="129"/>
      <c r="AD6" s="129"/>
      <c r="AE6" s="129"/>
      <c r="AF6" s="129" t="s">
        <v>185</v>
      </c>
      <c r="AG6" s="129"/>
      <c r="AH6" s="129"/>
      <c r="AI6" s="129"/>
      <c r="AJ6" s="129"/>
      <c r="AK6" s="129"/>
      <c r="AL6" s="129" t="s">
        <v>186</v>
      </c>
      <c r="AM6" s="129"/>
      <c r="AN6" s="129"/>
      <c r="AO6" s="129"/>
      <c r="AP6" s="129"/>
      <c r="AQ6" s="129"/>
      <c r="AR6" s="129"/>
      <c r="AS6" s="129" t="s">
        <v>182</v>
      </c>
      <c r="AT6" s="129"/>
      <c r="AU6" s="129"/>
      <c r="AV6" s="129"/>
      <c r="AW6" s="129"/>
      <c r="AX6" s="129"/>
      <c r="AY6" s="129" t="s">
        <v>186</v>
      </c>
      <c r="AZ6" s="129"/>
      <c r="BA6" s="129"/>
      <c r="BB6" s="129"/>
      <c r="BC6" s="129"/>
      <c r="BD6" s="129"/>
      <c r="BE6" s="129"/>
      <c r="BF6" s="129" t="s">
        <v>182</v>
      </c>
      <c r="BG6" s="129"/>
      <c r="BH6" s="129"/>
      <c r="BI6" s="129"/>
      <c r="BJ6" s="129"/>
      <c r="BK6" s="129"/>
      <c r="BL6" s="129" t="s">
        <v>187</v>
      </c>
      <c r="BM6" s="129"/>
      <c r="BN6" s="129"/>
      <c r="BO6" s="129"/>
      <c r="BP6" s="129"/>
      <c r="BQ6" s="129"/>
      <c r="BR6" s="129"/>
      <c r="BS6" s="129" t="s">
        <v>178</v>
      </c>
      <c r="BT6" s="129"/>
      <c r="BU6" s="129"/>
      <c r="BV6" s="129"/>
      <c r="BW6" s="129"/>
      <c r="BX6" s="129"/>
      <c r="BY6" s="129" t="s">
        <v>188</v>
      </c>
      <c r="BZ6" s="129"/>
      <c r="CA6" s="129"/>
      <c r="CB6" s="129"/>
      <c r="CC6" s="129"/>
      <c r="CD6" s="129"/>
      <c r="CE6" s="129"/>
      <c r="CF6" s="129" t="s">
        <v>178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182</v>
      </c>
      <c r="CT6" s="129"/>
      <c r="CU6" s="129"/>
      <c r="CV6" s="129"/>
      <c r="CW6" s="129"/>
      <c r="CX6" s="129"/>
      <c r="CY6" s="129" t="s">
        <v>189</v>
      </c>
      <c r="CZ6" s="129"/>
      <c r="DA6" s="129"/>
      <c r="DB6" s="129"/>
      <c r="DC6" s="129"/>
      <c r="DD6" s="129"/>
      <c r="DE6" s="129"/>
      <c r="DF6" s="129" t="s">
        <v>182</v>
      </c>
      <c r="DG6" s="129"/>
      <c r="DH6" s="129"/>
      <c r="DI6" s="129"/>
      <c r="DJ6" s="129"/>
      <c r="DK6" s="129"/>
      <c r="DL6" s="129" t="s">
        <v>190</v>
      </c>
      <c r="DM6" s="129"/>
      <c r="DN6" s="129"/>
      <c r="DO6" s="129"/>
      <c r="DP6" s="129"/>
      <c r="DQ6" s="129"/>
      <c r="DR6" s="129"/>
      <c r="DS6" s="129" t="s">
        <v>176</v>
      </c>
      <c r="DT6" s="129"/>
      <c r="DU6" s="129"/>
      <c r="DV6" s="129"/>
      <c r="DW6" s="129"/>
      <c r="DX6" s="129"/>
      <c r="DY6" s="129" t="s">
        <v>191</v>
      </c>
      <c r="DZ6" s="129"/>
      <c r="EA6" s="129"/>
      <c r="EB6" s="129"/>
      <c r="EC6" s="129"/>
      <c r="ED6" s="129"/>
      <c r="EE6" s="129"/>
      <c r="EF6" s="131" t="s">
        <v>176</v>
      </c>
      <c r="EG6" s="131"/>
      <c r="EH6" s="131"/>
      <c r="EI6" s="131"/>
      <c r="EJ6" s="131"/>
      <c r="EK6" s="131"/>
    </row>
    <row r="7" s="124" customFormat="true" ht="12.75" hidden="false" customHeight="false" outlineLevel="0" collapsed="false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9"/>
      <c r="U7" s="129"/>
      <c r="V7" s="129"/>
      <c r="W7" s="129"/>
      <c r="X7" s="129"/>
      <c r="Y7" s="129" t="s">
        <v>192</v>
      </c>
      <c r="Z7" s="129"/>
      <c r="AA7" s="129"/>
      <c r="AB7" s="129"/>
      <c r="AC7" s="129"/>
      <c r="AD7" s="129"/>
      <c r="AE7" s="129"/>
      <c r="AF7" s="129" t="s">
        <v>193</v>
      </c>
      <c r="AG7" s="129"/>
      <c r="AH7" s="129"/>
      <c r="AI7" s="129"/>
      <c r="AJ7" s="129"/>
      <c r="AK7" s="129"/>
      <c r="AL7" s="129" t="s">
        <v>194</v>
      </c>
      <c r="AM7" s="129"/>
      <c r="AN7" s="129"/>
      <c r="AO7" s="129"/>
      <c r="AP7" s="129"/>
      <c r="AQ7" s="129"/>
      <c r="AR7" s="129"/>
      <c r="AS7" s="129" t="s">
        <v>185</v>
      </c>
      <c r="AT7" s="129"/>
      <c r="AU7" s="129"/>
      <c r="AV7" s="129"/>
      <c r="AW7" s="129"/>
      <c r="AX7" s="129"/>
      <c r="AY7" s="129" t="s">
        <v>195</v>
      </c>
      <c r="AZ7" s="129"/>
      <c r="BA7" s="129"/>
      <c r="BB7" s="129"/>
      <c r="BC7" s="129"/>
      <c r="BD7" s="129"/>
      <c r="BE7" s="129"/>
      <c r="BF7" s="129" t="s">
        <v>185</v>
      </c>
      <c r="BG7" s="129"/>
      <c r="BH7" s="129"/>
      <c r="BI7" s="129"/>
      <c r="BJ7" s="129"/>
      <c r="BK7" s="129"/>
      <c r="BL7" s="129" t="s">
        <v>196</v>
      </c>
      <c r="BM7" s="129"/>
      <c r="BN7" s="129"/>
      <c r="BO7" s="129"/>
      <c r="BP7" s="129"/>
      <c r="BQ7" s="129"/>
      <c r="BR7" s="129"/>
      <c r="BS7" s="129" t="s">
        <v>176</v>
      </c>
      <c r="BT7" s="129"/>
      <c r="BU7" s="129"/>
      <c r="BV7" s="129"/>
      <c r="BW7" s="129"/>
      <c r="BX7" s="129"/>
      <c r="BY7" s="129" t="s">
        <v>197</v>
      </c>
      <c r="BZ7" s="129"/>
      <c r="CA7" s="129"/>
      <c r="CB7" s="129"/>
      <c r="CC7" s="129"/>
      <c r="CD7" s="129"/>
      <c r="CE7" s="129"/>
      <c r="CF7" s="129" t="s">
        <v>176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185</v>
      </c>
      <c r="CT7" s="129"/>
      <c r="CU7" s="129"/>
      <c r="CV7" s="129"/>
      <c r="CW7" s="129"/>
      <c r="CX7" s="129"/>
      <c r="CY7" s="129" t="s">
        <v>198</v>
      </c>
      <c r="CZ7" s="129"/>
      <c r="DA7" s="129"/>
      <c r="DB7" s="129"/>
      <c r="DC7" s="129"/>
      <c r="DD7" s="129"/>
      <c r="DE7" s="129"/>
      <c r="DF7" s="129" t="s">
        <v>185</v>
      </c>
      <c r="DG7" s="129"/>
      <c r="DH7" s="129"/>
      <c r="DI7" s="129"/>
      <c r="DJ7" s="129"/>
      <c r="DK7" s="129"/>
      <c r="DL7" s="129" t="s">
        <v>199</v>
      </c>
      <c r="DM7" s="129"/>
      <c r="DN7" s="129"/>
      <c r="DO7" s="129"/>
      <c r="DP7" s="129"/>
      <c r="DQ7" s="129"/>
      <c r="DR7" s="129"/>
      <c r="DS7" s="129" t="s">
        <v>182</v>
      </c>
      <c r="DT7" s="129"/>
      <c r="DU7" s="129"/>
      <c r="DV7" s="129"/>
      <c r="DW7" s="129"/>
      <c r="DX7" s="129"/>
      <c r="DY7" s="129" t="s">
        <v>200</v>
      </c>
      <c r="DZ7" s="129"/>
      <c r="EA7" s="129"/>
      <c r="EB7" s="129"/>
      <c r="EC7" s="129"/>
      <c r="ED7" s="129"/>
      <c r="EE7" s="129"/>
      <c r="EF7" s="131" t="s">
        <v>182</v>
      </c>
      <c r="EG7" s="131"/>
      <c r="EH7" s="131"/>
      <c r="EI7" s="131"/>
      <c r="EJ7" s="131"/>
      <c r="EK7" s="131"/>
    </row>
    <row r="8" s="124" customFormat="true" ht="12.75" hidden="false" customHeight="false" outlineLevel="0" collapsed="false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9"/>
      <c r="U8" s="129"/>
      <c r="V8" s="129"/>
      <c r="W8" s="129"/>
      <c r="X8" s="129"/>
      <c r="Y8" s="129" t="s">
        <v>201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202</v>
      </c>
      <c r="AM8" s="129"/>
      <c r="AN8" s="129"/>
      <c r="AO8" s="129"/>
      <c r="AP8" s="129"/>
      <c r="AQ8" s="129"/>
      <c r="AR8" s="129"/>
      <c r="AS8" s="129" t="s">
        <v>203</v>
      </c>
      <c r="AT8" s="129"/>
      <c r="AU8" s="129"/>
      <c r="AV8" s="129"/>
      <c r="AW8" s="129"/>
      <c r="AX8" s="129"/>
      <c r="AY8" s="129" t="s">
        <v>204</v>
      </c>
      <c r="AZ8" s="129"/>
      <c r="BA8" s="129"/>
      <c r="BB8" s="129"/>
      <c r="BC8" s="129"/>
      <c r="BD8" s="129"/>
      <c r="BE8" s="129"/>
      <c r="BF8" s="129" t="s">
        <v>203</v>
      </c>
      <c r="BG8" s="129"/>
      <c r="BH8" s="129"/>
      <c r="BI8" s="129"/>
      <c r="BJ8" s="129"/>
      <c r="BK8" s="129"/>
      <c r="BL8" s="129" t="s">
        <v>205</v>
      </c>
      <c r="BM8" s="129"/>
      <c r="BN8" s="129"/>
      <c r="BO8" s="129"/>
      <c r="BP8" s="129"/>
      <c r="BQ8" s="129"/>
      <c r="BR8" s="129"/>
      <c r="BS8" s="129" t="s">
        <v>182</v>
      </c>
      <c r="BT8" s="129"/>
      <c r="BU8" s="129"/>
      <c r="BV8" s="129"/>
      <c r="BW8" s="129"/>
      <c r="BX8" s="129"/>
      <c r="BY8" s="129" t="s">
        <v>206</v>
      </c>
      <c r="BZ8" s="129"/>
      <c r="CA8" s="129"/>
      <c r="CB8" s="129"/>
      <c r="CC8" s="129"/>
      <c r="CD8" s="129"/>
      <c r="CE8" s="129"/>
      <c r="CF8" s="129" t="s">
        <v>182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203</v>
      </c>
      <c r="CT8" s="129"/>
      <c r="CU8" s="129"/>
      <c r="CV8" s="129"/>
      <c r="CW8" s="129"/>
      <c r="CX8" s="129"/>
      <c r="CY8" s="129" t="s">
        <v>207</v>
      </c>
      <c r="CZ8" s="129"/>
      <c r="DA8" s="129"/>
      <c r="DB8" s="129"/>
      <c r="DC8" s="129"/>
      <c r="DD8" s="129"/>
      <c r="DE8" s="129"/>
      <c r="DF8" s="129" t="s">
        <v>203</v>
      </c>
      <c r="DG8" s="129"/>
      <c r="DH8" s="129"/>
      <c r="DI8" s="129"/>
      <c r="DJ8" s="129"/>
      <c r="DK8" s="129"/>
      <c r="DL8" s="129" t="s">
        <v>208</v>
      </c>
      <c r="DM8" s="129"/>
      <c r="DN8" s="129"/>
      <c r="DO8" s="129"/>
      <c r="DP8" s="129"/>
      <c r="DQ8" s="129"/>
      <c r="DR8" s="129"/>
      <c r="DS8" s="129" t="s">
        <v>185</v>
      </c>
      <c r="DT8" s="129"/>
      <c r="DU8" s="129"/>
      <c r="DV8" s="129"/>
      <c r="DW8" s="129"/>
      <c r="DX8" s="129"/>
      <c r="DY8" s="129" t="s">
        <v>209</v>
      </c>
      <c r="DZ8" s="129"/>
      <c r="EA8" s="129"/>
      <c r="EB8" s="129"/>
      <c r="EC8" s="129"/>
      <c r="ED8" s="129"/>
      <c r="EE8" s="129"/>
      <c r="EF8" s="131" t="s">
        <v>185</v>
      </c>
      <c r="EG8" s="131"/>
      <c r="EH8" s="131"/>
      <c r="EI8" s="131"/>
      <c r="EJ8" s="131"/>
      <c r="EK8" s="131"/>
    </row>
    <row r="9" s="124" customFormat="true" ht="12.75" hidden="false" customHeight="false" outlineLevel="0" collapsed="false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210</v>
      </c>
      <c r="AM9" s="129"/>
      <c r="AN9" s="129"/>
      <c r="AO9" s="129"/>
      <c r="AP9" s="129"/>
      <c r="AQ9" s="129"/>
      <c r="AR9" s="129"/>
      <c r="AS9" s="129" t="s">
        <v>211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211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185</v>
      </c>
      <c r="BT9" s="129"/>
      <c r="BU9" s="129"/>
      <c r="BV9" s="129"/>
      <c r="BW9" s="129"/>
      <c r="BX9" s="129"/>
      <c r="BY9" s="129" t="s">
        <v>212</v>
      </c>
      <c r="BZ9" s="129"/>
      <c r="CA9" s="129"/>
      <c r="CB9" s="129"/>
      <c r="CC9" s="129"/>
      <c r="CD9" s="129"/>
      <c r="CE9" s="129"/>
      <c r="CF9" s="129" t="s">
        <v>185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211</v>
      </c>
      <c r="CT9" s="129"/>
      <c r="CU9" s="129"/>
      <c r="CV9" s="129"/>
      <c r="CW9" s="129"/>
      <c r="CX9" s="129"/>
      <c r="CY9" s="129" t="s">
        <v>213</v>
      </c>
      <c r="CZ9" s="129"/>
      <c r="DA9" s="129"/>
      <c r="DB9" s="129"/>
      <c r="DC9" s="129"/>
      <c r="DD9" s="129"/>
      <c r="DE9" s="129"/>
      <c r="DF9" s="129" t="s">
        <v>211</v>
      </c>
      <c r="DG9" s="129"/>
      <c r="DH9" s="129"/>
      <c r="DI9" s="129"/>
      <c r="DJ9" s="129"/>
      <c r="DK9" s="129"/>
      <c r="DL9" s="129" t="s">
        <v>214</v>
      </c>
      <c r="DM9" s="129"/>
      <c r="DN9" s="129"/>
      <c r="DO9" s="129"/>
      <c r="DP9" s="129"/>
      <c r="DQ9" s="129"/>
      <c r="DR9" s="129"/>
      <c r="DS9" s="129" t="s">
        <v>203</v>
      </c>
      <c r="DT9" s="129"/>
      <c r="DU9" s="129"/>
      <c r="DV9" s="129"/>
      <c r="DW9" s="129"/>
      <c r="DX9" s="129"/>
      <c r="DY9" s="129" t="s">
        <v>215</v>
      </c>
      <c r="DZ9" s="129"/>
      <c r="EA9" s="129"/>
      <c r="EB9" s="129"/>
      <c r="EC9" s="129"/>
      <c r="ED9" s="129"/>
      <c r="EE9" s="129"/>
      <c r="EF9" s="131" t="s">
        <v>203</v>
      </c>
      <c r="EG9" s="131"/>
      <c r="EH9" s="131"/>
      <c r="EI9" s="131"/>
      <c r="EJ9" s="131"/>
      <c r="EK9" s="131"/>
    </row>
    <row r="10" s="124" customFormat="true" ht="12.75" hidden="false" customHeight="false" outlineLevel="0" collapsed="false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216</v>
      </c>
      <c r="AM10" s="129"/>
      <c r="AN10" s="129"/>
      <c r="AO10" s="129"/>
      <c r="AP10" s="129"/>
      <c r="AQ10" s="129"/>
      <c r="AR10" s="129"/>
      <c r="AS10" s="129" t="s">
        <v>217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217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203</v>
      </c>
      <c r="BT10" s="129"/>
      <c r="BU10" s="129"/>
      <c r="BV10" s="129"/>
      <c r="BW10" s="129"/>
      <c r="BX10" s="129"/>
      <c r="BY10" s="129" t="s">
        <v>218</v>
      </c>
      <c r="BZ10" s="129"/>
      <c r="CA10" s="129"/>
      <c r="CB10" s="129"/>
      <c r="CC10" s="129"/>
      <c r="CD10" s="129"/>
      <c r="CE10" s="129"/>
      <c r="CF10" s="129" t="s">
        <v>203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217</v>
      </c>
      <c r="CT10" s="129"/>
      <c r="CU10" s="129"/>
      <c r="CV10" s="129"/>
      <c r="CW10" s="129"/>
      <c r="CX10" s="129"/>
      <c r="CY10" s="129" t="s">
        <v>219</v>
      </c>
      <c r="CZ10" s="129"/>
      <c r="DA10" s="129"/>
      <c r="DB10" s="129"/>
      <c r="DC10" s="129"/>
      <c r="DD10" s="129"/>
      <c r="DE10" s="129"/>
      <c r="DF10" s="129" t="s">
        <v>217</v>
      </c>
      <c r="DG10" s="129"/>
      <c r="DH10" s="129"/>
      <c r="DI10" s="129"/>
      <c r="DJ10" s="129"/>
      <c r="DK10" s="129"/>
      <c r="DL10" s="129" t="s">
        <v>220</v>
      </c>
      <c r="DM10" s="129"/>
      <c r="DN10" s="129"/>
      <c r="DO10" s="129"/>
      <c r="DP10" s="129"/>
      <c r="DQ10" s="129"/>
      <c r="DR10" s="129"/>
      <c r="DS10" s="129" t="s">
        <v>211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31" t="s">
        <v>211</v>
      </c>
      <c r="EG10" s="131"/>
      <c r="EH10" s="131"/>
      <c r="EI10" s="131"/>
      <c r="EJ10" s="131"/>
      <c r="EK10" s="131"/>
    </row>
    <row r="11" s="124" customFormat="true" ht="12.75" hidden="false" customHeight="false" outlineLevel="0" collapsed="false">
      <c r="A11" s="128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221</v>
      </c>
      <c r="AM11" s="129"/>
      <c r="AN11" s="129"/>
      <c r="AO11" s="129"/>
      <c r="AP11" s="129"/>
      <c r="AQ11" s="129"/>
      <c r="AR11" s="129"/>
      <c r="AS11" s="129" t="s">
        <v>193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193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211</v>
      </c>
      <c r="BT11" s="129"/>
      <c r="BU11" s="129"/>
      <c r="BV11" s="129"/>
      <c r="BW11" s="129"/>
      <c r="BX11" s="129"/>
      <c r="BY11" s="129" t="s">
        <v>222</v>
      </c>
      <c r="BZ11" s="129"/>
      <c r="CA11" s="129"/>
      <c r="CB11" s="129"/>
      <c r="CC11" s="129"/>
      <c r="CD11" s="129"/>
      <c r="CE11" s="129"/>
      <c r="CF11" s="129" t="s">
        <v>211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193</v>
      </c>
      <c r="CT11" s="129"/>
      <c r="CU11" s="129"/>
      <c r="CV11" s="129"/>
      <c r="CW11" s="129"/>
      <c r="CX11" s="129"/>
      <c r="CY11" s="129" t="s">
        <v>201</v>
      </c>
      <c r="CZ11" s="129"/>
      <c r="DA11" s="129"/>
      <c r="DB11" s="129"/>
      <c r="DC11" s="129"/>
      <c r="DD11" s="129"/>
      <c r="DE11" s="129"/>
      <c r="DF11" s="129" t="s">
        <v>193</v>
      </c>
      <c r="DG11" s="129"/>
      <c r="DH11" s="129"/>
      <c r="DI11" s="129"/>
      <c r="DJ11" s="129"/>
      <c r="DK11" s="129"/>
      <c r="DL11" s="129" t="s">
        <v>223</v>
      </c>
      <c r="DM11" s="129"/>
      <c r="DN11" s="129"/>
      <c r="DO11" s="129"/>
      <c r="DP11" s="129"/>
      <c r="DQ11" s="129"/>
      <c r="DR11" s="129"/>
      <c r="DS11" s="129" t="s">
        <v>217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31" t="s">
        <v>217</v>
      </c>
      <c r="EG11" s="131"/>
      <c r="EH11" s="131"/>
      <c r="EI11" s="131"/>
      <c r="EJ11" s="131"/>
      <c r="EK11" s="131"/>
    </row>
    <row r="12" s="124" customFormat="true" ht="12.75" hidden="false" customHeight="false" outlineLevel="0" collapsed="false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217</v>
      </c>
      <c r="BT12" s="129"/>
      <c r="BU12" s="129"/>
      <c r="BV12" s="129"/>
      <c r="BW12" s="129"/>
      <c r="BX12" s="129"/>
      <c r="BY12" s="129" t="s">
        <v>224</v>
      </c>
      <c r="BZ12" s="129"/>
      <c r="CA12" s="129"/>
      <c r="CB12" s="129"/>
      <c r="CC12" s="129"/>
      <c r="CD12" s="129"/>
      <c r="CE12" s="129"/>
      <c r="CF12" s="129" t="s">
        <v>217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225</v>
      </c>
      <c r="DM12" s="129"/>
      <c r="DN12" s="129"/>
      <c r="DO12" s="129"/>
      <c r="DP12" s="129"/>
      <c r="DQ12" s="129"/>
      <c r="DR12" s="129"/>
      <c r="DS12" s="129" t="s">
        <v>193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31" t="s">
        <v>193</v>
      </c>
      <c r="EG12" s="131"/>
      <c r="EH12" s="131"/>
      <c r="EI12" s="131"/>
      <c r="EJ12" s="131"/>
      <c r="EK12" s="131"/>
    </row>
    <row r="13" s="124" customFormat="true" ht="12.75" hidden="false" customHeight="false" outlineLevel="0" collapsed="false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 t="s">
        <v>193</v>
      </c>
      <c r="BT13" s="133"/>
      <c r="BU13" s="133"/>
      <c r="BV13" s="133"/>
      <c r="BW13" s="133"/>
      <c r="BX13" s="133"/>
      <c r="BY13" s="133" t="s">
        <v>226</v>
      </c>
      <c r="BZ13" s="133"/>
      <c r="CA13" s="133"/>
      <c r="CB13" s="133"/>
      <c r="CC13" s="133"/>
      <c r="CD13" s="133"/>
      <c r="CE13" s="133"/>
      <c r="CF13" s="133" t="s">
        <v>193</v>
      </c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3"/>
      <c r="DD13" s="133"/>
      <c r="DE13" s="133"/>
      <c r="DF13" s="133"/>
      <c r="DG13" s="133"/>
      <c r="DH13" s="133"/>
      <c r="DI13" s="133"/>
      <c r="DJ13" s="133"/>
      <c r="DK13" s="133"/>
      <c r="DL13" s="133" t="s">
        <v>227</v>
      </c>
      <c r="DM13" s="133"/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4"/>
      <c r="EG13" s="134"/>
      <c r="EH13" s="134"/>
      <c r="EI13" s="134"/>
      <c r="EJ13" s="134"/>
      <c r="EK13" s="134"/>
    </row>
    <row r="14" s="124" customFormat="true" ht="12.75" hidden="false" customHeight="false" outlineLevel="0" collapsed="false">
      <c r="A14" s="135" t="n">
        <v>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26" t="n">
        <v>2</v>
      </c>
      <c r="U14" s="126"/>
      <c r="V14" s="126"/>
      <c r="W14" s="126"/>
      <c r="X14" s="126"/>
      <c r="Y14" s="126" t="n">
        <v>3</v>
      </c>
      <c r="Z14" s="126"/>
      <c r="AA14" s="126"/>
      <c r="AB14" s="126"/>
      <c r="AC14" s="126"/>
      <c r="AD14" s="126"/>
      <c r="AE14" s="126"/>
      <c r="AF14" s="126" t="n">
        <v>4</v>
      </c>
      <c r="AG14" s="126"/>
      <c r="AH14" s="126"/>
      <c r="AI14" s="126"/>
      <c r="AJ14" s="126"/>
      <c r="AK14" s="126"/>
      <c r="AL14" s="126" t="n">
        <v>5</v>
      </c>
      <c r="AM14" s="126"/>
      <c r="AN14" s="126"/>
      <c r="AO14" s="126"/>
      <c r="AP14" s="126"/>
      <c r="AQ14" s="126"/>
      <c r="AR14" s="126"/>
      <c r="AS14" s="126" t="n">
        <v>6</v>
      </c>
      <c r="AT14" s="126"/>
      <c r="AU14" s="126"/>
      <c r="AV14" s="126"/>
      <c r="AW14" s="126"/>
      <c r="AX14" s="126"/>
      <c r="AY14" s="126" t="n">
        <v>7</v>
      </c>
      <c r="AZ14" s="126"/>
      <c r="BA14" s="126"/>
      <c r="BB14" s="126"/>
      <c r="BC14" s="126"/>
      <c r="BD14" s="126"/>
      <c r="BE14" s="126"/>
      <c r="BF14" s="126" t="n">
        <v>8</v>
      </c>
      <c r="BG14" s="126"/>
      <c r="BH14" s="126"/>
      <c r="BI14" s="126"/>
      <c r="BJ14" s="126"/>
      <c r="BK14" s="126"/>
      <c r="BL14" s="126" t="n">
        <v>9</v>
      </c>
      <c r="BM14" s="126"/>
      <c r="BN14" s="126"/>
      <c r="BO14" s="126"/>
      <c r="BP14" s="126"/>
      <c r="BQ14" s="126"/>
      <c r="BR14" s="126"/>
      <c r="BS14" s="126" t="n">
        <v>10</v>
      </c>
      <c r="BT14" s="126"/>
      <c r="BU14" s="126"/>
      <c r="BV14" s="126"/>
      <c r="BW14" s="126"/>
      <c r="BX14" s="126"/>
      <c r="BY14" s="126" t="n">
        <v>11</v>
      </c>
      <c r="BZ14" s="126"/>
      <c r="CA14" s="126"/>
      <c r="CB14" s="126"/>
      <c r="CC14" s="126"/>
      <c r="CD14" s="126"/>
      <c r="CE14" s="126"/>
      <c r="CF14" s="126" t="n">
        <v>12</v>
      </c>
      <c r="CG14" s="126"/>
      <c r="CH14" s="126"/>
      <c r="CI14" s="126"/>
      <c r="CJ14" s="126"/>
      <c r="CK14" s="126"/>
      <c r="CL14" s="126" t="n">
        <v>13</v>
      </c>
      <c r="CM14" s="126"/>
      <c r="CN14" s="126"/>
      <c r="CO14" s="126"/>
      <c r="CP14" s="126"/>
      <c r="CQ14" s="126"/>
      <c r="CR14" s="126"/>
      <c r="CS14" s="126" t="n">
        <v>14</v>
      </c>
      <c r="CT14" s="126"/>
      <c r="CU14" s="126"/>
      <c r="CV14" s="126"/>
      <c r="CW14" s="126"/>
      <c r="CX14" s="126"/>
      <c r="CY14" s="126" t="n">
        <v>15</v>
      </c>
      <c r="CZ14" s="126"/>
      <c r="DA14" s="126"/>
      <c r="DB14" s="126"/>
      <c r="DC14" s="126"/>
      <c r="DD14" s="126"/>
      <c r="DE14" s="126"/>
      <c r="DF14" s="126" t="n">
        <v>16</v>
      </c>
      <c r="DG14" s="126"/>
      <c r="DH14" s="126"/>
      <c r="DI14" s="126"/>
      <c r="DJ14" s="126"/>
      <c r="DK14" s="126"/>
      <c r="DL14" s="126" t="n">
        <v>17</v>
      </c>
      <c r="DM14" s="126"/>
      <c r="DN14" s="126"/>
      <c r="DO14" s="126"/>
      <c r="DP14" s="126"/>
      <c r="DQ14" s="126"/>
      <c r="DR14" s="126"/>
      <c r="DS14" s="126" t="n">
        <v>18</v>
      </c>
      <c r="DT14" s="126"/>
      <c r="DU14" s="126"/>
      <c r="DV14" s="126"/>
      <c r="DW14" s="126"/>
      <c r="DX14" s="126"/>
      <c r="DY14" s="126" t="n">
        <v>19</v>
      </c>
      <c r="DZ14" s="126"/>
      <c r="EA14" s="126"/>
      <c r="EB14" s="126"/>
      <c r="EC14" s="126"/>
      <c r="ED14" s="126"/>
      <c r="EE14" s="126"/>
      <c r="EF14" s="136" t="n">
        <v>20</v>
      </c>
      <c r="EG14" s="136"/>
      <c r="EH14" s="136"/>
      <c r="EI14" s="136"/>
      <c r="EJ14" s="136"/>
      <c r="EK14" s="136"/>
    </row>
    <row r="15" s="124" customFormat="true" ht="14.35" hidden="false" customHeight="false" outlineLevel="0" collapsed="false">
      <c r="A15" s="137" t="s">
        <v>228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8" t="s">
        <v>89</v>
      </c>
      <c r="U15" s="138"/>
      <c r="V15" s="138"/>
      <c r="W15" s="138"/>
      <c r="X15" s="138"/>
      <c r="Y15" s="139" t="n">
        <f aca="false">AL15+AY15+CY15</f>
        <v>15994223.22</v>
      </c>
      <c r="Z15" s="139"/>
      <c r="AA15" s="139"/>
      <c r="AB15" s="139"/>
      <c r="AC15" s="139"/>
      <c r="AD15" s="139"/>
      <c r="AE15" s="139"/>
      <c r="AF15" s="139" t="n">
        <f aca="false">AS15+BF15+DF15</f>
        <v>100</v>
      </c>
      <c r="AG15" s="139"/>
      <c r="AH15" s="139"/>
      <c r="AI15" s="139"/>
      <c r="AJ15" s="139"/>
      <c r="AK15" s="139"/>
      <c r="AL15" s="139" t="n">
        <v>10004394.81</v>
      </c>
      <c r="AM15" s="139"/>
      <c r="AN15" s="139"/>
      <c r="AO15" s="139"/>
      <c r="AP15" s="139"/>
      <c r="AQ15" s="139"/>
      <c r="AR15" s="139"/>
      <c r="AS15" s="139" t="n">
        <f aca="false">AL15*100/Y15</f>
        <v>62.5500511802911</v>
      </c>
      <c r="AT15" s="139"/>
      <c r="AU15" s="139"/>
      <c r="AV15" s="139"/>
      <c r="AW15" s="139"/>
      <c r="AX15" s="139"/>
      <c r="AY15" s="139" t="n">
        <v>1010000</v>
      </c>
      <c r="AZ15" s="139"/>
      <c r="BA15" s="139"/>
      <c r="BB15" s="139"/>
      <c r="BC15" s="139"/>
      <c r="BD15" s="139"/>
      <c r="BE15" s="139"/>
      <c r="BF15" s="139" t="n">
        <f aca="false">AY15*100/Y15</f>
        <v>6.31477994340509</v>
      </c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 t="n">
        <v>4979828.41</v>
      </c>
      <c r="CZ15" s="139"/>
      <c r="DA15" s="139"/>
      <c r="DB15" s="139"/>
      <c r="DC15" s="139"/>
      <c r="DD15" s="139"/>
      <c r="DE15" s="139"/>
      <c r="DF15" s="140" t="n">
        <f aca="false">CY15*100/Y15</f>
        <v>31.1351688763038</v>
      </c>
      <c r="DG15" s="140"/>
      <c r="DH15" s="140"/>
      <c r="DI15" s="140"/>
      <c r="DJ15" s="140"/>
      <c r="DK15" s="140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2"/>
      <c r="EG15" s="142"/>
      <c r="EH15" s="142"/>
      <c r="EI15" s="142"/>
      <c r="EJ15" s="142"/>
      <c r="EK15" s="142"/>
    </row>
    <row r="16" s="124" customFormat="true" ht="13.5" hidden="false" customHeight="false" outlineLevel="0" collapsed="false">
      <c r="A16" s="143" t="s">
        <v>229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38"/>
      <c r="U16" s="138"/>
      <c r="V16" s="138"/>
      <c r="W16" s="138"/>
      <c r="X16" s="138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40"/>
      <c r="DG16" s="140"/>
      <c r="DH16" s="140"/>
      <c r="DI16" s="140"/>
      <c r="DJ16" s="140"/>
      <c r="DK16" s="140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2"/>
      <c r="EG16" s="142"/>
      <c r="EH16" s="142"/>
      <c r="EI16" s="142"/>
      <c r="EJ16" s="142"/>
      <c r="EK16" s="142"/>
    </row>
    <row r="17" s="124" customFormat="true" ht="13.5" hidden="false" customHeight="false" outlineLevel="0" collapsed="false">
      <c r="A17" s="144" t="s">
        <v>230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5" t="s">
        <v>91</v>
      </c>
      <c r="U17" s="145"/>
      <c r="V17" s="145"/>
      <c r="W17" s="145"/>
      <c r="X17" s="145"/>
      <c r="Y17" s="139" t="n">
        <f aca="false">AL17+AY17+CY17</f>
        <v>4974224.65</v>
      </c>
      <c r="Z17" s="139"/>
      <c r="AA17" s="139"/>
      <c r="AB17" s="139"/>
      <c r="AC17" s="139"/>
      <c r="AD17" s="139"/>
      <c r="AE17" s="139"/>
      <c r="AF17" s="139" t="n">
        <f aca="false">AS17+BF17+DF17</f>
        <v>100</v>
      </c>
      <c r="AG17" s="139"/>
      <c r="AH17" s="139"/>
      <c r="AI17" s="139"/>
      <c r="AJ17" s="139"/>
      <c r="AK17" s="139"/>
      <c r="AL17" s="146" t="n">
        <v>3004542.7</v>
      </c>
      <c r="AM17" s="146"/>
      <c r="AN17" s="146"/>
      <c r="AO17" s="146"/>
      <c r="AP17" s="146"/>
      <c r="AQ17" s="146"/>
      <c r="AR17" s="146"/>
      <c r="AS17" s="139" t="n">
        <f aca="false">AL17*100/Y17</f>
        <v>60.4022317327385</v>
      </c>
      <c r="AT17" s="139"/>
      <c r="AU17" s="139"/>
      <c r="AV17" s="139"/>
      <c r="AW17" s="139"/>
      <c r="AX17" s="139"/>
      <c r="AY17" s="146" t="n">
        <v>305059.56</v>
      </c>
      <c r="AZ17" s="146"/>
      <c r="BA17" s="146"/>
      <c r="BB17" s="146"/>
      <c r="BC17" s="146"/>
      <c r="BD17" s="146"/>
      <c r="BE17" s="146"/>
      <c r="BF17" s="139" t="n">
        <f aca="false">AY17*100/Y17</f>
        <v>6.13280624549195</v>
      </c>
      <c r="BG17" s="139"/>
      <c r="BH17" s="139"/>
      <c r="BI17" s="139"/>
      <c r="BJ17" s="139"/>
      <c r="BK17" s="139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 t="n">
        <v>1664622.39</v>
      </c>
      <c r="CZ17" s="146"/>
      <c r="DA17" s="146"/>
      <c r="DB17" s="146"/>
      <c r="DC17" s="146"/>
      <c r="DD17" s="146"/>
      <c r="DE17" s="146"/>
      <c r="DF17" s="140" t="n">
        <f aca="false">CY17*100/Y17</f>
        <v>33.4649620217696</v>
      </c>
      <c r="DG17" s="140"/>
      <c r="DH17" s="140"/>
      <c r="DI17" s="140"/>
      <c r="DJ17" s="140"/>
      <c r="DK17" s="140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8"/>
      <c r="EG17" s="148"/>
      <c r="EH17" s="148"/>
      <c r="EI17" s="148"/>
      <c r="EJ17" s="148"/>
      <c r="EK17" s="148"/>
    </row>
    <row r="18" s="124" customFormat="true" ht="13.5" hidden="false" customHeight="false" outlineLevel="0" collapsed="false">
      <c r="A18" s="144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5"/>
      <c r="U18" s="145"/>
      <c r="V18" s="145"/>
      <c r="W18" s="145"/>
      <c r="X18" s="145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46"/>
      <c r="AM18" s="146"/>
      <c r="AN18" s="146"/>
      <c r="AO18" s="146"/>
      <c r="AP18" s="146"/>
      <c r="AQ18" s="146"/>
      <c r="AR18" s="146"/>
      <c r="AS18" s="139"/>
      <c r="AT18" s="139"/>
      <c r="AU18" s="139"/>
      <c r="AV18" s="139"/>
      <c r="AW18" s="139"/>
      <c r="AX18" s="139"/>
      <c r="AY18" s="146"/>
      <c r="AZ18" s="146"/>
      <c r="BA18" s="146"/>
      <c r="BB18" s="146"/>
      <c r="BC18" s="146"/>
      <c r="BD18" s="146"/>
      <c r="BE18" s="146"/>
      <c r="BF18" s="139"/>
      <c r="BG18" s="139"/>
      <c r="BH18" s="139"/>
      <c r="BI18" s="139"/>
      <c r="BJ18" s="139"/>
      <c r="BK18" s="139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0"/>
      <c r="DG18" s="140"/>
      <c r="DH18" s="140"/>
      <c r="DI18" s="140"/>
      <c r="DJ18" s="140"/>
      <c r="DK18" s="140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8"/>
      <c r="EG18" s="148"/>
      <c r="EH18" s="148"/>
      <c r="EI18" s="148"/>
      <c r="EJ18" s="148"/>
      <c r="EK18" s="148"/>
    </row>
    <row r="19" s="124" customFormat="true" ht="14.35" hidden="false" customHeight="false" outlineLevel="0" collapsed="false">
      <c r="A19" s="137" t="s">
        <v>231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45" t="s">
        <v>94</v>
      </c>
      <c r="U19" s="145"/>
      <c r="V19" s="145"/>
      <c r="W19" s="145"/>
      <c r="X19" s="145"/>
      <c r="Y19" s="139" t="n">
        <f aca="false">AL19+AY19+CY19</f>
        <v>22573545.46</v>
      </c>
      <c r="Z19" s="139"/>
      <c r="AA19" s="139"/>
      <c r="AB19" s="139"/>
      <c r="AC19" s="139"/>
      <c r="AD19" s="139"/>
      <c r="AE19" s="139"/>
      <c r="AF19" s="139" t="n">
        <f aca="false">AS19+BF19+DF19</f>
        <v>100</v>
      </c>
      <c r="AG19" s="139"/>
      <c r="AH19" s="139"/>
      <c r="AI19" s="139"/>
      <c r="AJ19" s="139"/>
      <c r="AK19" s="139"/>
      <c r="AL19" s="146" t="n">
        <f aca="false">AL21+AL23+AL24+AL25+AL27+AL29+AL30+AL31+AL32+AL33</f>
        <v>10117750.3</v>
      </c>
      <c r="AM19" s="146"/>
      <c r="AN19" s="146"/>
      <c r="AO19" s="146"/>
      <c r="AP19" s="146"/>
      <c r="AQ19" s="146"/>
      <c r="AR19" s="146"/>
      <c r="AS19" s="139" t="n">
        <f aca="false">AL19*100/Y19</f>
        <v>44.8212723957276</v>
      </c>
      <c r="AT19" s="139"/>
      <c r="AU19" s="139"/>
      <c r="AV19" s="139"/>
      <c r="AW19" s="139"/>
      <c r="AX19" s="139"/>
      <c r="AY19" s="146" t="n">
        <f aca="false">AY24+AY27+AY29+AY33</f>
        <v>2706971.32</v>
      </c>
      <c r="AZ19" s="146"/>
      <c r="BA19" s="146"/>
      <c r="BB19" s="146"/>
      <c r="BC19" s="146"/>
      <c r="BD19" s="146"/>
      <c r="BE19" s="146"/>
      <c r="BF19" s="139" t="n">
        <f aca="false">AY19*100/Y19</f>
        <v>11.9917862472987</v>
      </c>
      <c r="BG19" s="139"/>
      <c r="BH19" s="139"/>
      <c r="BI19" s="139"/>
      <c r="BJ19" s="139"/>
      <c r="BK19" s="139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 t="n">
        <f aca="false">CY21+CY23+CY24+CY25+CY27+CY29+CY30+CY31+CY32+CY33</f>
        <v>9748823.84</v>
      </c>
      <c r="CZ19" s="146"/>
      <c r="DA19" s="146"/>
      <c r="DB19" s="146"/>
      <c r="DC19" s="146"/>
      <c r="DD19" s="146"/>
      <c r="DE19" s="146"/>
      <c r="DF19" s="140" t="n">
        <f aca="false">CY19*100/Y19</f>
        <v>43.1869413569737</v>
      </c>
      <c r="DG19" s="140"/>
      <c r="DH19" s="140"/>
      <c r="DI19" s="140"/>
      <c r="DJ19" s="140"/>
      <c r="DK19" s="140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8"/>
      <c r="EG19" s="148"/>
      <c r="EH19" s="148"/>
      <c r="EI19" s="148"/>
      <c r="EJ19" s="148"/>
      <c r="EK19" s="148"/>
    </row>
    <row r="20" s="124" customFormat="true" ht="13.5" hidden="false" customHeight="false" outlineLevel="0" collapsed="false">
      <c r="A20" s="143" t="s">
        <v>232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5"/>
      <c r="U20" s="145"/>
      <c r="V20" s="145"/>
      <c r="W20" s="145"/>
      <c r="X20" s="145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46"/>
      <c r="AM20" s="146"/>
      <c r="AN20" s="146"/>
      <c r="AO20" s="146"/>
      <c r="AP20" s="146"/>
      <c r="AQ20" s="146"/>
      <c r="AR20" s="146"/>
      <c r="AS20" s="139"/>
      <c r="AT20" s="139"/>
      <c r="AU20" s="139"/>
      <c r="AV20" s="139"/>
      <c r="AW20" s="139"/>
      <c r="AX20" s="139"/>
      <c r="AY20" s="146"/>
      <c r="AZ20" s="146"/>
      <c r="BA20" s="146"/>
      <c r="BB20" s="146"/>
      <c r="BC20" s="146"/>
      <c r="BD20" s="146"/>
      <c r="BE20" s="146"/>
      <c r="BF20" s="139"/>
      <c r="BG20" s="139"/>
      <c r="BH20" s="139"/>
      <c r="BI20" s="139"/>
      <c r="BJ20" s="139"/>
      <c r="BK20" s="139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0"/>
      <c r="DG20" s="140"/>
      <c r="DH20" s="140"/>
      <c r="DI20" s="140"/>
      <c r="DJ20" s="140"/>
      <c r="DK20" s="140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8"/>
      <c r="EG20" s="148"/>
      <c r="EH20" s="148"/>
      <c r="EI20" s="148"/>
      <c r="EJ20" s="148"/>
      <c r="EK20" s="148"/>
    </row>
    <row r="21" s="124" customFormat="true" ht="13.5" hidden="false" customHeight="false" outlineLevel="0" collapsed="false">
      <c r="A21" s="149" t="s">
        <v>107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5" t="s">
        <v>233</v>
      </c>
      <c r="U21" s="145"/>
      <c r="V21" s="145"/>
      <c r="W21" s="145"/>
      <c r="X21" s="145"/>
      <c r="Y21" s="139" t="n">
        <f aca="false">AL21+AY21+CY21</f>
        <v>254754.63</v>
      </c>
      <c r="Z21" s="139"/>
      <c r="AA21" s="139"/>
      <c r="AB21" s="139"/>
      <c r="AC21" s="139"/>
      <c r="AD21" s="139"/>
      <c r="AE21" s="139"/>
      <c r="AF21" s="146" t="n">
        <f aca="false">AS21+BF21+DF21</f>
        <v>100</v>
      </c>
      <c r="AG21" s="146"/>
      <c r="AH21" s="146"/>
      <c r="AI21" s="146"/>
      <c r="AJ21" s="146"/>
      <c r="AK21" s="146"/>
      <c r="AL21" s="146" t="n">
        <v>190968.07</v>
      </c>
      <c r="AM21" s="146"/>
      <c r="AN21" s="146"/>
      <c r="AO21" s="146"/>
      <c r="AP21" s="146"/>
      <c r="AQ21" s="146"/>
      <c r="AR21" s="146"/>
      <c r="AS21" s="139" t="n">
        <f aca="false">AL21*100/Y21</f>
        <v>74.9615698839311</v>
      </c>
      <c r="AT21" s="139"/>
      <c r="AU21" s="139"/>
      <c r="AV21" s="139"/>
      <c r="AW21" s="139"/>
      <c r="AX21" s="139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 t="n">
        <v>63786.56</v>
      </c>
      <c r="CZ21" s="146"/>
      <c r="DA21" s="146"/>
      <c r="DB21" s="146"/>
      <c r="DC21" s="146"/>
      <c r="DD21" s="146"/>
      <c r="DE21" s="146"/>
      <c r="DF21" s="140" t="n">
        <f aca="false">CY21*100/Y21</f>
        <v>25.0384301160689</v>
      </c>
      <c r="DG21" s="140"/>
      <c r="DH21" s="140"/>
      <c r="DI21" s="140"/>
      <c r="DJ21" s="140"/>
      <c r="DK21" s="140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7"/>
      <c r="ED21" s="147"/>
      <c r="EE21" s="147"/>
      <c r="EF21" s="148"/>
      <c r="EG21" s="148"/>
      <c r="EH21" s="148"/>
      <c r="EI21" s="148"/>
      <c r="EJ21" s="148"/>
      <c r="EK21" s="148"/>
    </row>
    <row r="22" s="124" customFormat="true" ht="12.75" hidden="false" customHeight="false" outlineLevel="0" collapsed="false">
      <c r="A22" s="150" t="s">
        <v>234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45"/>
      <c r="U22" s="145"/>
      <c r="V22" s="145"/>
      <c r="W22" s="145"/>
      <c r="X22" s="145"/>
      <c r="Y22" s="139"/>
      <c r="Z22" s="139"/>
      <c r="AA22" s="139"/>
      <c r="AB22" s="139"/>
      <c r="AC22" s="139"/>
      <c r="AD22" s="139"/>
      <c r="AE22" s="139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39"/>
      <c r="AT22" s="139"/>
      <c r="AU22" s="139"/>
      <c r="AV22" s="139"/>
      <c r="AW22" s="139"/>
      <c r="AX22" s="139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0"/>
      <c r="DG22" s="140"/>
      <c r="DH22" s="140"/>
      <c r="DI22" s="140"/>
      <c r="DJ22" s="140"/>
      <c r="DK22" s="140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8"/>
      <c r="EG22" s="148"/>
      <c r="EH22" s="148"/>
      <c r="EI22" s="148"/>
      <c r="EJ22" s="148"/>
      <c r="EK22" s="148"/>
    </row>
    <row r="23" s="124" customFormat="true" ht="15" hidden="false" customHeight="true" outlineLevel="0" collapsed="false">
      <c r="A23" s="150" t="s">
        <v>235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45" t="s">
        <v>236</v>
      </c>
      <c r="U23" s="145"/>
      <c r="V23" s="145"/>
      <c r="W23" s="145"/>
      <c r="X23" s="145"/>
      <c r="Y23" s="146" t="n">
        <f aca="false">AL23</f>
        <v>4800</v>
      </c>
      <c r="Z23" s="146"/>
      <c r="AA23" s="146"/>
      <c r="AB23" s="146"/>
      <c r="AC23" s="146"/>
      <c r="AD23" s="146"/>
      <c r="AE23" s="146"/>
      <c r="AF23" s="146" t="n">
        <f aca="false">AS23</f>
        <v>100</v>
      </c>
      <c r="AG23" s="146"/>
      <c r="AH23" s="146"/>
      <c r="AI23" s="146"/>
      <c r="AJ23" s="146"/>
      <c r="AK23" s="146"/>
      <c r="AL23" s="146" t="n">
        <v>4800</v>
      </c>
      <c r="AM23" s="146"/>
      <c r="AN23" s="146"/>
      <c r="AO23" s="146"/>
      <c r="AP23" s="146"/>
      <c r="AQ23" s="146"/>
      <c r="AR23" s="146"/>
      <c r="AS23" s="146" t="n">
        <f aca="false">AL23*100/Y23</f>
        <v>100</v>
      </c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8"/>
      <c r="EG23" s="148"/>
      <c r="EH23" s="148"/>
      <c r="EI23" s="148"/>
      <c r="EJ23" s="148"/>
      <c r="EK23" s="148"/>
    </row>
    <row r="24" s="124" customFormat="true" ht="15" hidden="false" customHeight="true" outlineLevel="0" collapsed="false">
      <c r="A24" s="150" t="s">
        <v>237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45" t="s">
        <v>238</v>
      </c>
      <c r="U24" s="145"/>
      <c r="V24" s="145"/>
      <c r="W24" s="145"/>
      <c r="X24" s="145"/>
      <c r="Y24" s="146" t="n">
        <f aca="false">AL24+AY24+CY24</f>
        <v>4235544.34</v>
      </c>
      <c r="Z24" s="146"/>
      <c r="AA24" s="146"/>
      <c r="AB24" s="146"/>
      <c r="AC24" s="146"/>
      <c r="AD24" s="146"/>
      <c r="AE24" s="146"/>
      <c r="AF24" s="146" t="n">
        <f aca="false">AS24+BF24+DF24</f>
        <v>100</v>
      </c>
      <c r="AG24" s="146"/>
      <c r="AH24" s="146"/>
      <c r="AI24" s="146"/>
      <c r="AJ24" s="146"/>
      <c r="AK24" s="146"/>
      <c r="AL24" s="146" t="n">
        <v>3521387.97</v>
      </c>
      <c r="AM24" s="146"/>
      <c r="AN24" s="146"/>
      <c r="AO24" s="146"/>
      <c r="AP24" s="146"/>
      <c r="AQ24" s="146"/>
      <c r="AR24" s="146"/>
      <c r="AS24" s="146" t="n">
        <f aca="false">AL24*100/Y24</f>
        <v>83.1389707515138</v>
      </c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 t="n">
        <v>714156.37</v>
      </c>
      <c r="CZ24" s="146"/>
      <c r="DA24" s="146"/>
      <c r="DB24" s="146"/>
      <c r="DC24" s="146"/>
      <c r="DD24" s="146"/>
      <c r="DE24" s="146"/>
      <c r="DF24" s="151" t="n">
        <f aca="false">CY24*100/Y24</f>
        <v>16.8610292484862</v>
      </c>
      <c r="DG24" s="151"/>
      <c r="DH24" s="151"/>
      <c r="DI24" s="151"/>
      <c r="DJ24" s="151"/>
      <c r="DK24" s="151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8"/>
      <c r="EG24" s="148"/>
      <c r="EH24" s="148"/>
      <c r="EI24" s="148"/>
      <c r="EJ24" s="148"/>
      <c r="EK24" s="148"/>
    </row>
    <row r="25" s="124" customFormat="true" ht="14.35" hidden="false" customHeight="false" outlineLevel="0" collapsed="false">
      <c r="A25" s="149" t="s">
        <v>239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5" t="s">
        <v>240</v>
      </c>
      <c r="U25" s="145"/>
      <c r="V25" s="145"/>
      <c r="W25" s="145"/>
      <c r="X25" s="145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8"/>
      <c r="EG25" s="148"/>
      <c r="EH25" s="148"/>
      <c r="EI25" s="148"/>
      <c r="EJ25" s="148"/>
      <c r="EK25" s="148"/>
    </row>
    <row r="26" s="124" customFormat="true" ht="14.35" hidden="false" customHeight="false" outlineLevel="0" collapsed="false">
      <c r="A26" s="150" t="s">
        <v>241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45"/>
      <c r="U26" s="145"/>
      <c r="V26" s="145"/>
      <c r="W26" s="145"/>
      <c r="X26" s="145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8"/>
      <c r="EG26" s="148"/>
      <c r="EH26" s="148"/>
      <c r="EI26" s="148"/>
      <c r="EJ26" s="148"/>
      <c r="EK26" s="148"/>
    </row>
    <row r="27" s="124" customFormat="true" ht="14.35" hidden="false" customHeight="false" outlineLevel="0" collapsed="false">
      <c r="A27" s="149" t="s">
        <v>242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5" t="s">
        <v>243</v>
      </c>
      <c r="U27" s="145"/>
      <c r="V27" s="145"/>
      <c r="W27" s="145"/>
      <c r="X27" s="145"/>
      <c r="Y27" s="146" t="n">
        <f aca="false">AL27+AY27+CY27</f>
        <v>3454471.6</v>
      </c>
      <c r="Z27" s="146"/>
      <c r="AA27" s="146"/>
      <c r="AB27" s="146"/>
      <c r="AC27" s="146"/>
      <c r="AD27" s="146"/>
      <c r="AE27" s="146"/>
      <c r="AF27" s="146" t="n">
        <f aca="false">AS27+BF27+DF27</f>
        <v>100</v>
      </c>
      <c r="AG27" s="146"/>
      <c r="AH27" s="146"/>
      <c r="AI27" s="146"/>
      <c r="AJ27" s="146"/>
      <c r="AK27" s="146"/>
      <c r="AL27" s="146" t="n">
        <v>3081303.34</v>
      </c>
      <c r="AM27" s="146"/>
      <c r="AN27" s="146"/>
      <c r="AO27" s="146"/>
      <c r="AP27" s="146"/>
      <c r="AQ27" s="146"/>
      <c r="AR27" s="146"/>
      <c r="AS27" s="146" t="n">
        <f aca="false">AL27*100/Y27</f>
        <v>89.1975299492982</v>
      </c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 t="n">
        <v>373168.26</v>
      </c>
      <c r="CZ27" s="146"/>
      <c r="DA27" s="146"/>
      <c r="DB27" s="146"/>
      <c r="DC27" s="146"/>
      <c r="DD27" s="146"/>
      <c r="DE27" s="146"/>
      <c r="DF27" s="151" t="n">
        <f aca="false">CY27*100/Y27</f>
        <v>10.8024700507018</v>
      </c>
      <c r="DG27" s="151"/>
      <c r="DH27" s="151"/>
      <c r="DI27" s="151"/>
      <c r="DJ27" s="151"/>
      <c r="DK27" s="151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8"/>
      <c r="EG27" s="148"/>
      <c r="EH27" s="148"/>
      <c r="EI27" s="148"/>
      <c r="EJ27" s="148"/>
      <c r="EK27" s="148"/>
    </row>
    <row r="28" s="124" customFormat="true" ht="14.35" hidden="false" customHeight="false" outlineLevel="0" collapsed="false">
      <c r="A28" s="150" t="s">
        <v>244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45"/>
      <c r="U28" s="145"/>
      <c r="V28" s="145"/>
      <c r="W28" s="145"/>
      <c r="X28" s="145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51"/>
      <c r="DG28" s="151"/>
      <c r="DH28" s="151"/>
      <c r="DI28" s="151"/>
      <c r="DJ28" s="151"/>
      <c r="DK28" s="151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8"/>
      <c r="EG28" s="148"/>
      <c r="EH28" s="148"/>
      <c r="EI28" s="148"/>
      <c r="EJ28" s="148"/>
      <c r="EK28" s="148"/>
    </row>
    <row r="29" s="124" customFormat="true" ht="15" hidden="false" customHeight="true" outlineLevel="0" collapsed="false">
      <c r="A29" s="150" t="s">
        <v>245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45" t="s">
        <v>246</v>
      </c>
      <c r="U29" s="145"/>
      <c r="V29" s="145"/>
      <c r="W29" s="145"/>
      <c r="X29" s="145"/>
      <c r="Y29" s="146" t="n">
        <f aca="false">AL29+AY29+CY29</f>
        <v>4934579.14</v>
      </c>
      <c r="Z29" s="146"/>
      <c r="AA29" s="146"/>
      <c r="AB29" s="146"/>
      <c r="AC29" s="146"/>
      <c r="AD29" s="146"/>
      <c r="AE29" s="146"/>
      <c r="AF29" s="146" t="n">
        <f aca="false">AS29+BF29+DF29</f>
        <v>100</v>
      </c>
      <c r="AG29" s="146"/>
      <c r="AH29" s="146"/>
      <c r="AI29" s="146"/>
      <c r="AJ29" s="146"/>
      <c r="AK29" s="146"/>
      <c r="AL29" s="146" t="n">
        <v>2120794.04</v>
      </c>
      <c r="AM29" s="146"/>
      <c r="AN29" s="146"/>
      <c r="AO29" s="146"/>
      <c r="AP29" s="146"/>
      <c r="AQ29" s="146"/>
      <c r="AR29" s="146"/>
      <c r="AS29" s="146" t="n">
        <f aca="false">AL29*100/Y29</f>
        <v>42.9782151593986</v>
      </c>
      <c r="AT29" s="146"/>
      <c r="AU29" s="146"/>
      <c r="AV29" s="146"/>
      <c r="AW29" s="146"/>
      <c r="AX29" s="146"/>
      <c r="AY29" s="146" t="n">
        <v>185283.8</v>
      </c>
      <c r="AZ29" s="146"/>
      <c r="BA29" s="146"/>
      <c r="BB29" s="146"/>
      <c r="BC29" s="146"/>
      <c r="BD29" s="146"/>
      <c r="BE29" s="146"/>
      <c r="BF29" s="146" t="n">
        <f aca="false">AY29*100/Y29</f>
        <v>3.75480450800917</v>
      </c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 t="n">
        <v>2628501.3</v>
      </c>
      <c r="CZ29" s="146"/>
      <c r="DA29" s="146"/>
      <c r="DB29" s="146"/>
      <c r="DC29" s="146"/>
      <c r="DD29" s="146"/>
      <c r="DE29" s="146"/>
      <c r="DF29" s="151" t="n">
        <f aca="false">CY29*100/Y29</f>
        <v>53.2669803325923</v>
      </c>
      <c r="DG29" s="151"/>
      <c r="DH29" s="151"/>
      <c r="DI29" s="151"/>
      <c r="DJ29" s="151"/>
      <c r="DK29" s="151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8"/>
      <c r="EG29" s="148"/>
      <c r="EH29" s="148"/>
      <c r="EI29" s="148"/>
      <c r="EJ29" s="148"/>
      <c r="EK29" s="148"/>
    </row>
    <row r="30" s="124" customFormat="true" ht="15" hidden="false" customHeight="true" outlineLevel="0" collapsed="false">
      <c r="A30" s="150" t="s">
        <v>247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45" t="s">
        <v>248</v>
      </c>
      <c r="U30" s="145"/>
      <c r="V30" s="145"/>
      <c r="W30" s="145"/>
      <c r="X30" s="145"/>
      <c r="Y30" s="146" t="n">
        <f aca="false">AL30+AY30+CY30</f>
        <v>732436</v>
      </c>
      <c r="Z30" s="146"/>
      <c r="AA30" s="146"/>
      <c r="AB30" s="146"/>
      <c r="AC30" s="146"/>
      <c r="AD30" s="146"/>
      <c r="AE30" s="146"/>
      <c r="AF30" s="146" t="n">
        <f aca="false">AS30+BF30+DF30</f>
        <v>100</v>
      </c>
      <c r="AG30" s="146"/>
      <c r="AH30" s="146"/>
      <c r="AI30" s="146"/>
      <c r="AJ30" s="146"/>
      <c r="AK30" s="146"/>
      <c r="AL30" s="146" t="n">
        <v>469171</v>
      </c>
      <c r="AM30" s="146"/>
      <c r="AN30" s="146"/>
      <c r="AO30" s="146"/>
      <c r="AP30" s="146"/>
      <c r="AQ30" s="146"/>
      <c r="AR30" s="146"/>
      <c r="AS30" s="146" t="n">
        <f aca="false">AL30*100/Y30</f>
        <v>64.0562451872928</v>
      </c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 t="n">
        <v>263265</v>
      </c>
      <c r="CZ30" s="146"/>
      <c r="DA30" s="146"/>
      <c r="DB30" s="146"/>
      <c r="DC30" s="146"/>
      <c r="DD30" s="146"/>
      <c r="DE30" s="146"/>
      <c r="DF30" s="151" t="n">
        <f aca="false">CY30*100/Y30</f>
        <v>35.9437548127072</v>
      </c>
      <c r="DG30" s="151"/>
      <c r="DH30" s="151"/>
      <c r="DI30" s="151"/>
      <c r="DJ30" s="151"/>
      <c r="DK30" s="151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8"/>
      <c r="EG30" s="148"/>
      <c r="EH30" s="148"/>
      <c r="EI30" s="148"/>
      <c r="EJ30" s="148"/>
      <c r="EK30" s="148"/>
    </row>
    <row r="31" s="124" customFormat="true" ht="15" hidden="false" customHeight="true" outlineLevel="0" collapsed="false">
      <c r="A31" s="150" t="s">
        <v>249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45" t="s">
        <v>250</v>
      </c>
      <c r="U31" s="145"/>
      <c r="V31" s="145"/>
      <c r="W31" s="145"/>
      <c r="X31" s="145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8"/>
      <c r="EG31" s="148"/>
      <c r="EH31" s="148"/>
      <c r="EI31" s="148"/>
      <c r="EJ31" s="148"/>
      <c r="EK31" s="148"/>
    </row>
    <row r="32" s="124" customFormat="true" ht="15" hidden="false" customHeight="true" outlineLevel="0" collapsed="false">
      <c r="A32" s="152" t="s">
        <v>251</v>
      </c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45" t="s">
        <v>252</v>
      </c>
      <c r="U32" s="145"/>
      <c r="V32" s="145"/>
      <c r="W32" s="145"/>
      <c r="X32" s="145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8"/>
      <c r="EG32" s="148"/>
      <c r="EH32" s="148"/>
      <c r="EI32" s="148"/>
      <c r="EJ32" s="148"/>
      <c r="EK32" s="148"/>
    </row>
    <row r="33" s="124" customFormat="true" ht="15" hidden="false" customHeight="true" outlineLevel="0" collapsed="false">
      <c r="A33" s="152" t="s">
        <v>253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45" t="s">
        <v>254</v>
      </c>
      <c r="U33" s="145"/>
      <c r="V33" s="145"/>
      <c r="W33" s="145"/>
      <c r="X33" s="145"/>
      <c r="Y33" s="146" t="n">
        <f aca="false">AL33+AY33+CY33</f>
        <v>8956959.75</v>
      </c>
      <c r="Z33" s="146"/>
      <c r="AA33" s="146"/>
      <c r="AB33" s="146"/>
      <c r="AC33" s="146"/>
      <c r="AD33" s="146"/>
      <c r="AE33" s="146"/>
      <c r="AF33" s="146" t="n">
        <f aca="false">AS33+BF33+DF33</f>
        <v>100</v>
      </c>
      <c r="AG33" s="146"/>
      <c r="AH33" s="146"/>
      <c r="AI33" s="146"/>
      <c r="AJ33" s="146"/>
      <c r="AK33" s="146"/>
      <c r="AL33" s="146" t="n">
        <v>729325.88</v>
      </c>
      <c r="AM33" s="146"/>
      <c r="AN33" s="146"/>
      <c r="AO33" s="146"/>
      <c r="AP33" s="146"/>
      <c r="AQ33" s="146"/>
      <c r="AR33" s="146"/>
      <c r="AS33" s="146" t="n">
        <f aca="false">AL33*100/Y33</f>
        <v>8.14256064955523</v>
      </c>
      <c r="AT33" s="146"/>
      <c r="AU33" s="146"/>
      <c r="AV33" s="146"/>
      <c r="AW33" s="146"/>
      <c r="AX33" s="146"/>
      <c r="AY33" s="146" t="n">
        <v>2521687.52</v>
      </c>
      <c r="AZ33" s="146"/>
      <c r="BA33" s="146"/>
      <c r="BB33" s="146"/>
      <c r="BC33" s="146"/>
      <c r="BD33" s="146"/>
      <c r="BE33" s="146"/>
      <c r="BF33" s="146" t="n">
        <f aca="false">AY33*100/Y33</f>
        <v>28.1533867560363</v>
      </c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 t="n">
        <v>5705946.35</v>
      </c>
      <c r="CZ33" s="146"/>
      <c r="DA33" s="146"/>
      <c r="DB33" s="146"/>
      <c r="DC33" s="146"/>
      <c r="DD33" s="146"/>
      <c r="DE33" s="146"/>
      <c r="DF33" s="151" t="n">
        <f aca="false">CY33*100/Y33</f>
        <v>63.7040525944085</v>
      </c>
      <c r="DG33" s="151"/>
      <c r="DH33" s="151"/>
      <c r="DI33" s="151"/>
      <c r="DJ33" s="151"/>
      <c r="DK33" s="151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8"/>
      <c r="EG33" s="148"/>
      <c r="EH33" s="148"/>
      <c r="EI33" s="148"/>
      <c r="EJ33" s="148"/>
      <c r="EK33" s="148"/>
    </row>
    <row r="34" s="124" customFormat="true" ht="14.35" hidden="false" customHeight="false" outlineLevel="0" collapsed="false">
      <c r="A34" s="153" t="s">
        <v>255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45" t="s">
        <v>96</v>
      </c>
      <c r="U34" s="145"/>
      <c r="V34" s="145"/>
      <c r="W34" s="145"/>
      <c r="X34" s="145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8"/>
      <c r="EG34" s="148"/>
      <c r="EH34" s="148"/>
      <c r="EI34" s="148"/>
      <c r="EJ34" s="148"/>
      <c r="EK34" s="148"/>
    </row>
    <row r="35" s="124" customFormat="true" ht="14.35" hidden="false" customHeight="false" outlineLevel="0" collapsed="false">
      <c r="A35" s="143" t="s">
        <v>256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5"/>
      <c r="U35" s="145"/>
      <c r="V35" s="145"/>
      <c r="W35" s="145"/>
      <c r="X35" s="145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8"/>
      <c r="EG35" s="148"/>
      <c r="EH35" s="148"/>
      <c r="EI35" s="148"/>
      <c r="EJ35" s="148"/>
      <c r="EK35" s="148"/>
    </row>
    <row r="36" s="124" customFormat="true" ht="14.35" hidden="false" customHeight="false" outlineLevel="0" collapsed="false">
      <c r="A36" s="137" t="s">
        <v>257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45" t="s">
        <v>98</v>
      </c>
      <c r="U36" s="145"/>
      <c r="V36" s="145"/>
      <c r="W36" s="145"/>
      <c r="X36" s="145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8"/>
      <c r="EG36" s="148"/>
      <c r="EH36" s="148"/>
      <c r="EI36" s="148"/>
      <c r="EJ36" s="148"/>
      <c r="EK36" s="148"/>
    </row>
    <row r="37" s="124" customFormat="true" ht="14.35" hidden="false" customHeight="false" outlineLevel="0" collapsed="false">
      <c r="A37" s="143" t="s">
        <v>258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5"/>
      <c r="U37" s="145"/>
      <c r="V37" s="145"/>
      <c r="W37" s="145"/>
      <c r="X37" s="145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8"/>
      <c r="EG37" s="148"/>
      <c r="EH37" s="148"/>
      <c r="EI37" s="148"/>
      <c r="EJ37" s="148"/>
      <c r="EK37" s="148"/>
    </row>
    <row r="38" s="124" customFormat="true" ht="15" hidden="false" customHeight="true" outlineLevel="0" collapsed="false">
      <c r="A38" s="154" t="s">
        <v>259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45" t="s">
        <v>105</v>
      </c>
      <c r="U38" s="145"/>
      <c r="V38" s="145"/>
      <c r="W38" s="145"/>
      <c r="X38" s="145"/>
      <c r="Y38" s="146" t="n">
        <f aca="false">AL38+AY38+CY38</f>
        <v>46418.26</v>
      </c>
      <c r="Z38" s="146"/>
      <c r="AA38" s="146"/>
      <c r="AB38" s="146"/>
      <c r="AC38" s="146"/>
      <c r="AD38" s="146"/>
      <c r="AE38" s="146"/>
      <c r="AF38" s="146" t="n">
        <f aca="false">AS38+BF38+DF38</f>
        <v>100</v>
      </c>
      <c r="AG38" s="146"/>
      <c r="AH38" s="146"/>
      <c r="AI38" s="146"/>
      <c r="AJ38" s="146"/>
      <c r="AK38" s="146"/>
      <c r="AL38" s="146" t="n">
        <v>28940.19</v>
      </c>
      <c r="AM38" s="146"/>
      <c r="AN38" s="146"/>
      <c r="AO38" s="146"/>
      <c r="AP38" s="146"/>
      <c r="AQ38" s="146"/>
      <c r="AR38" s="146"/>
      <c r="AS38" s="146" t="n">
        <f aca="false">AL38*100/Y38</f>
        <v>62.3465636152669</v>
      </c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 t="n">
        <v>17478.07</v>
      </c>
      <c r="CZ38" s="146"/>
      <c r="DA38" s="146"/>
      <c r="DB38" s="146"/>
      <c r="DC38" s="146"/>
      <c r="DD38" s="146"/>
      <c r="DE38" s="146"/>
      <c r="DF38" s="151" t="n">
        <f aca="false">CY38*100/Y38</f>
        <v>37.6534363847331</v>
      </c>
      <c r="DG38" s="151"/>
      <c r="DH38" s="151"/>
      <c r="DI38" s="151"/>
      <c r="DJ38" s="151"/>
      <c r="DK38" s="151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8"/>
      <c r="EG38" s="148"/>
      <c r="EH38" s="148"/>
      <c r="EI38" s="148"/>
      <c r="EJ38" s="148"/>
      <c r="EK38" s="148"/>
    </row>
    <row r="39" s="124" customFormat="true" ht="14.35" hidden="false" customHeight="false" outlineLevel="0" collapsed="false">
      <c r="A39" s="137" t="s">
        <v>260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45" t="s">
        <v>113</v>
      </c>
      <c r="U39" s="145"/>
      <c r="V39" s="145"/>
      <c r="W39" s="145"/>
      <c r="X39" s="145"/>
      <c r="Y39" s="146" t="n">
        <f aca="false">AL39+AY39+CY39</f>
        <v>112326.02</v>
      </c>
      <c r="Z39" s="146"/>
      <c r="AA39" s="146"/>
      <c r="AB39" s="146"/>
      <c r="AC39" s="146"/>
      <c r="AD39" s="146"/>
      <c r="AE39" s="146"/>
      <c r="AF39" s="146" t="n">
        <f aca="false">AS39+BF39+DF39</f>
        <v>100</v>
      </c>
      <c r="AG39" s="146"/>
      <c r="AH39" s="146"/>
      <c r="AI39" s="146"/>
      <c r="AJ39" s="146"/>
      <c r="AK39" s="146"/>
      <c r="AL39" s="146" t="n">
        <f aca="false">AL44+AL46+AL48+AL50+AL51+AL52</f>
        <v>108207</v>
      </c>
      <c r="AM39" s="146"/>
      <c r="AN39" s="146"/>
      <c r="AO39" s="146"/>
      <c r="AP39" s="146"/>
      <c r="AQ39" s="146"/>
      <c r="AR39" s="146"/>
      <c r="AS39" s="146" t="n">
        <f aca="false">AL39*100/Y39</f>
        <v>96.3329778799249</v>
      </c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 t="n">
        <v>4119.02</v>
      </c>
      <c r="CZ39" s="146"/>
      <c r="DA39" s="146"/>
      <c r="DB39" s="146"/>
      <c r="DC39" s="146"/>
      <c r="DD39" s="146"/>
      <c r="DE39" s="146"/>
      <c r="DF39" s="151" t="n">
        <f aca="false">CY39*100/Y39</f>
        <v>3.66702212007512</v>
      </c>
      <c r="DG39" s="151"/>
      <c r="DH39" s="151"/>
      <c r="DI39" s="151"/>
      <c r="DJ39" s="151"/>
      <c r="DK39" s="151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8"/>
      <c r="EG39" s="148"/>
      <c r="EH39" s="148"/>
      <c r="EI39" s="148"/>
      <c r="EJ39" s="148"/>
      <c r="EK39" s="148"/>
    </row>
    <row r="40" s="124" customFormat="true" ht="14.35" hidden="false" customHeight="false" outlineLevel="0" collapsed="false">
      <c r="A40" s="137" t="s">
        <v>261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45"/>
      <c r="U40" s="145"/>
      <c r="V40" s="145"/>
      <c r="W40" s="145"/>
      <c r="X40" s="145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51"/>
      <c r="DG40" s="151"/>
      <c r="DH40" s="151"/>
      <c r="DI40" s="151"/>
      <c r="DJ40" s="151"/>
      <c r="DK40" s="151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8"/>
      <c r="EG40" s="148"/>
      <c r="EH40" s="148"/>
      <c r="EI40" s="148"/>
      <c r="EJ40" s="148"/>
      <c r="EK40" s="148"/>
    </row>
    <row r="41" s="124" customFormat="true" ht="14.35" hidden="false" customHeight="false" outlineLevel="0" collapsed="false">
      <c r="A41" s="137" t="s">
        <v>262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45"/>
      <c r="U41" s="145"/>
      <c r="V41" s="145"/>
      <c r="W41" s="145"/>
      <c r="X41" s="145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51"/>
      <c r="DG41" s="151"/>
      <c r="DH41" s="151"/>
      <c r="DI41" s="151"/>
      <c r="DJ41" s="151"/>
      <c r="DK41" s="151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8"/>
      <c r="EG41" s="148"/>
      <c r="EH41" s="148"/>
      <c r="EI41" s="148"/>
      <c r="EJ41" s="148"/>
      <c r="EK41" s="148"/>
    </row>
    <row r="42" s="124" customFormat="true" ht="14.35" hidden="false" customHeight="false" outlineLevel="0" collapsed="false">
      <c r="A42" s="137" t="s">
        <v>263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45"/>
      <c r="U42" s="145"/>
      <c r="V42" s="145"/>
      <c r="W42" s="145"/>
      <c r="X42" s="145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51"/>
      <c r="DG42" s="151"/>
      <c r="DH42" s="151"/>
      <c r="DI42" s="151"/>
      <c r="DJ42" s="151"/>
      <c r="DK42" s="151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8"/>
      <c r="EG42" s="148"/>
      <c r="EH42" s="148"/>
      <c r="EI42" s="148"/>
      <c r="EJ42" s="148"/>
      <c r="EK42" s="148"/>
    </row>
    <row r="43" s="124" customFormat="true" ht="14.35" hidden="false" customHeight="false" outlineLevel="0" collapsed="false">
      <c r="A43" s="143" t="s">
        <v>264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5"/>
      <c r="U43" s="145"/>
      <c r="V43" s="145"/>
      <c r="W43" s="145"/>
      <c r="X43" s="145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51"/>
      <c r="DG43" s="151"/>
      <c r="DH43" s="151"/>
      <c r="DI43" s="151"/>
      <c r="DJ43" s="151"/>
      <c r="DK43" s="151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8"/>
      <c r="EG43" s="148"/>
      <c r="EH43" s="148"/>
      <c r="EI43" s="148"/>
      <c r="EJ43" s="148"/>
      <c r="EK43" s="148"/>
    </row>
    <row r="44" s="124" customFormat="true" ht="12.75" hidden="false" customHeight="false" outlineLevel="0" collapsed="false">
      <c r="A44" s="149" t="s">
        <v>107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5" t="s">
        <v>265</v>
      </c>
      <c r="U44" s="145"/>
      <c r="V44" s="145"/>
      <c r="W44" s="145"/>
      <c r="X44" s="145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8"/>
      <c r="EG44" s="148"/>
      <c r="EH44" s="148"/>
      <c r="EI44" s="148"/>
      <c r="EJ44" s="148"/>
      <c r="EK44" s="148"/>
    </row>
    <row r="45" s="124" customFormat="true" ht="12.75" hidden="false" customHeight="false" outlineLevel="0" collapsed="false">
      <c r="A45" s="150" t="s">
        <v>266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45"/>
      <c r="U45" s="145"/>
      <c r="V45" s="145"/>
      <c r="W45" s="145"/>
      <c r="X45" s="145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8"/>
      <c r="EG45" s="148"/>
      <c r="EH45" s="148"/>
      <c r="EI45" s="148"/>
      <c r="EJ45" s="148"/>
      <c r="EK45" s="148"/>
    </row>
    <row r="46" customFormat="false" ht="12.75" hidden="false" customHeight="false" outlineLevel="0" collapsed="false">
      <c r="A46" s="149" t="s">
        <v>267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5" t="s">
        <v>268</v>
      </c>
      <c r="U46" s="145"/>
      <c r="V46" s="145"/>
      <c r="W46" s="145"/>
      <c r="X46" s="145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8"/>
      <c r="EG46" s="148"/>
      <c r="EH46" s="148"/>
      <c r="EI46" s="148"/>
      <c r="EJ46" s="148"/>
      <c r="EK46" s="148"/>
    </row>
    <row r="47" s="124" customFormat="true" ht="12.75" hidden="false" customHeight="false" outlineLevel="0" collapsed="false">
      <c r="A47" s="150" t="s">
        <v>269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45"/>
      <c r="U47" s="145"/>
      <c r="V47" s="145"/>
      <c r="W47" s="145"/>
      <c r="X47" s="145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8"/>
      <c r="EG47" s="148"/>
      <c r="EH47" s="148"/>
      <c r="EI47" s="148"/>
      <c r="EJ47" s="148"/>
      <c r="EK47" s="148"/>
    </row>
    <row r="48" s="155" customFormat="true" ht="12.75" hidden="false" customHeight="false" outlineLevel="0" collapsed="false">
      <c r="A48" s="149" t="s">
        <v>270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5" t="s">
        <v>271</v>
      </c>
      <c r="U48" s="145"/>
      <c r="V48" s="145"/>
      <c r="W48" s="145"/>
      <c r="X48" s="145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8"/>
      <c r="EG48" s="148"/>
      <c r="EH48" s="148"/>
      <c r="EI48" s="148"/>
      <c r="EJ48" s="148"/>
      <c r="EK48" s="148"/>
    </row>
    <row r="49" s="155" customFormat="true" ht="12.75" hidden="false" customHeight="false" outlineLevel="0" collapsed="false">
      <c r="A49" s="150" t="s">
        <v>272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45"/>
      <c r="U49" s="145"/>
      <c r="V49" s="145"/>
      <c r="W49" s="145"/>
      <c r="X49" s="145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8"/>
      <c r="EG49" s="148"/>
      <c r="EH49" s="148"/>
      <c r="EI49" s="148"/>
      <c r="EJ49" s="148"/>
      <c r="EK49" s="148"/>
    </row>
    <row r="50" customFormat="false" ht="15" hidden="false" customHeight="true" outlineLevel="0" collapsed="false">
      <c r="A50" s="150" t="s">
        <v>273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45" t="s">
        <v>274</v>
      </c>
      <c r="U50" s="145"/>
      <c r="V50" s="145"/>
      <c r="W50" s="145"/>
      <c r="X50" s="145"/>
      <c r="Y50" s="146" t="n">
        <f aca="false">AL50+AY50+CY50</f>
        <v>108207</v>
      </c>
      <c r="Z50" s="146"/>
      <c r="AA50" s="146"/>
      <c r="AB50" s="146"/>
      <c r="AC50" s="146"/>
      <c r="AD50" s="146"/>
      <c r="AE50" s="146"/>
      <c r="AF50" s="146" t="n">
        <f aca="false">AS50+BF50+DF50</f>
        <v>100</v>
      </c>
      <c r="AG50" s="146"/>
      <c r="AH50" s="146"/>
      <c r="AI50" s="146"/>
      <c r="AJ50" s="146"/>
      <c r="AK50" s="146"/>
      <c r="AL50" s="146" t="n">
        <v>108207</v>
      </c>
      <c r="AM50" s="146"/>
      <c r="AN50" s="146"/>
      <c r="AO50" s="146"/>
      <c r="AP50" s="146"/>
      <c r="AQ50" s="146"/>
      <c r="AR50" s="146"/>
      <c r="AS50" s="146" t="n">
        <f aca="false">AL50*100/Y50</f>
        <v>100</v>
      </c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7"/>
      <c r="EE50" s="147"/>
      <c r="EF50" s="148"/>
      <c r="EG50" s="148"/>
      <c r="EH50" s="148"/>
      <c r="EI50" s="148"/>
      <c r="EJ50" s="148"/>
      <c r="EK50" s="148"/>
    </row>
    <row r="51" customFormat="false" ht="15" hidden="false" customHeight="true" outlineLevel="0" collapsed="false">
      <c r="A51" s="150" t="s">
        <v>275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45" t="s">
        <v>276</v>
      </c>
      <c r="U51" s="145"/>
      <c r="V51" s="145"/>
      <c r="W51" s="145"/>
      <c r="X51" s="145"/>
      <c r="Y51" s="146" t="n">
        <f aca="false">AL51+AY51+CY51</f>
        <v>1377</v>
      </c>
      <c r="Z51" s="146"/>
      <c r="AA51" s="146"/>
      <c r="AB51" s="146"/>
      <c r="AC51" s="146"/>
      <c r="AD51" s="146"/>
      <c r="AE51" s="146"/>
      <c r="AF51" s="146" t="n">
        <f aca="false">AS51+BF51+DF51</f>
        <v>100</v>
      </c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 t="n">
        <v>1377</v>
      </c>
      <c r="CZ51" s="146"/>
      <c r="DA51" s="146"/>
      <c r="DB51" s="146"/>
      <c r="DC51" s="146"/>
      <c r="DD51" s="146"/>
      <c r="DE51" s="146"/>
      <c r="DF51" s="147" t="n">
        <f aca="false">CY51*100/Y51</f>
        <v>100</v>
      </c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7"/>
      <c r="DZ51" s="147"/>
      <c r="EA51" s="147"/>
      <c r="EB51" s="147"/>
      <c r="EC51" s="147"/>
      <c r="ED51" s="147"/>
      <c r="EE51" s="147"/>
      <c r="EF51" s="148"/>
      <c r="EG51" s="148"/>
      <c r="EH51" s="148"/>
      <c r="EI51" s="148"/>
      <c r="EJ51" s="148"/>
      <c r="EK51" s="148"/>
    </row>
    <row r="52" customFormat="false" ht="15" hidden="false" customHeight="true" outlineLevel="0" collapsed="false">
      <c r="A52" s="150" t="s">
        <v>277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45" t="s">
        <v>278</v>
      </c>
      <c r="U52" s="145"/>
      <c r="V52" s="145"/>
      <c r="W52" s="145"/>
      <c r="X52" s="145"/>
      <c r="Y52" s="146" t="n">
        <f aca="false">AL52+AY52+CY52</f>
        <v>1884</v>
      </c>
      <c r="Z52" s="146"/>
      <c r="AA52" s="146"/>
      <c r="AB52" s="146"/>
      <c r="AC52" s="146"/>
      <c r="AD52" s="146"/>
      <c r="AE52" s="146"/>
      <c r="AF52" s="146" t="n">
        <f aca="false">AS52+BF52+DF52</f>
        <v>100</v>
      </c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 t="n">
        <v>1884</v>
      </c>
      <c r="CZ52" s="146"/>
      <c r="DA52" s="146"/>
      <c r="DB52" s="146"/>
      <c r="DC52" s="146"/>
      <c r="DD52" s="146"/>
      <c r="DE52" s="146"/>
      <c r="DF52" s="147" t="n">
        <f aca="false">CY52*100/Y52</f>
        <v>100</v>
      </c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8"/>
      <c r="EG52" s="148"/>
      <c r="EH52" s="148"/>
      <c r="EI52" s="148"/>
      <c r="EJ52" s="148"/>
      <c r="EK52" s="148"/>
    </row>
    <row r="53" customFormat="false" ht="15" hidden="false" customHeight="true" outlineLevel="0" collapsed="false">
      <c r="A53" s="156" t="s">
        <v>279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45" t="s">
        <v>280</v>
      </c>
      <c r="U53" s="145"/>
      <c r="V53" s="145"/>
      <c r="W53" s="145"/>
      <c r="X53" s="145"/>
      <c r="Y53" s="146" t="n">
        <f aca="false">AL53+AY53+CY53</f>
        <v>858.02</v>
      </c>
      <c r="Z53" s="146"/>
      <c r="AA53" s="146"/>
      <c r="AB53" s="146"/>
      <c r="AC53" s="146"/>
      <c r="AD53" s="146"/>
      <c r="AE53" s="146"/>
      <c r="AF53" s="146" t="n">
        <f aca="false">AS53+BF53+DF53</f>
        <v>100</v>
      </c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 t="n">
        <v>858.02</v>
      </c>
      <c r="CZ53" s="146"/>
      <c r="DA53" s="146"/>
      <c r="DB53" s="146"/>
      <c r="DC53" s="146"/>
      <c r="DD53" s="146"/>
      <c r="DE53" s="146"/>
      <c r="DF53" s="147" t="n">
        <f aca="false">CY53*100/Y53</f>
        <v>100</v>
      </c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7"/>
      <c r="DZ53" s="147"/>
      <c r="EA53" s="147"/>
      <c r="EB53" s="147"/>
      <c r="EC53" s="147"/>
      <c r="ED53" s="147"/>
      <c r="EE53" s="147"/>
      <c r="EF53" s="148"/>
      <c r="EG53" s="148"/>
      <c r="EH53" s="148"/>
      <c r="EI53" s="148"/>
      <c r="EJ53" s="148"/>
      <c r="EK53" s="148"/>
    </row>
    <row r="54" customFormat="false" ht="14.35" hidden="false" customHeight="false" outlineLevel="0" collapsed="false">
      <c r="A54" s="157" t="s">
        <v>281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45" t="s">
        <v>116</v>
      </c>
      <c r="U54" s="145"/>
      <c r="V54" s="145"/>
      <c r="W54" s="145"/>
      <c r="X54" s="145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7"/>
      <c r="DZ54" s="147"/>
      <c r="EA54" s="147"/>
      <c r="EB54" s="147"/>
      <c r="EC54" s="147"/>
      <c r="ED54" s="147"/>
      <c r="EE54" s="147"/>
      <c r="EF54" s="148"/>
      <c r="EG54" s="148"/>
      <c r="EH54" s="148"/>
      <c r="EI54" s="148"/>
      <c r="EJ54" s="148"/>
      <c r="EK54" s="148"/>
    </row>
    <row r="55" customFormat="false" ht="14.35" hidden="false" customHeight="false" outlineLevel="0" collapsed="false">
      <c r="A55" s="143" t="s">
        <v>282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5"/>
      <c r="U55" s="145"/>
      <c r="V55" s="145"/>
      <c r="W55" s="145"/>
      <c r="X55" s="145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7"/>
      <c r="DZ55" s="147"/>
      <c r="EA55" s="147"/>
      <c r="EB55" s="147"/>
      <c r="EC55" s="147"/>
      <c r="ED55" s="147"/>
      <c r="EE55" s="147"/>
      <c r="EF55" s="148"/>
      <c r="EG55" s="148"/>
      <c r="EH55" s="148"/>
      <c r="EI55" s="148"/>
      <c r="EJ55" s="148"/>
      <c r="EK55" s="148"/>
    </row>
    <row r="56" customFormat="false" ht="14.35" hidden="false" customHeight="false" outlineLevel="0" collapsed="false">
      <c r="A56" s="149" t="s">
        <v>107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5" t="s">
        <v>118</v>
      </c>
      <c r="U56" s="145"/>
      <c r="V56" s="145"/>
      <c r="W56" s="145"/>
      <c r="X56" s="145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46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46"/>
      <c r="CW56" s="146"/>
      <c r="CX56" s="146"/>
      <c r="CY56" s="146"/>
      <c r="CZ56" s="146"/>
      <c r="DA56" s="146"/>
      <c r="DB56" s="146"/>
      <c r="DC56" s="146"/>
      <c r="DD56" s="146"/>
      <c r="DE56" s="146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7"/>
      <c r="DZ56" s="147"/>
      <c r="EA56" s="147"/>
      <c r="EB56" s="147"/>
      <c r="EC56" s="147"/>
      <c r="ED56" s="147"/>
      <c r="EE56" s="147"/>
      <c r="EF56" s="148"/>
      <c r="EG56" s="148"/>
      <c r="EH56" s="148"/>
      <c r="EI56" s="148"/>
      <c r="EJ56" s="148"/>
      <c r="EK56" s="148"/>
    </row>
    <row r="57" customFormat="false" ht="14.35" hidden="false" customHeight="false" outlineLevel="0" collapsed="false">
      <c r="A57" s="149" t="s">
        <v>283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5"/>
      <c r="U57" s="145"/>
      <c r="V57" s="145"/>
      <c r="W57" s="145"/>
      <c r="X57" s="145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6"/>
      <c r="CF57" s="146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146"/>
      <c r="CW57" s="146"/>
      <c r="CX57" s="146"/>
      <c r="CY57" s="146"/>
      <c r="CZ57" s="146"/>
      <c r="DA57" s="146"/>
      <c r="DB57" s="146"/>
      <c r="DC57" s="146"/>
      <c r="DD57" s="146"/>
      <c r="DE57" s="146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7"/>
      <c r="DZ57" s="147"/>
      <c r="EA57" s="147"/>
      <c r="EB57" s="147"/>
      <c r="EC57" s="147"/>
      <c r="ED57" s="147"/>
      <c r="EE57" s="147"/>
      <c r="EF57" s="148"/>
      <c r="EG57" s="148"/>
      <c r="EH57" s="148"/>
      <c r="EI57" s="148"/>
      <c r="EJ57" s="148"/>
      <c r="EK57" s="148"/>
    </row>
    <row r="58" customFormat="false" ht="14.35" hidden="false" customHeight="false" outlineLevel="0" collapsed="false">
      <c r="A58" s="149" t="s">
        <v>284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5"/>
      <c r="U58" s="145"/>
      <c r="V58" s="145"/>
      <c r="W58" s="145"/>
      <c r="X58" s="145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6"/>
      <c r="DE58" s="146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7"/>
      <c r="DZ58" s="147"/>
      <c r="EA58" s="147"/>
      <c r="EB58" s="147"/>
      <c r="EC58" s="147"/>
      <c r="ED58" s="147"/>
      <c r="EE58" s="147"/>
      <c r="EF58" s="148"/>
      <c r="EG58" s="148"/>
      <c r="EH58" s="148"/>
      <c r="EI58" s="148"/>
      <c r="EJ58" s="148"/>
      <c r="EK58" s="148"/>
    </row>
    <row r="59" customFormat="false" ht="14.35" hidden="false" customHeight="false" outlineLevel="0" collapsed="false">
      <c r="A59" s="150" t="s">
        <v>285</v>
      </c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45"/>
      <c r="U59" s="145"/>
      <c r="V59" s="145"/>
      <c r="W59" s="145"/>
      <c r="X59" s="145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7"/>
      <c r="DG59" s="147"/>
      <c r="DH59" s="147"/>
      <c r="DI59" s="147"/>
      <c r="DJ59" s="147"/>
      <c r="DK59" s="147"/>
      <c r="DL59" s="147"/>
      <c r="DM59" s="147"/>
      <c r="DN59" s="147"/>
      <c r="DO59" s="147"/>
      <c r="DP59" s="147"/>
      <c r="DQ59" s="147"/>
      <c r="DR59" s="147"/>
      <c r="DS59" s="147"/>
      <c r="DT59" s="147"/>
      <c r="DU59" s="147"/>
      <c r="DV59" s="147"/>
      <c r="DW59" s="147"/>
      <c r="DX59" s="147"/>
      <c r="DY59" s="147"/>
      <c r="DZ59" s="147"/>
      <c r="EA59" s="147"/>
      <c r="EB59" s="147"/>
      <c r="EC59" s="147"/>
      <c r="ED59" s="147"/>
      <c r="EE59" s="147"/>
      <c r="EF59" s="148"/>
      <c r="EG59" s="148"/>
      <c r="EH59" s="148"/>
      <c r="EI59" s="148"/>
      <c r="EJ59" s="148"/>
      <c r="EK59" s="148"/>
    </row>
    <row r="60" customFormat="false" ht="14.35" hidden="false" customHeight="false" outlineLevel="0" collapsed="false">
      <c r="A60" s="149" t="s">
        <v>286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5" t="s">
        <v>122</v>
      </c>
      <c r="U60" s="145"/>
      <c r="V60" s="145"/>
      <c r="W60" s="145"/>
      <c r="X60" s="145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46"/>
      <c r="CW60" s="146"/>
      <c r="CX60" s="146"/>
      <c r="CY60" s="146"/>
      <c r="CZ60" s="146"/>
      <c r="DA60" s="146"/>
      <c r="DB60" s="146"/>
      <c r="DC60" s="146"/>
      <c r="DD60" s="146"/>
      <c r="DE60" s="146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8"/>
      <c r="EG60" s="148"/>
      <c r="EH60" s="148"/>
      <c r="EI60" s="148"/>
      <c r="EJ60" s="148"/>
      <c r="EK60" s="148"/>
    </row>
    <row r="61" customFormat="false" ht="14.35" hidden="false" customHeight="false" outlineLevel="0" collapsed="false">
      <c r="A61" s="150" t="s">
        <v>287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45"/>
      <c r="U61" s="145"/>
      <c r="V61" s="145"/>
      <c r="W61" s="145"/>
      <c r="X61" s="145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7"/>
      <c r="DG61" s="147"/>
      <c r="DH61" s="147"/>
      <c r="DI61" s="147"/>
      <c r="DJ61" s="147"/>
      <c r="DK61" s="147"/>
      <c r="DL61" s="147"/>
      <c r="DM61" s="147"/>
      <c r="DN61" s="147"/>
      <c r="DO61" s="147"/>
      <c r="DP61" s="147"/>
      <c r="DQ61" s="147"/>
      <c r="DR61" s="147"/>
      <c r="DS61" s="147"/>
      <c r="DT61" s="147"/>
      <c r="DU61" s="147"/>
      <c r="DV61" s="147"/>
      <c r="DW61" s="147"/>
      <c r="DX61" s="147"/>
      <c r="DY61" s="147"/>
      <c r="DZ61" s="147"/>
      <c r="EA61" s="147"/>
      <c r="EB61" s="147"/>
      <c r="EC61" s="147"/>
      <c r="ED61" s="147"/>
      <c r="EE61" s="147"/>
      <c r="EF61" s="148"/>
      <c r="EG61" s="148"/>
      <c r="EH61" s="148"/>
      <c r="EI61" s="148"/>
      <c r="EJ61" s="148"/>
      <c r="EK61" s="148"/>
    </row>
    <row r="62" customFormat="false" ht="15" hidden="false" customHeight="true" outlineLevel="0" collapsed="false">
      <c r="A62" s="154" t="s">
        <v>288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45" t="s">
        <v>140</v>
      </c>
      <c r="U62" s="145"/>
      <c r="V62" s="145"/>
      <c r="W62" s="145"/>
      <c r="X62" s="145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146"/>
      <c r="CY62" s="146"/>
      <c r="CZ62" s="146"/>
      <c r="DA62" s="146"/>
      <c r="DB62" s="146"/>
      <c r="DC62" s="146"/>
      <c r="DD62" s="146"/>
      <c r="DE62" s="146"/>
      <c r="DF62" s="147"/>
      <c r="DG62" s="147"/>
      <c r="DH62" s="147"/>
      <c r="DI62" s="147"/>
      <c r="DJ62" s="147"/>
      <c r="DK62" s="147"/>
      <c r="DL62" s="147"/>
      <c r="DM62" s="147"/>
      <c r="DN62" s="147"/>
      <c r="DO62" s="147"/>
      <c r="DP62" s="147"/>
      <c r="DQ62" s="147"/>
      <c r="DR62" s="147"/>
      <c r="DS62" s="147"/>
      <c r="DT62" s="147"/>
      <c r="DU62" s="147"/>
      <c r="DV62" s="147"/>
      <c r="DW62" s="147"/>
      <c r="DX62" s="147"/>
      <c r="DY62" s="147"/>
      <c r="DZ62" s="147"/>
      <c r="EA62" s="147"/>
      <c r="EB62" s="147"/>
      <c r="EC62" s="147"/>
      <c r="ED62" s="147"/>
      <c r="EE62" s="147"/>
      <c r="EF62" s="148"/>
      <c r="EG62" s="148"/>
      <c r="EH62" s="148"/>
      <c r="EI62" s="148"/>
      <c r="EJ62" s="148"/>
      <c r="EK62" s="148"/>
    </row>
    <row r="63" customFormat="false" ht="14.35" hidden="false" customHeight="false" outlineLevel="0" collapsed="false">
      <c r="A63" s="158" t="s">
        <v>107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45" t="s">
        <v>142</v>
      </c>
      <c r="U63" s="145"/>
      <c r="V63" s="145"/>
      <c r="W63" s="145"/>
      <c r="X63" s="145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46"/>
      <c r="CW63" s="146"/>
      <c r="CX63" s="146"/>
      <c r="CY63" s="146"/>
      <c r="CZ63" s="146"/>
      <c r="DA63" s="146"/>
      <c r="DB63" s="146"/>
      <c r="DC63" s="146"/>
      <c r="DD63" s="146"/>
      <c r="DE63" s="146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7"/>
      <c r="DS63" s="147"/>
      <c r="DT63" s="147"/>
      <c r="DU63" s="147"/>
      <c r="DV63" s="147"/>
      <c r="DW63" s="147"/>
      <c r="DX63" s="147"/>
      <c r="DY63" s="147"/>
      <c r="DZ63" s="147"/>
      <c r="EA63" s="147"/>
      <c r="EB63" s="147"/>
      <c r="EC63" s="147"/>
      <c r="ED63" s="147"/>
      <c r="EE63" s="147"/>
      <c r="EF63" s="148"/>
      <c r="EG63" s="148"/>
      <c r="EH63" s="148"/>
      <c r="EI63" s="148"/>
      <c r="EJ63" s="148"/>
      <c r="EK63" s="148"/>
    </row>
    <row r="64" customFormat="false" ht="14.35" hidden="false" customHeight="false" outlineLevel="0" collapsed="false">
      <c r="A64" s="149" t="s">
        <v>289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5"/>
      <c r="U64" s="145"/>
      <c r="V64" s="145"/>
      <c r="W64" s="145"/>
      <c r="X64" s="145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7"/>
      <c r="DS64" s="147"/>
      <c r="DT64" s="147"/>
      <c r="DU64" s="147"/>
      <c r="DV64" s="147"/>
      <c r="DW64" s="147"/>
      <c r="DX64" s="147"/>
      <c r="DY64" s="147"/>
      <c r="DZ64" s="147"/>
      <c r="EA64" s="147"/>
      <c r="EB64" s="147"/>
      <c r="EC64" s="147"/>
      <c r="ED64" s="147"/>
      <c r="EE64" s="147"/>
      <c r="EF64" s="148"/>
      <c r="EG64" s="148"/>
      <c r="EH64" s="148"/>
      <c r="EI64" s="148"/>
      <c r="EJ64" s="148"/>
      <c r="EK64" s="148"/>
    </row>
    <row r="65" customFormat="false" ht="14.35" hidden="false" customHeight="false" outlineLevel="0" collapsed="false">
      <c r="A65" s="150" t="s">
        <v>290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45"/>
      <c r="U65" s="145"/>
      <c r="V65" s="145"/>
      <c r="W65" s="145"/>
      <c r="X65" s="145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46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46"/>
      <c r="CW65" s="146"/>
      <c r="CX65" s="146"/>
      <c r="CY65" s="146"/>
      <c r="CZ65" s="146"/>
      <c r="DA65" s="146"/>
      <c r="DB65" s="146"/>
      <c r="DC65" s="146"/>
      <c r="DD65" s="146"/>
      <c r="DE65" s="146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7"/>
      <c r="DS65" s="147"/>
      <c r="DT65" s="147"/>
      <c r="DU65" s="147"/>
      <c r="DV65" s="147"/>
      <c r="DW65" s="147"/>
      <c r="DX65" s="147"/>
      <c r="DY65" s="147"/>
      <c r="DZ65" s="147"/>
      <c r="EA65" s="147"/>
      <c r="EB65" s="147"/>
      <c r="EC65" s="147"/>
      <c r="ED65" s="147"/>
      <c r="EE65" s="147"/>
      <c r="EF65" s="148"/>
      <c r="EG65" s="148"/>
      <c r="EH65" s="148"/>
      <c r="EI65" s="148"/>
      <c r="EJ65" s="148"/>
      <c r="EK65" s="148"/>
    </row>
    <row r="66" customFormat="false" ht="12.75" hidden="false" customHeight="false" outlineLevel="0" collapsed="false">
      <c r="A66" s="158" t="s">
        <v>289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45" t="s">
        <v>145</v>
      </c>
      <c r="U66" s="145"/>
      <c r="V66" s="145"/>
      <c r="W66" s="145"/>
      <c r="X66" s="145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  <c r="BI66" s="146"/>
      <c r="BJ66" s="146"/>
      <c r="BK66" s="146"/>
      <c r="BL66" s="146"/>
      <c r="BM66" s="146"/>
      <c r="BN66" s="146"/>
      <c r="BO66" s="146"/>
      <c r="BP66" s="146"/>
      <c r="BQ66" s="146"/>
      <c r="BR66" s="146"/>
      <c r="BS66" s="146"/>
      <c r="BT66" s="146"/>
      <c r="BU66" s="146"/>
      <c r="BV66" s="146"/>
      <c r="BW66" s="146"/>
      <c r="BX66" s="146"/>
      <c r="BY66" s="146"/>
      <c r="BZ66" s="146"/>
      <c r="CA66" s="146"/>
      <c r="CB66" s="146"/>
      <c r="CC66" s="146"/>
      <c r="CD66" s="146"/>
      <c r="CE66" s="146"/>
      <c r="CF66" s="146"/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46"/>
      <c r="CW66" s="146"/>
      <c r="CX66" s="146"/>
      <c r="CY66" s="146"/>
      <c r="CZ66" s="146"/>
      <c r="DA66" s="146"/>
      <c r="DB66" s="146"/>
      <c r="DC66" s="146"/>
      <c r="DD66" s="146"/>
      <c r="DE66" s="146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7"/>
      <c r="DS66" s="147"/>
      <c r="DT66" s="147"/>
      <c r="DU66" s="147"/>
      <c r="DV66" s="147"/>
      <c r="DW66" s="147"/>
      <c r="DX66" s="147"/>
      <c r="DY66" s="147"/>
      <c r="DZ66" s="147"/>
      <c r="EA66" s="147"/>
      <c r="EB66" s="147"/>
      <c r="EC66" s="147"/>
      <c r="ED66" s="147"/>
      <c r="EE66" s="147"/>
      <c r="EF66" s="148"/>
      <c r="EG66" s="148"/>
      <c r="EH66" s="148"/>
      <c r="EI66" s="148"/>
      <c r="EJ66" s="148"/>
      <c r="EK66" s="148"/>
    </row>
    <row r="67" customFormat="false" ht="12.75" hidden="false" customHeight="false" outlineLevel="0" collapsed="false">
      <c r="A67" s="150" t="s">
        <v>291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45"/>
      <c r="U67" s="145"/>
      <c r="V67" s="145"/>
      <c r="W67" s="145"/>
      <c r="X67" s="145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46"/>
      <c r="BN67" s="146"/>
      <c r="BO67" s="146"/>
      <c r="BP67" s="146"/>
      <c r="BQ67" s="146"/>
      <c r="BR67" s="146"/>
      <c r="BS67" s="146"/>
      <c r="BT67" s="146"/>
      <c r="BU67" s="146"/>
      <c r="BV67" s="146"/>
      <c r="BW67" s="146"/>
      <c r="BX67" s="146"/>
      <c r="BY67" s="146"/>
      <c r="BZ67" s="146"/>
      <c r="CA67" s="146"/>
      <c r="CB67" s="146"/>
      <c r="CC67" s="146"/>
      <c r="CD67" s="146"/>
      <c r="CE67" s="146"/>
      <c r="CF67" s="146"/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46"/>
      <c r="CW67" s="146"/>
      <c r="CX67" s="146"/>
      <c r="CY67" s="146"/>
      <c r="CZ67" s="146"/>
      <c r="DA67" s="146"/>
      <c r="DB67" s="146"/>
      <c r="DC67" s="146"/>
      <c r="DD67" s="146"/>
      <c r="DE67" s="146"/>
      <c r="DF67" s="147"/>
      <c r="DG67" s="147"/>
      <c r="DH67" s="147"/>
      <c r="DI67" s="147"/>
      <c r="DJ67" s="147"/>
      <c r="DK67" s="147"/>
      <c r="DL67" s="147"/>
      <c r="DM67" s="147"/>
      <c r="DN67" s="147"/>
      <c r="DO67" s="147"/>
      <c r="DP67" s="147"/>
      <c r="DQ67" s="147"/>
      <c r="DR67" s="147"/>
      <c r="DS67" s="147"/>
      <c r="DT67" s="147"/>
      <c r="DU67" s="147"/>
      <c r="DV67" s="147"/>
      <c r="DW67" s="147"/>
      <c r="DX67" s="147"/>
      <c r="DY67" s="147"/>
      <c r="DZ67" s="147"/>
      <c r="EA67" s="147"/>
      <c r="EB67" s="147"/>
      <c r="EC67" s="147"/>
      <c r="ED67" s="147"/>
      <c r="EE67" s="147"/>
      <c r="EF67" s="148"/>
      <c r="EG67" s="148"/>
      <c r="EH67" s="148"/>
      <c r="EI67" s="148"/>
      <c r="EJ67" s="148"/>
      <c r="EK67" s="148"/>
    </row>
    <row r="68" customFormat="false" ht="15" hidden="false" customHeight="true" outlineLevel="0" collapsed="false">
      <c r="A68" s="159" t="s">
        <v>167</v>
      </c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60" t="s">
        <v>168</v>
      </c>
      <c r="U68" s="160"/>
      <c r="V68" s="160"/>
      <c r="W68" s="160"/>
      <c r="X68" s="160"/>
      <c r="Y68" s="161" t="n">
        <f aca="false">AL68+AY68+CY68</f>
        <v>43700737.61</v>
      </c>
      <c r="Z68" s="161"/>
      <c r="AA68" s="161"/>
      <c r="AB68" s="161"/>
      <c r="AC68" s="161"/>
      <c r="AD68" s="161"/>
      <c r="AE68" s="161"/>
      <c r="AF68" s="162" t="n">
        <f aca="false">AS68+BF68+DF68</f>
        <v>100</v>
      </c>
      <c r="AG68" s="162"/>
      <c r="AH68" s="162"/>
      <c r="AI68" s="162"/>
      <c r="AJ68" s="162"/>
      <c r="AK68" s="162"/>
      <c r="AL68" s="161" t="n">
        <f aca="false">AL15+AL17+AL19+AL38+AL39+AL54+AL62</f>
        <v>23263835</v>
      </c>
      <c r="AM68" s="161"/>
      <c r="AN68" s="161"/>
      <c r="AO68" s="161"/>
      <c r="AP68" s="161"/>
      <c r="AQ68" s="161"/>
      <c r="AR68" s="161"/>
      <c r="AS68" s="162" t="n">
        <f aca="false">AL68*100/Y68</f>
        <v>53.2344218251286</v>
      </c>
      <c r="AT68" s="162"/>
      <c r="AU68" s="162"/>
      <c r="AV68" s="162"/>
      <c r="AW68" s="162"/>
      <c r="AX68" s="162"/>
      <c r="AY68" s="161" t="n">
        <f aca="false">AY15+AY17+AY19+AY38+AY34+AY39+AY54+AY62</f>
        <v>4022030.88</v>
      </c>
      <c r="AZ68" s="161"/>
      <c r="BA68" s="161"/>
      <c r="BB68" s="161"/>
      <c r="BC68" s="161"/>
      <c r="BD68" s="161"/>
      <c r="BE68" s="161"/>
      <c r="BF68" s="162" t="n">
        <f aca="false">AY68*100/Y68</f>
        <v>9.2035766441609</v>
      </c>
      <c r="BG68" s="162"/>
      <c r="BH68" s="162"/>
      <c r="BI68" s="162"/>
      <c r="BJ68" s="162"/>
      <c r="BK68" s="162"/>
      <c r="BL68" s="161"/>
      <c r="BM68" s="161"/>
      <c r="BN68" s="161"/>
      <c r="BO68" s="161"/>
      <c r="BP68" s="161"/>
      <c r="BQ68" s="161"/>
      <c r="BR68" s="161"/>
      <c r="BS68" s="162" t="s">
        <v>170</v>
      </c>
      <c r="BT68" s="162"/>
      <c r="BU68" s="162"/>
      <c r="BV68" s="162"/>
      <c r="BW68" s="162"/>
      <c r="BX68" s="162"/>
      <c r="BY68" s="161"/>
      <c r="BZ68" s="161"/>
      <c r="CA68" s="161"/>
      <c r="CB68" s="161"/>
      <c r="CC68" s="161"/>
      <c r="CD68" s="161"/>
      <c r="CE68" s="161"/>
      <c r="CF68" s="162" t="s">
        <v>170</v>
      </c>
      <c r="CG68" s="162"/>
      <c r="CH68" s="162"/>
      <c r="CI68" s="162"/>
      <c r="CJ68" s="162"/>
      <c r="CK68" s="162"/>
      <c r="CL68" s="161"/>
      <c r="CM68" s="161"/>
      <c r="CN68" s="161"/>
      <c r="CO68" s="161"/>
      <c r="CP68" s="161"/>
      <c r="CQ68" s="161"/>
      <c r="CR68" s="161"/>
      <c r="CS68" s="162" t="s">
        <v>170</v>
      </c>
      <c r="CT68" s="162"/>
      <c r="CU68" s="162"/>
      <c r="CV68" s="162"/>
      <c r="CW68" s="162"/>
      <c r="CX68" s="162"/>
      <c r="CY68" s="161" t="n">
        <f aca="false">CY15+CY17+CY19+CY38+CY39+CY54+CY62</f>
        <v>16414871.73</v>
      </c>
      <c r="CZ68" s="161"/>
      <c r="DA68" s="161"/>
      <c r="DB68" s="161"/>
      <c r="DC68" s="161"/>
      <c r="DD68" s="161"/>
      <c r="DE68" s="161"/>
      <c r="DF68" s="163" t="n">
        <f aca="false">CY68*100/Y68</f>
        <v>37.5620015307105</v>
      </c>
      <c r="DG68" s="163"/>
      <c r="DH68" s="163"/>
      <c r="DI68" s="163"/>
      <c r="DJ68" s="163"/>
      <c r="DK68" s="163"/>
      <c r="DL68" s="164"/>
      <c r="DM68" s="164"/>
      <c r="DN68" s="164"/>
      <c r="DO68" s="164"/>
      <c r="DP68" s="164"/>
      <c r="DQ68" s="164"/>
      <c r="DR68" s="164"/>
      <c r="DS68" s="165" t="s">
        <v>170</v>
      </c>
      <c r="DT68" s="165"/>
      <c r="DU68" s="165"/>
      <c r="DV68" s="165"/>
      <c r="DW68" s="165"/>
      <c r="DX68" s="165"/>
      <c r="DY68" s="164"/>
      <c r="DZ68" s="164"/>
      <c r="EA68" s="164"/>
      <c r="EB68" s="164"/>
      <c r="EC68" s="164"/>
      <c r="ED68" s="164"/>
      <c r="EE68" s="164"/>
      <c r="EF68" s="166" t="s">
        <v>170</v>
      </c>
      <c r="EG68" s="166"/>
      <c r="EH68" s="166"/>
      <c r="EI68" s="166"/>
      <c r="EJ68" s="166"/>
      <c r="EK68" s="166"/>
    </row>
    <row r="70" customFormat="false" ht="15" hidden="false" customHeight="false" outlineLevel="0" collapsed="false"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</row>
    <row r="71" customFormat="false" ht="15" hidden="false" customHeight="false" outlineLevel="0" collapsed="false">
      <c r="A71" s="168" t="s">
        <v>53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  <c r="BC71" s="124"/>
      <c r="BD71" s="124"/>
      <c r="BE71" s="124"/>
      <c r="BF71" s="124"/>
      <c r="BG71" s="124"/>
      <c r="BH71" s="124"/>
      <c r="BI71" s="124"/>
      <c r="BJ71" s="124"/>
      <c r="BK71" s="124"/>
      <c r="BL71" s="124"/>
      <c r="BM71" s="124"/>
      <c r="BN71" s="124"/>
      <c r="BO71" s="124"/>
      <c r="BP71" s="124"/>
      <c r="BQ71" s="124"/>
      <c r="BR71" s="124"/>
      <c r="BS71" s="124"/>
      <c r="BT71" s="124"/>
      <c r="BU71" s="124"/>
      <c r="BV71" s="124"/>
      <c r="BW71" s="124"/>
      <c r="BX71" s="124"/>
      <c r="BY71" s="124"/>
      <c r="BZ71" s="124"/>
      <c r="CA71" s="124"/>
      <c r="CB71" s="124"/>
      <c r="CC71" s="124"/>
      <c r="CD71" s="124"/>
      <c r="CE71" s="124"/>
      <c r="CF71" s="124"/>
      <c r="CG71" s="124"/>
      <c r="CH71" s="124"/>
      <c r="CI71" s="124"/>
      <c r="CJ71" s="124"/>
      <c r="CK71" s="124"/>
      <c r="CL71" s="124"/>
      <c r="CM71" s="124"/>
      <c r="CN71" s="124"/>
      <c r="CO71" s="124"/>
      <c r="CP71" s="124"/>
      <c r="CQ71" s="124"/>
      <c r="CR71" s="124"/>
      <c r="CS71" s="124"/>
      <c r="CT71" s="124"/>
      <c r="CU71" s="124"/>
      <c r="CV71" s="124"/>
      <c r="CW71" s="124"/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124"/>
      <c r="DI71" s="124"/>
      <c r="DJ71" s="124"/>
      <c r="DK71" s="124"/>
      <c r="DL71" s="124"/>
      <c r="DM71" s="124"/>
      <c r="DN71" s="124"/>
      <c r="DO71" s="124"/>
      <c r="DP71" s="124"/>
      <c r="DQ71" s="124"/>
      <c r="DR71" s="124"/>
      <c r="DS71" s="124"/>
      <c r="DT71" s="124"/>
      <c r="DU71" s="124"/>
      <c r="DV71" s="124"/>
      <c r="DW71" s="124"/>
      <c r="DX71" s="124"/>
      <c r="DY71" s="124"/>
      <c r="DZ71" s="124"/>
      <c r="EA71" s="124"/>
      <c r="EB71" s="124"/>
      <c r="EC71" s="124"/>
      <c r="ED71" s="124"/>
      <c r="EE71" s="124"/>
      <c r="EF71" s="124"/>
      <c r="EG71" s="124"/>
      <c r="EH71" s="124"/>
      <c r="EI71" s="124"/>
      <c r="EJ71" s="124"/>
      <c r="EK71" s="124"/>
    </row>
    <row r="72" customFormat="false" ht="15" hidden="false" customHeight="false" outlineLevel="0" collapsed="false">
      <c r="A72" s="168" t="s">
        <v>292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69" t="s">
        <v>56</v>
      </c>
      <c r="X72" s="169"/>
      <c r="Y72" s="169"/>
      <c r="Z72" s="169"/>
      <c r="AA72" s="169"/>
      <c r="AB72" s="169"/>
      <c r="AC72" s="169"/>
      <c r="AD72" s="169"/>
      <c r="AE72" s="169"/>
      <c r="AF72" s="169"/>
      <c r="AG72" s="169"/>
      <c r="AH72" s="169"/>
      <c r="AI72" s="169"/>
      <c r="AJ72" s="169"/>
      <c r="AK72" s="169"/>
      <c r="AL72" s="169"/>
      <c r="AM72" s="169"/>
      <c r="AN72" s="169"/>
      <c r="AO72" s="169"/>
      <c r="AP72" s="169"/>
      <c r="AQ72" s="169"/>
      <c r="AR72" s="169"/>
      <c r="AS72" s="169"/>
      <c r="AT72" s="169"/>
      <c r="AU72" s="169"/>
      <c r="AV72" s="169"/>
      <c r="AW72" s="169"/>
      <c r="AX72" s="169"/>
      <c r="AY72" s="169"/>
      <c r="AZ72" s="169"/>
      <c r="BA72" s="169"/>
      <c r="BB72" s="169"/>
      <c r="BC72" s="169"/>
      <c r="BD72" s="169"/>
      <c r="BE72" s="124"/>
      <c r="BF72" s="124"/>
      <c r="BG72" s="169" t="s">
        <v>6</v>
      </c>
      <c r="BH72" s="169"/>
      <c r="BI72" s="169"/>
      <c r="BJ72" s="169"/>
      <c r="BK72" s="169"/>
      <c r="BL72" s="169"/>
      <c r="BM72" s="169"/>
      <c r="BN72" s="169"/>
      <c r="BO72" s="169"/>
      <c r="BP72" s="169"/>
      <c r="BQ72" s="169"/>
      <c r="BR72" s="169"/>
      <c r="BS72" s="169"/>
      <c r="BT72" s="169"/>
      <c r="BU72" s="169"/>
      <c r="BV72" s="169"/>
      <c r="BW72" s="169"/>
      <c r="BX72" s="169"/>
      <c r="BY72" s="169"/>
      <c r="BZ72" s="169"/>
      <c r="CA72" s="169"/>
      <c r="CB72" s="169"/>
      <c r="CC72" s="169"/>
      <c r="CD72" s="169"/>
      <c r="CE72" s="169"/>
      <c r="CF72" s="169"/>
      <c r="CG72" s="169"/>
      <c r="CH72" s="169"/>
      <c r="CI72" s="169"/>
      <c r="CJ72" s="169"/>
      <c r="CK72" s="169"/>
      <c r="CL72" s="169"/>
      <c r="CM72" s="169"/>
      <c r="CN72" s="169"/>
      <c r="CO72" s="124"/>
      <c r="CP72" s="124"/>
      <c r="CQ72" s="124"/>
      <c r="CR72" s="124"/>
      <c r="CS72" s="124"/>
      <c r="CT72" s="124"/>
      <c r="CU72" s="124"/>
      <c r="CV72" s="124"/>
      <c r="CW72" s="124"/>
      <c r="CX72" s="124"/>
      <c r="CY72" s="124"/>
      <c r="CZ72" s="124"/>
      <c r="DA72" s="124"/>
      <c r="DB72" s="124"/>
      <c r="DC72" s="124"/>
      <c r="DD72" s="124"/>
      <c r="DE72" s="124"/>
      <c r="DF72" s="124"/>
      <c r="DG72" s="124"/>
      <c r="DH72" s="124"/>
      <c r="DI72" s="124"/>
      <c r="DJ72" s="124"/>
      <c r="DK72" s="124"/>
      <c r="DL72" s="124"/>
      <c r="DM72" s="124"/>
      <c r="DN72" s="124"/>
      <c r="DO72" s="124"/>
      <c r="DP72" s="124"/>
      <c r="DQ72" s="124"/>
      <c r="DR72" s="124"/>
      <c r="DS72" s="124"/>
      <c r="DT72" s="124"/>
      <c r="DU72" s="124"/>
      <c r="DV72" s="124"/>
      <c r="DW72" s="124"/>
      <c r="DX72" s="124"/>
      <c r="DY72" s="124"/>
      <c r="DZ72" s="124"/>
      <c r="EA72" s="124"/>
      <c r="EB72" s="124"/>
      <c r="EC72" s="124"/>
      <c r="ED72" s="124"/>
      <c r="EE72" s="124"/>
      <c r="EF72" s="124"/>
      <c r="EG72" s="124"/>
      <c r="EH72" s="124"/>
      <c r="EI72" s="124"/>
      <c r="EJ72" s="124"/>
      <c r="EK72" s="124"/>
    </row>
    <row r="73" customFormat="false" ht="15" hidden="false" customHeight="false" outlineLevel="0" collapsed="false">
      <c r="A73" s="155"/>
      <c r="B73" s="155"/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70" t="s">
        <v>58</v>
      </c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55"/>
      <c r="BF73" s="155"/>
      <c r="BG73" s="170" t="s">
        <v>59</v>
      </c>
      <c r="BH73" s="170"/>
      <c r="BI73" s="170"/>
      <c r="BJ73" s="170"/>
      <c r="BK73" s="170"/>
      <c r="BL73" s="170"/>
      <c r="BM73" s="170"/>
      <c r="BN73" s="170"/>
      <c r="BO73" s="170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70"/>
      <c r="CA73" s="170"/>
      <c r="CB73" s="170"/>
      <c r="CC73" s="170"/>
      <c r="CD73" s="170"/>
      <c r="CE73" s="170"/>
      <c r="CF73" s="170"/>
      <c r="CG73" s="170"/>
      <c r="CH73" s="170"/>
      <c r="CI73" s="170"/>
      <c r="CJ73" s="170"/>
      <c r="CK73" s="170"/>
      <c r="CL73" s="170"/>
      <c r="CM73" s="170"/>
      <c r="CN73" s="170"/>
      <c r="CO73" s="155"/>
      <c r="CP73" s="155"/>
      <c r="CQ73" s="155"/>
      <c r="CR73" s="155"/>
      <c r="CS73" s="155"/>
      <c r="CT73" s="155"/>
      <c r="CU73" s="155"/>
      <c r="CV73" s="155"/>
      <c r="CW73" s="155"/>
      <c r="CX73" s="155"/>
      <c r="CY73" s="155"/>
      <c r="CZ73" s="155"/>
      <c r="DA73" s="155"/>
      <c r="DB73" s="155"/>
      <c r="DC73" s="155"/>
      <c r="DD73" s="155"/>
      <c r="DE73" s="155"/>
      <c r="DF73" s="155"/>
      <c r="DG73" s="155"/>
      <c r="DH73" s="155"/>
      <c r="DI73" s="155"/>
      <c r="DJ73" s="155"/>
      <c r="DK73" s="155"/>
      <c r="DL73" s="155"/>
      <c r="DM73" s="155"/>
      <c r="DN73" s="155"/>
      <c r="DO73" s="155"/>
      <c r="DP73" s="155"/>
      <c r="DQ73" s="155"/>
      <c r="DR73" s="155"/>
      <c r="DS73" s="155"/>
      <c r="DT73" s="155"/>
      <c r="DU73" s="155"/>
      <c r="DV73" s="155"/>
      <c r="DW73" s="155"/>
      <c r="DX73" s="155"/>
      <c r="DY73" s="155"/>
      <c r="DZ73" s="155"/>
      <c r="EA73" s="155"/>
      <c r="EB73" s="155"/>
      <c r="EC73" s="155"/>
      <c r="ED73" s="155"/>
      <c r="EE73" s="155"/>
      <c r="EF73" s="155"/>
      <c r="EG73" s="155"/>
      <c r="EH73" s="155"/>
      <c r="EI73" s="155"/>
      <c r="EJ73" s="155"/>
      <c r="EK73" s="155"/>
    </row>
    <row r="74" customFormat="false" ht="15" hidden="false" customHeight="false" outlineLevel="0" collapsed="false">
      <c r="A74" s="168" t="s">
        <v>60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69" t="s">
        <v>61</v>
      </c>
      <c r="X74" s="169"/>
      <c r="Y74" s="169"/>
      <c r="Z74" s="169"/>
      <c r="AA74" s="169"/>
      <c r="AB74" s="169"/>
      <c r="AC74" s="169"/>
      <c r="AD74" s="169"/>
      <c r="AE74" s="169"/>
      <c r="AF74" s="169"/>
      <c r="AG74" s="169"/>
      <c r="AH74" s="169"/>
      <c r="AI74" s="169"/>
      <c r="AJ74" s="169"/>
      <c r="AK74" s="169"/>
      <c r="AL74" s="169"/>
      <c r="AM74" s="169"/>
      <c r="AN74" s="169"/>
      <c r="AO74" s="169"/>
      <c r="AP74" s="169"/>
      <c r="AQ74" s="169"/>
      <c r="AR74" s="169"/>
      <c r="AS74" s="169"/>
      <c r="AT74" s="169"/>
      <c r="AU74" s="169"/>
      <c r="AV74" s="169"/>
      <c r="AW74" s="169"/>
      <c r="AX74" s="169"/>
      <c r="AY74" s="169"/>
      <c r="AZ74" s="169"/>
      <c r="BA74" s="169"/>
      <c r="BB74" s="169"/>
      <c r="BC74" s="169"/>
      <c r="BD74" s="169"/>
      <c r="BE74" s="124"/>
      <c r="BF74" s="124"/>
      <c r="BG74" s="171" t="s">
        <v>293</v>
      </c>
      <c r="BH74" s="171"/>
      <c r="BI74" s="171"/>
      <c r="BJ74" s="171"/>
      <c r="BK74" s="171"/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1"/>
      <c r="CH74" s="171"/>
      <c r="CI74" s="171"/>
      <c r="CJ74" s="171"/>
      <c r="CK74" s="171"/>
      <c r="CL74" s="171"/>
      <c r="CM74" s="171"/>
      <c r="CN74" s="171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</row>
    <row r="75" customFormat="false" ht="15" hidden="false" customHeight="false" outlineLevel="0" collapsed="false">
      <c r="A75" s="155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70" t="s">
        <v>58</v>
      </c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55"/>
      <c r="BF75" s="155"/>
      <c r="BG75" s="170" t="s">
        <v>59</v>
      </c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55"/>
      <c r="CP75" s="155"/>
      <c r="CQ75" s="155"/>
      <c r="CR75" s="155"/>
      <c r="CS75" s="155"/>
      <c r="CT75" s="155"/>
      <c r="CU75" s="155"/>
      <c r="CV75" s="155"/>
      <c r="CW75" s="155"/>
      <c r="CX75" s="155"/>
      <c r="CY75" s="155"/>
      <c r="CZ75" s="155"/>
      <c r="DA75" s="155"/>
      <c r="DB75" s="155"/>
      <c r="DC75" s="155"/>
      <c r="DD75" s="155"/>
      <c r="DE75" s="155"/>
      <c r="DF75" s="155"/>
      <c r="DG75" s="155"/>
      <c r="DH75" s="155"/>
      <c r="DI75" s="155"/>
      <c r="DJ75" s="155"/>
      <c r="DK75" s="155"/>
      <c r="DL75" s="155"/>
      <c r="DM75" s="155"/>
      <c r="DN75" s="155"/>
      <c r="DO75" s="155"/>
      <c r="DP75" s="155"/>
      <c r="DQ75" s="155"/>
      <c r="DR75" s="155"/>
      <c r="DS75" s="155"/>
      <c r="DT75" s="155"/>
      <c r="DU75" s="155"/>
      <c r="DV75" s="155"/>
      <c r="DW75" s="155"/>
      <c r="DX75" s="155"/>
      <c r="DY75" s="155"/>
      <c r="DZ75" s="155"/>
      <c r="EA75" s="155"/>
      <c r="EB75" s="155"/>
      <c r="EC75" s="155"/>
      <c r="ED75" s="155"/>
      <c r="EE75" s="155"/>
      <c r="EF75" s="155"/>
      <c r="EG75" s="155"/>
      <c r="EH75" s="155"/>
      <c r="EI75" s="155"/>
      <c r="EJ75" s="155"/>
      <c r="EK75" s="155"/>
    </row>
    <row r="76" customFormat="false" ht="15" hidden="false" customHeight="false" outlineLevel="0" collapsed="false">
      <c r="A76" s="172" t="s">
        <v>7</v>
      </c>
      <c r="B76" s="171" t="s">
        <v>65</v>
      </c>
      <c r="C76" s="171"/>
      <c r="D76" s="171"/>
      <c r="E76" s="168" t="s">
        <v>8</v>
      </c>
      <c r="F76" s="124"/>
      <c r="G76" s="169" t="s">
        <v>14</v>
      </c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73" t="n">
        <v>20</v>
      </c>
      <c r="S76" s="173"/>
      <c r="T76" s="173"/>
      <c r="U76" s="174" t="s">
        <v>15</v>
      </c>
      <c r="V76" s="174"/>
      <c r="W76" s="174"/>
      <c r="X76" s="168" t="s">
        <v>16</v>
      </c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  <c r="EH76" s="124"/>
      <c r="EI76" s="124"/>
      <c r="EJ76" s="124"/>
      <c r="EK76" s="124"/>
    </row>
  </sheetData>
  <mergeCells count="872">
    <mergeCell ref="A1:EK1"/>
    <mergeCell ref="A3:S3"/>
    <mergeCell ref="T3:X3"/>
    <mergeCell ref="Y3:AE3"/>
    <mergeCell ref="AF3:AK3"/>
    <mergeCell ref="AL3:EK3"/>
    <mergeCell ref="A4:S4"/>
    <mergeCell ref="T4:X4"/>
    <mergeCell ref="Y4:AE4"/>
    <mergeCell ref="AF4:AK4"/>
    <mergeCell ref="AL4:AR4"/>
    <mergeCell ref="AS4:AX4"/>
    <mergeCell ref="AY4:BE4"/>
    <mergeCell ref="BF4:BK4"/>
    <mergeCell ref="BL4:CK4"/>
    <mergeCell ref="CL4:CR4"/>
    <mergeCell ref="CS4:CX4"/>
    <mergeCell ref="CY4:DE4"/>
    <mergeCell ref="DF4:DK4"/>
    <mergeCell ref="DL4:EK4"/>
    <mergeCell ref="A5:S5"/>
    <mergeCell ref="T5:X5"/>
    <mergeCell ref="Y5:AE5"/>
    <mergeCell ref="AF5:AK5"/>
    <mergeCell ref="AL5:AR5"/>
    <mergeCell ref="AS5:AX5"/>
    <mergeCell ref="AY5:BE5"/>
    <mergeCell ref="BF5:BK5"/>
    <mergeCell ref="BL5:CK5"/>
    <mergeCell ref="CL5:CR5"/>
    <mergeCell ref="CS5:CX5"/>
    <mergeCell ref="CY5:DE5"/>
    <mergeCell ref="DF5:DK5"/>
    <mergeCell ref="DL5:DR5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BF6:BK6"/>
    <mergeCell ref="BL6:BR6"/>
    <mergeCell ref="BS6:BX6"/>
    <mergeCell ref="BY6:CE6"/>
    <mergeCell ref="CF6:CK6"/>
    <mergeCell ref="CL6:CR6"/>
    <mergeCell ref="CS6:CX6"/>
    <mergeCell ref="CY6:DE6"/>
    <mergeCell ref="DF6:DK6"/>
    <mergeCell ref="DL6:D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BF7:BK7"/>
    <mergeCell ref="BL7:BR7"/>
    <mergeCell ref="BS7:BX7"/>
    <mergeCell ref="BY7:CE7"/>
    <mergeCell ref="CF7:CK7"/>
    <mergeCell ref="CL7:CR7"/>
    <mergeCell ref="CS7:CX7"/>
    <mergeCell ref="CY7:DE7"/>
    <mergeCell ref="DF7:DK7"/>
    <mergeCell ref="DL7:DR7"/>
    <mergeCell ref="DS7:DX7"/>
    <mergeCell ref="DY7:EE7"/>
    <mergeCell ref="EF7:EK7"/>
    <mergeCell ref="A8:S8"/>
    <mergeCell ref="T8:X8"/>
    <mergeCell ref="Y8:AE8"/>
    <mergeCell ref="AF8:AK8"/>
    <mergeCell ref="AL8:AR8"/>
    <mergeCell ref="AS8:AX8"/>
    <mergeCell ref="AY8:BE8"/>
    <mergeCell ref="BF8:BK8"/>
    <mergeCell ref="BL8:BR8"/>
    <mergeCell ref="BS8:BX8"/>
    <mergeCell ref="BY8:CE8"/>
    <mergeCell ref="CF8:CK8"/>
    <mergeCell ref="CL8:CR8"/>
    <mergeCell ref="CS8:CX8"/>
    <mergeCell ref="CY8:DE8"/>
    <mergeCell ref="DF8:DK8"/>
    <mergeCell ref="DL8:DR8"/>
    <mergeCell ref="DS8:DX8"/>
    <mergeCell ref="DY8:EE8"/>
    <mergeCell ref="EF8:EK8"/>
    <mergeCell ref="A9:S9"/>
    <mergeCell ref="T9:X9"/>
    <mergeCell ref="Y9:AE9"/>
    <mergeCell ref="AF9:AK9"/>
    <mergeCell ref="AL9:AR9"/>
    <mergeCell ref="AS9:AX9"/>
    <mergeCell ref="AY9:BE9"/>
    <mergeCell ref="BF9:BK9"/>
    <mergeCell ref="BL9:BR9"/>
    <mergeCell ref="BS9:BX9"/>
    <mergeCell ref="BY9:CE9"/>
    <mergeCell ref="CF9:CK9"/>
    <mergeCell ref="CL9:CR9"/>
    <mergeCell ref="CS9:CX9"/>
    <mergeCell ref="CY9:DE9"/>
    <mergeCell ref="DF9:DK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AY10:BE10"/>
    <mergeCell ref="BF10:BK10"/>
    <mergeCell ref="BL10:BR10"/>
    <mergeCell ref="BS10:BX10"/>
    <mergeCell ref="BY10:CE10"/>
    <mergeCell ref="CF10:CK10"/>
    <mergeCell ref="CL10:CR10"/>
    <mergeCell ref="CS10:CX10"/>
    <mergeCell ref="CY10:DE10"/>
    <mergeCell ref="DF10:DK10"/>
    <mergeCell ref="DL10:DR10"/>
    <mergeCell ref="DS10:DX10"/>
    <mergeCell ref="DY10:EE10"/>
    <mergeCell ref="EF10:EK10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BL11:BR11"/>
    <mergeCell ref="BS11:BX11"/>
    <mergeCell ref="BY11:CE11"/>
    <mergeCell ref="CF11:CK11"/>
    <mergeCell ref="CL11:CR11"/>
    <mergeCell ref="CS11:CX11"/>
    <mergeCell ref="CY11:DE11"/>
    <mergeCell ref="DF11:DK11"/>
    <mergeCell ref="DL11:DR11"/>
    <mergeCell ref="DS11:DX11"/>
    <mergeCell ref="DY11:EE11"/>
    <mergeCell ref="EF11:EK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BL12:BR12"/>
    <mergeCell ref="BS12:BX12"/>
    <mergeCell ref="BY12:CE12"/>
    <mergeCell ref="CF12:CK12"/>
    <mergeCell ref="CL12:CR12"/>
    <mergeCell ref="CS12:CX12"/>
    <mergeCell ref="CY12:DE12"/>
    <mergeCell ref="DF12:DK12"/>
    <mergeCell ref="DL12:DR12"/>
    <mergeCell ref="DS12:DX12"/>
    <mergeCell ref="DY12:EE12"/>
    <mergeCell ref="EF12:EK12"/>
    <mergeCell ref="A13:S13"/>
    <mergeCell ref="T13:X13"/>
    <mergeCell ref="Y13:AE13"/>
    <mergeCell ref="AF13:AK13"/>
    <mergeCell ref="AL13:AR13"/>
    <mergeCell ref="AS13:AX13"/>
    <mergeCell ref="AY13:BE13"/>
    <mergeCell ref="BF13:BK13"/>
    <mergeCell ref="BL13:BR13"/>
    <mergeCell ref="BS13:BX13"/>
    <mergeCell ref="BY13:CE13"/>
    <mergeCell ref="CF13:CK13"/>
    <mergeCell ref="CL13:CR13"/>
    <mergeCell ref="CS13:CX13"/>
    <mergeCell ref="CY13:DE13"/>
    <mergeCell ref="DF13:DK13"/>
    <mergeCell ref="DL13:DR13"/>
    <mergeCell ref="DS13:DX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BL14:BR14"/>
    <mergeCell ref="BS14:BX14"/>
    <mergeCell ref="BY14:CE14"/>
    <mergeCell ref="CF14:CK14"/>
    <mergeCell ref="CL14:CR14"/>
    <mergeCell ref="CS14:CX14"/>
    <mergeCell ref="CY14:DE14"/>
    <mergeCell ref="DF14:DK14"/>
    <mergeCell ref="DL14:DR14"/>
    <mergeCell ref="DS14:DX14"/>
    <mergeCell ref="DY14:EE14"/>
    <mergeCell ref="EF14:EK14"/>
    <mergeCell ref="A15:S15"/>
    <mergeCell ref="T15:X16"/>
    <mergeCell ref="Y15:AE16"/>
    <mergeCell ref="AF15:AK16"/>
    <mergeCell ref="AL15:AR16"/>
    <mergeCell ref="AS15:AX16"/>
    <mergeCell ref="AY15:BE16"/>
    <mergeCell ref="BF15:BK16"/>
    <mergeCell ref="BL15:BR16"/>
    <mergeCell ref="BS15:BX16"/>
    <mergeCell ref="BY15:CE16"/>
    <mergeCell ref="CF15:CK16"/>
    <mergeCell ref="CL15:CR16"/>
    <mergeCell ref="CS15:CX16"/>
    <mergeCell ref="CY15:DE16"/>
    <mergeCell ref="DF15:DK16"/>
    <mergeCell ref="DL15:DR16"/>
    <mergeCell ref="DS15:DX16"/>
    <mergeCell ref="DY15:EE16"/>
    <mergeCell ref="EF15:EK16"/>
    <mergeCell ref="A16:S16"/>
    <mergeCell ref="A17:S18"/>
    <mergeCell ref="T17:X18"/>
    <mergeCell ref="Y17:AE18"/>
    <mergeCell ref="AF17:AK18"/>
    <mergeCell ref="AL17:AR18"/>
    <mergeCell ref="AS17:AX18"/>
    <mergeCell ref="AY17:BE18"/>
    <mergeCell ref="BF17:BK18"/>
    <mergeCell ref="BL17:BR18"/>
    <mergeCell ref="BS17:BX18"/>
    <mergeCell ref="BY17:CE18"/>
    <mergeCell ref="CF17:CK18"/>
    <mergeCell ref="CL17:CR18"/>
    <mergeCell ref="CS17:CX18"/>
    <mergeCell ref="CY17:DE18"/>
    <mergeCell ref="DF17:DK18"/>
    <mergeCell ref="DL17:DR18"/>
    <mergeCell ref="DS17:DX18"/>
    <mergeCell ref="DY17:EE18"/>
    <mergeCell ref="EF17:EK18"/>
    <mergeCell ref="A19:S19"/>
    <mergeCell ref="T19:X20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Y19:CE20"/>
    <mergeCell ref="CF19:CK20"/>
    <mergeCell ref="CL19:CR20"/>
    <mergeCell ref="CS19:CX20"/>
    <mergeCell ref="CY19:DE20"/>
    <mergeCell ref="DF19:DK20"/>
    <mergeCell ref="DL19:DR20"/>
    <mergeCell ref="DS19:DX20"/>
    <mergeCell ref="DY19:EE20"/>
    <mergeCell ref="EF19:EK20"/>
    <mergeCell ref="A20:S20"/>
    <mergeCell ref="A21:S21"/>
    <mergeCell ref="T21:X22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BY21:CE22"/>
    <mergeCell ref="CF21:CK22"/>
    <mergeCell ref="CL21:CR22"/>
    <mergeCell ref="CS21:CX22"/>
    <mergeCell ref="CY21:DE22"/>
    <mergeCell ref="DF21:DK22"/>
    <mergeCell ref="DL21:DR22"/>
    <mergeCell ref="DS21:DX22"/>
    <mergeCell ref="DY21:EE22"/>
    <mergeCell ref="EF21:EK22"/>
    <mergeCell ref="A22:S22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CL23:CR23"/>
    <mergeCell ref="CS23:CX23"/>
    <mergeCell ref="CY23:DE23"/>
    <mergeCell ref="DF23:DK23"/>
    <mergeCell ref="DL23:DR23"/>
    <mergeCell ref="DS23:DX23"/>
    <mergeCell ref="DY23:EE23"/>
    <mergeCell ref="EF23:E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BL24:BR24"/>
    <mergeCell ref="BS24:BX24"/>
    <mergeCell ref="BY24:CE24"/>
    <mergeCell ref="CF24:CK24"/>
    <mergeCell ref="CL24:CR24"/>
    <mergeCell ref="CS24:CX24"/>
    <mergeCell ref="CY24:DE24"/>
    <mergeCell ref="DF24:DK24"/>
    <mergeCell ref="DL24:DR24"/>
    <mergeCell ref="DS24:DX24"/>
    <mergeCell ref="DY24:EE24"/>
    <mergeCell ref="EF24:EK24"/>
    <mergeCell ref="A25:S25"/>
    <mergeCell ref="T25:X26"/>
    <mergeCell ref="Y25:AE26"/>
    <mergeCell ref="AF25:AK26"/>
    <mergeCell ref="AL25:AR26"/>
    <mergeCell ref="AS25:AX26"/>
    <mergeCell ref="AY25:BE26"/>
    <mergeCell ref="BF25:BK26"/>
    <mergeCell ref="BL25:BR26"/>
    <mergeCell ref="BS25:BX26"/>
    <mergeCell ref="BY25:CE26"/>
    <mergeCell ref="CF25:CK26"/>
    <mergeCell ref="CL25:CR26"/>
    <mergeCell ref="CS25:CX26"/>
    <mergeCell ref="CY25:DE26"/>
    <mergeCell ref="DF25:DK26"/>
    <mergeCell ref="DL25:DR26"/>
    <mergeCell ref="DS25:DX26"/>
    <mergeCell ref="DY25:EE26"/>
    <mergeCell ref="EF25:EK26"/>
    <mergeCell ref="A26:S26"/>
    <mergeCell ref="A27:S27"/>
    <mergeCell ref="T27:X28"/>
    <mergeCell ref="Y27:AE28"/>
    <mergeCell ref="AF27:AK28"/>
    <mergeCell ref="AL27:AR28"/>
    <mergeCell ref="AS27:AX28"/>
    <mergeCell ref="AY27:BE28"/>
    <mergeCell ref="BF27:BK28"/>
    <mergeCell ref="BL27:BR28"/>
    <mergeCell ref="BS27:BX28"/>
    <mergeCell ref="BY27:CE28"/>
    <mergeCell ref="CF27:CK28"/>
    <mergeCell ref="CL27:CR28"/>
    <mergeCell ref="CS27:CX28"/>
    <mergeCell ref="CY27:DE28"/>
    <mergeCell ref="DF27:DK28"/>
    <mergeCell ref="DL27:DR28"/>
    <mergeCell ref="DS27:DX28"/>
    <mergeCell ref="DY27:EE28"/>
    <mergeCell ref="EF27:EK28"/>
    <mergeCell ref="A28:S28"/>
    <mergeCell ref="A29:S29"/>
    <mergeCell ref="T29:X29"/>
    <mergeCell ref="Y29:AE29"/>
    <mergeCell ref="AF29:AK29"/>
    <mergeCell ref="AL29:AR29"/>
    <mergeCell ref="AS29:AX29"/>
    <mergeCell ref="AY29:BE29"/>
    <mergeCell ref="BF29:BK29"/>
    <mergeCell ref="BL29:BR29"/>
    <mergeCell ref="BS29:BX29"/>
    <mergeCell ref="BY29:CE29"/>
    <mergeCell ref="CF29:CK29"/>
    <mergeCell ref="CL29:CR29"/>
    <mergeCell ref="CS29:CX29"/>
    <mergeCell ref="CY29:DE29"/>
    <mergeCell ref="DF29:DK29"/>
    <mergeCell ref="DL29:DR29"/>
    <mergeCell ref="DS29:DX29"/>
    <mergeCell ref="DY29:EE29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BS30:BX30"/>
    <mergeCell ref="BY30:CE30"/>
    <mergeCell ref="CF30:CK30"/>
    <mergeCell ref="CL30:CR30"/>
    <mergeCell ref="CS30:CX30"/>
    <mergeCell ref="CY30:DE30"/>
    <mergeCell ref="DF30:DK30"/>
    <mergeCell ref="DL30:DR30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BF31:BK31"/>
    <mergeCell ref="BL31:BR31"/>
    <mergeCell ref="BS31:BX31"/>
    <mergeCell ref="BY31:CE31"/>
    <mergeCell ref="CF31:CK31"/>
    <mergeCell ref="CL31:CR31"/>
    <mergeCell ref="CS31:CX31"/>
    <mergeCell ref="CY31:DE31"/>
    <mergeCell ref="DF31:DK31"/>
    <mergeCell ref="DL31:DR31"/>
    <mergeCell ref="DS31:DX31"/>
    <mergeCell ref="DY31:EE31"/>
    <mergeCell ref="EF31:EK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BS32:BX32"/>
    <mergeCell ref="BY32:CE32"/>
    <mergeCell ref="CF32:CK32"/>
    <mergeCell ref="CL32:CR32"/>
    <mergeCell ref="CS32:CX32"/>
    <mergeCell ref="CY32:DE32"/>
    <mergeCell ref="DF32:DK32"/>
    <mergeCell ref="DL32:DR32"/>
    <mergeCell ref="DS32:DX32"/>
    <mergeCell ref="DY32:EE32"/>
    <mergeCell ref="EF32:EK32"/>
    <mergeCell ref="A33:S33"/>
    <mergeCell ref="T33:X33"/>
    <mergeCell ref="Y33:AE33"/>
    <mergeCell ref="AF33:AK33"/>
    <mergeCell ref="AL33:AR33"/>
    <mergeCell ref="AS33:AX33"/>
    <mergeCell ref="AY33:BE33"/>
    <mergeCell ref="BF33:BK33"/>
    <mergeCell ref="BL33:BR33"/>
    <mergeCell ref="BS33:BX33"/>
    <mergeCell ref="BY33:CE33"/>
    <mergeCell ref="CF33:CK33"/>
    <mergeCell ref="CL33:CR33"/>
    <mergeCell ref="CS33:CX33"/>
    <mergeCell ref="CY33:DE33"/>
    <mergeCell ref="DF33:DK33"/>
    <mergeCell ref="DL33:DR33"/>
    <mergeCell ref="DS33:DX33"/>
    <mergeCell ref="DY33:EE33"/>
    <mergeCell ref="EF33:EK33"/>
    <mergeCell ref="A34:S34"/>
    <mergeCell ref="T34:X35"/>
    <mergeCell ref="Y34:AE35"/>
    <mergeCell ref="AF34:AK35"/>
    <mergeCell ref="AL34:AR35"/>
    <mergeCell ref="AS34:AX35"/>
    <mergeCell ref="AY34:BE35"/>
    <mergeCell ref="BF34:BK35"/>
    <mergeCell ref="BL34:BR35"/>
    <mergeCell ref="BS34:BX35"/>
    <mergeCell ref="BY34:CE35"/>
    <mergeCell ref="CF34:CK35"/>
    <mergeCell ref="CL34:CR35"/>
    <mergeCell ref="CS34:CX35"/>
    <mergeCell ref="CY34:DE35"/>
    <mergeCell ref="DF34:DK35"/>
    <mergeCell ref="DL34:DR35"/>
    <mergeCell ref="DS34:DX35"/>
    <mergeCell ref="DY34:EE35"/>
    <mergeCell ref="EF34:EK35"/>
    <mergeCell ref="A35:S35"/>
    <mergeCell ref="A36:S36"/>
    <mergeCell ref="T36:X37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BY36:CE37"/>
    <mergeCell ref="CF36:CK37"/>
    <mergeCell ref="CL36:CR37"/>
    <mergeCell ref="CS36:CX37"/>
    <mergeCell ref="CY36:DE37"/>
    <mergeCell ref="DF36:DK37"/>
    <mergeCell ref="DL36:DR37"/>
    <mergeCell ref="DS36:DX37"/>
    <mergeCell ref="DY36:EE37"/>
    <mergeCell ref="EF36:EK37"/>
    <mergeCell ref="A37:S37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BL38:BR38"/>
    <mergeCell ref="BS38:BX38"/>
    <mergeCell ref="BY38:CE38"/>
    <mergeCell ref="CF38:CK38"/>
    <mergeCell ref="CL38:CR38"/>
    <mergeCell ref="CS38:CX38"/>
    <mergeCell ref="CY38:DE38"/>
    <mergeCell ref="DF38:DK38"/>
    <mergeCell ref="DL38:DR38"/>
    <mergeCell ref="DS38:DX38"/>
    <mergeCell ref="DY38:EE38"/>
    <mergeCell ref="EF38:EK38"/>
    <mergeCell ref="A39:S39"/>
    <mergeCell ref="T39:X43"/>
    <mergeCell ref="Y39:AE43"/>
    <mergeCell ref="AF39:AK43"/>
    <mergeCell ref="AL39:AR43"/>
    <mergeCell ref="AS39:AX43"/>
    <mergeCell ref="AY39:BE43"/>
    <mergeCell ref="BF39:BK43"/>
    <mergeCell ref="BL39:BR43"/>
    <mergeCell ref="BS39:BX43"/>
    <mergeCell ref="BY39:CE43"/>
    <mergeCell ref="CF39:CK43"/>
    <mergeCell ref="CL39:CR43"/>
    <mergeCell ref="CS39:CX43"/>
    <mergeCell ref="CY39:DE43"/>
    <mergeCell ref="DF39:DK43"/>
    <mergeCell ref="DL39:DR43"/>
    <mergeCell ref="DS39:DX43"/>
    <mergeCell ref="DY39:EE43"/>
    <mergeCell ref="EF39:EK43"/>
    <mergeCell ref="A40:S40"/>
    <mergeCell ref="A41:S41"/>
    <mergeCell ref="A42:S42"/>
    <mergeCell ref="A43:S43"/>
    <mergeCell ref="A44:S44"/>
    <mergeCell ref="T44:X45"/>
    <mergeCell ref="Y44:AE45"/>
    <mergeCell ref="AF44:AK45"/>
    <mergeCell ref="AL44:AR45"/>
    <mergeCell ref="AS44:AX45"/>
    <mergeCell ref="AY44:BE45"/>
    <mergeCell ref="BF44:BK45"/>
    <mergeCell ref="BL44:BR45"/>
    <mergeCell ref="BS44:BX45"/>
    <mergeCell ref="BY44:CE45"/>
    <mergeCell ref="CF44:CK45"/>
    <mergeCell ref="CL44:CR45"/>
    <mergeCell ref="CS44:CX45"/>
    <mergeCell ref="CY44:DE45"/>
    <mergeCell ref="DF44:DK45"/>
    <mergeCell ref="DL44:DR45"/>
    <mergeCell ref="DS44:DX45"/>
    <mergeCell ref="DY44:EE45"/>
    <mergeCell ref="EF44:EK45"/>
    <mergeCell ref="A45:S45"/>
    <mergeCell ref="A46:S46"/>
    <mergeCell ref="T46:X47"/>
    <mergeCell ref="Y46:AE47"/>
    <mergeCell ref="AF46:AK47"/>
    <mergeCell ref="AL46:AR47"/>
    <mergeCell ref="AS46:AX47"/>
    <mergeCell ref="AY46:BE47"/>
    <mergeCell ref="BF46:BK47"/>
    <mergeCell ref="BL46:BR47"/>
    <mergeCell ref="BS46:BX47"/>
    <mergeCell ref="BY46:CE47"/>
    <mergeCell ref="CF46:CK47"/>
    <mergeCell ref="CL46:CR47"/>
    <mergeCell ref="CS46:CX47"/>
    <mergeCell ref="CY46:DE47"/>
    <mergeCell ref="DF46:DK47"/>
    <mergeCell ref="DL46:DR47"/>
    <mergeCell ref="DS46:DX47"/>
    <mergeCell ref="DY46:EE47"/>
    <mergeCell ref="EF46:EK47"/>
    <mergeCell ref="A47:S47"/>
    <mergeCell ref="A48:S48"/>
    <mergeCell ref="T48:X49"/>
    <mergeCell ref="Y48:AE49"/>
    <mergeCell ref="AF48:AK49"/>
    <mergeCell ref="AL48:AR49"/>
    <mergeCell ref="AS48:AX49"/>
    <mergeCell ref="AY48:BE49"/>
    <mergeCell ref="BF48:BK49"/>
    <mergeCell ref="BL48:BR49"/>
    <mergeCell ref="BS48:BX49"/>
    <mergeCell ref="BY48:CE49"/>
    <mergeCell ref="CF48:CK49"/>
    <mergeCell ref="CL48:CR49"/>
    <mergeCell ref="CS48:CX49"/>
    <mergeCell ref="CY48:DE49"/>
    <mergeCell ref="DF48:DK49"/>
    <mergeCell ref="DL48:DR49"/>
    <mergeCell ref="DS48:DX49"/>
    <mergeCell ref="DY48:EE49"/>
    <mergeCell ref="EF48:EK49"/>
    <mergeCell ref="A49:S49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BL50:BR50"/>
    <mergeCell ref="BS50:BX50"/>
    <mergeCell ref="BY50:CE50"/>
    <mergeCell ref="CF50:CK50"/>
    <mergeCell ref="CL50:CR50"/>
    <mergeCell ref="CS50:CX50"/>
    <mergeCell ref="CY50:DE50"/>
    <mergeCell ref="DF50:DK50"/>
    <mergeCell ref="DL50:DR50"/>
    <mergeCell ref="DS50:DX50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BL51:BR51"/>
    <mergeCell ref="BS51:BX51"/>
    <mergeCell ref="BY51:CE51"/>
    <mergeCell ref="CF51:CK51"/>
    <mergeCell ref="CL51:CR51"/>
    <mergeCell ref="CS51:CX51"/>
    <mergeCell ref="CY51:DE51"/>
    <mergeCell ref="DF51:DK51"/>
    <mergeCell ref="DL51:DR51"/>
    <mergeCell ref="DS51:DX51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BL52:BR52"/>
    <mergeCell ref="BS52:BX52"/>
    <mergeCell ref="BY52:CE52"/>
    <mergeCell ref="CF52:CK52"/>
    <mergeCell ref="CL52:CR52"/>
    <mergeCell ref="CS52:CX52"/>
    <mergeCell ref="CY52:DE52"/>
    <mergeCell ref="DF52:DK52"/>
    <mergeCell ref="DL52:DR52"/>
    <mergeCell ref="DS52:DX52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BL53:BR53"/>
    <mergeCell ref="BS53:BX53"/>
    <mergeCell ref="BY53:CE53"/>
    <mergeCell ref="CF53:CK53"/>
    <mergeCell ref="CL53:CR53"/>
    <mergeCell ref="CS53:CX53"/>
    <mergeCell ref="CY53:DE53"/>
    <mergeCell ref="DF53:DK53"/>
    <mergeCell ref="DL53:DR53"/>
    <mergeCell ref="DS53:DX53"/>
    <mergeCell ref="DY53:EE53"/>
    <mergeCell ref="EF53:EK53"/>
    <mergeCell ref="A54:S54"/>
    <mergeCell ref="T54:X55"/>
    <mergeCell ref="Y54:AE55"/>
    <mergeCell ref="AF54:AK55"/>
    <mergeCell ref="AL54:AR55"/>
    <mergeCell ref="AS54:AX55"/>
    <mergeCell ref="AY54:BE55"/>
    <mergeCell ref="BF54:BK55"/>
    <mergeCell ref="BL54:BR55"/>
    <mergeCell ref="BS54:BX55"/>
    <mergeCell ref="BY54:CE55"/>
    <mergeCell ref="CF54:CK55"/>
    <mergeCell ref="CL54:CR55"/>
    <mergeCell ref="CS54:CX55"/>
    <mergeCell ref="CY54:DE55"/>
    <mergeCell ref="DF54:DK55"/>
    <mergeCell ref="DL54:DR55"/>
    <mergeCell ref="DS54:DX55"/>
    <mergeCell ref="DY54:EE55"/>
    <mergeCell ref="EF54:EK55"/>
    <mergeCell ref="A55:S55"/>
    <mergeCell ref="A56:S56"/>
    <mergeCell ref="T56:X59"/>
    <mergeCell ref="Y56:AE59"/>
    <mergeCell ref="AF56:AK59"/>
    <mergeCell ref="AL56:AR59"/>
    <mergeCell ref="AS56:AX59"/>
    <mergeCell ref="AY56:BE59"/>
    <mergeCell ref="BF56:BK59"/>
    <mergeCell ref="BL56:BR59"/>
    <mergeCell ref="BS56:BX59"/>
    <mergeCell ref="BY56:CE59"/>
    <mergeCell ref="CF56:CK59"/>
    <mergeCell ref="CL56:CR59"/>
    <mergeCell ref="CS56:CX59"/>
    <mergeCell ref="CY56:DE59"/>
    <mergeCell ref="DF56:DK59"/>
    <mergeCell ref="DL56:DR59"/>
    <mergeCell ref="DS56:DX59"/>
    <mergeCell ref="DY56:EE59"/>
    <mergeCell ref="EF56:EK59"/>
    <mergeCell ref="A57:S57"/>
    <mergeCell ref="A58:S58"/>
    <mergeCell ref="A59:S59"/>
    <mergeCell ref="A60:S60"/>
    <mergeCell ref="T60:X61"/>
    <mergeCell ref="Y60:AE61"/>
    <mergeCell ref="AF60:AK61"/>
    <mergeCell ref="AL60:AR61"/>
    <mergeCell ref="AS60:AX61"/>
    <mergeCell ref="AY60:BE61"/>
    <mergeCell ref="BF60:BK61"/>
    <mergeCell ref="BL60:BR61"/>
    <mergeCell ref="BS60:BX61"/>
    <mergeCell ref="BY60:CE61"/>
    <mergeCell ref="CF60:CK61"/>
    <mergeCell ref="CL60:CR61"/>
    <mergeCell ref="CS60:CX61"/>
    <mergeCell ref="CY60:DE61"/>
    <mergeCell ref="DF60:DK61"/>
    <mergeCell ref="DL60:DR61"/>
    <mergeCell ref="DS60:DX61"/>
    <mergeCell ref="DY60:EE61"/>
    <mergeCell ref="EF60:EK61"/>
    <mergeCell ref="A61:S61"/>
    <mergeCell ref="A62:S62"/>
    <mergeCell ref="T62:X62"/>
    <mergeCell ref="Y62:AE62"/>
    <mergeCell ref="AF62:AK62"/>
    <mergeCell ref="AL62:AR62"/>
    <mergeCell ref="AS62:AX62"/>
    <mergeCell ref="AY62:BE62"/>
    <mergeCell ref="BF62:BK62"/>
    <mergeCell ref="BL62:BR62"/>
    <mergeCell ref="BS62:BX62"/>
    <mergeCell ref="BY62:CE62"/>
    <mergeCell ref="CF62:CK62"/>
    <mergeCell ref="CL62:CR62"/>
    <mergeCell ref="CS62:CX62"/>
    <mergeCell ref="CY62:DE62"/>
    <mergeCell ref="DF62:DK62"/>
    <mergeCell ref="DL62:DR62"/>
    <mergeCell ref="DS62:DX62"/>
    <mergeCell ref="DY62:EE62"/>
    <mergeCell ref="EF62:EK62"/>
    <mergeCell ref="A63:S63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BS63:BX65"/>
    <mergeCell ref="BY63:CE65"/>
    <mergeCell ref="CF63:CK65"/>
    <mergeCell ref="CL63:CR65"/>
    <mergeCell ref="CS63:CX65"/>
    <mergeCell ref="CY63:DE65"/>
    <mergeCell ref="DF63:DK65"/>
    <mergeCell ref="DL63:DR65"/>
    <mergeCell ref="DS63:DX65"/>
    <mergeCell ref="DY63:EE65"/>
    <mergeCell ref="EF63:EK65"/>
    <mergeCell ref="A64:S64"/>
    <mergeCell ref="A65:S65"/>
    <mergeCell ref="A66:S66"/>
    <mergeCell ref="T66:X67"/>
    <mergeCell ref="Y66:AE67"/>
    <mergeCell ref="AF66:AK67"/>
    <mergeCell ref="AL66:AR67"/>
    <mergeCell ref="AS66:AX67"/>
    <mergeCell ref="AY66:BE67"/>
    <mergeCell ref="BF66:BK67"/>
    <mergeCell ref="BL66:BR67"/>
    <mergeCell ref="BS66:BX67"/>
    <mergeCell ref="BY66:CE67"/>
    <mergeCell ref="CF66:CK67"/>
    <mergeCell ref="CL66:CR67"/>
    <mergeCell ref="CS66:CX67"/>
    <mergeCell ref="CY66:DE67"/>
    <mergeCell ref="DF66:DK67"/>
    <mergeCell ref="DL66:DR67"/>
    <mergeCell ref="DS66:DX67"/>
    <mergeCell ref="DY66:EE67"/>
    <mergeCell ref="EF66:EK67"/>
    <mergeCell ref="A67:S67"/>
    <mergeCell ref="A68:S68"/>
    <mergeCell ref="T68:X68"/>
    <mergeCell ref="Y68:AE68"/>
    <mergeCell ref="AF68:AK68"/>
    <mergeCell ref="AL68:AR68"/>
    <mergeCell ref="AS68:AX68"/>
    <mergeCell ref="AY68:BE68"/>
    <mergeCell ref="BF68:BK68"/>
    <mergeCell ref="BL68:BR68"/>
    <mergeCell ref="BS68:BX68"/>
    <mergeCell ref="BY68:CE68"/>
    <mergeCell ref="CF68:CK68"/>
    <mergeCell ref="CL68:CR68"/>
    <mergeCell ref="CS68:CX68"/>
    <mergeCell ref="CY68:DE68"/>
    <mergeCell ref="DF68:DK68"/>
    <mergeCell ref="DL68:DR68"/>
    <mergeCell ref="DS68:DX68"/>
    <mergeCell ref="DY68:EE68"/>
    <mergeCell ref="EF68:EK68"/>
    <mergeCell ref="V70:AE70"/>
    <mergeCell ref="W72:BD72"/>
    <mergeCell ref="BG72:CN72"/>
    <mergeCell ref="W73:BD73"/>
    <mergeCell ref="BG73:CN73"/>
    <mergeCell ref="W74:BD74"/>
    <mergeCell ref="BG74:CN74"/>
    <mergeCell ref="W75:BD75"/>
    <mergeCell ref="BG75:CN75"/>
    <mergeCell ref="B76:D76"/>
    <mergeCell ref="G76:Q76"/>
    <mergeCell ref="R76:T76"/>
    <mergeCell ref="U76:W76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3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K1048576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DK51" activeCellId="0" sqref="DK51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" width="1.44"/>
  </cols>
  <sheetData>
    <row r="1" customFormat="false" ht="27.6" hidden="false" customHeight="true" outlineLevel="0" collapsed="false">
      <c r="A1" s="175" t="s">
        <v>294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</row>
    <row r="2" s="59" customFormat="true" ht="15" hidden="false" customHeight="false" outlineLevel="0" collapsed="false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8" t="s">
        <v>13</v>
      </c>
      <c r="BT2" s="178"/>
      <c r="BU2" s="178"/>
      <c r="BV2" s="178"/>
      <c r="BW2" s="178"/>
      <c r="BX2" s="179" t="s">
        <v>295</v>
      </c>
      <c r="BY2" s="17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79"/>
      <c r="CK2" s="178" t="s">
        <v>296</v>
      </c>
      <c r="CL2" s="178"/>
      <c r="CM2" s="178"/>
      <c r="CN2" s="180" t="s">
        <v>15</v>
      </c>
      <c r="CO2" s="180"/>
      <c r="CP2" s="180"/>
      <c r="CQ2" s="181" t="s">
        <v>16</v>
      </c>
      <c r="CR2" s="181"/>
      <c r="CS2" s="181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7"/>
      <c r="EA2" s="177"/>
      <c r="EB2" s="177"/>
      <c r="EC2" s="177"/>
      <c r="ED2" s="177"/>
      <c r="EE2" s="177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7"/>
      <c r="EW2" s="182" t="s">
        <v>12</v>
      </c>
      <c r="EX2" s="182"/>
      <c r="EY2" s="182"/>
      <c r="EZ2" s="182"/>
      <c r="FA2" s="182"/>
      <c r="FB2" s="182"/>
      <c r="FC2" s="182"/>
      <c r="FD2" s="182"/>
      <c r="FE2" s="182"/>
      <c r="FF2" s="182"/>
      <c r="FG2" s="182"/>
      <c r="FH2" s="182"/>
      <c r="FI2" s="182"/>
      <c r="FJ2" s="182"/>
      <c r="FK2" s="182"/>
    </row>
    <row r="3" s="59" customFormat="true" ht="12.75" hidden="false" customHeight="false" outlineLevel="0" collapsed="false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4"/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4"/>
      <c r="CH3" s="184"/>
      <c r="CI3" s="184"/>
      <c r="CJ3" s="184"/>
      <c r="CK3" s="184"/>
      <c r="CL3" s="184"/>
      <c r="CM3" s="184"/>
      <c r="CN3" s="184"/>
      <c r="CO3" s="184"/>
      <c r="CP3" s="184"/>
      <c r="CQ3" s="183"/>
      <c r="CR3" s="183"/>
      <c r="CS3" s="183"/>
      <c r="CT3" s="183"/>
      <c r="CU3" s="183"/>
      <c r="CV3" s="183"/>
      <c r="CW3" s="183"/>
      <c r="CX3" s="183"/>
      <c r="CY3" s="183"/>
      <c r="CZ3" s="183"/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3"/>
      <c r="DL3" s="183"/>
      <c r="DM3" s="183"/>
      <c r="DN3" s="183"/>
      <c r="DO3" s="183"/>
      <c r="DP3" s="183"/>
      <c r="DQ3" s="183"/>
      <c r="DR3" s="183"/>
      <c r="DS3" s="183"/>
      <c r="DT3" s="183"/>
      <c r="DU3" s="183"/>
      <c r="DV3" s="183"/>
      <c r="DW3" s="183"/>
      <c r="DX3" s="183"/>
      <c r="DY3" s="183"/>
      <c r="DZ3" s="184"/>
      <c r="EA3" s="184"/>
      <c r="EB3" s="184"/>
      <c r="EC3" s="184"/>
      <c r="ED3" s="184"/>
      <c r="EE3" s="184"/>
      <c r="EF3" s="183"/>
      <c r="EG3" s="183"/>
      <c r="EH3" s="183"/>
      <c r="EI3" s="183"/>
      <c r="EJ3" s="183"/>
      <c r="EK3" s="183"/>
      <c r="EL3" s="183"/>
      <c r="EM3" s="183"/>
      <c r="EN3" s="183"/>
      <c r="EO3" s="183"/>
      <c r="EP3" s="183"/>
      <c r="EQ3" s="183"/>
      <c r="ER3" s="183"/>
      <c r="ES3" s="183"/>
      <c r="ET3" s="184"/>
      <c r="EU3" s="185" t="s">
        <v>17</v>
      </c>
      <c r="EV3" s="184"/>
      <c r="EW3" s="186" t="s">
        <v>18</v>
      </c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</row>
    <row r="4" s="59" customFormat="true" ht="12.75" hidden="false" customHeight="false" outlineLevel="0" collapsed="false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3"/>
      <c r="DG4" s="183"/>
      <c r="DH4" s="183"/>
      <c r="DI4" s="183"/>
      <c r="DJ4" s="183"/>
      <c r="DK4" s="183"/>
      <c r="DL4" s="183"/>
      <c r="DM4" s="183"/>
      <c r="DN4" s="183"/>
      <c r="DO4" s="183"/>
      <c r="DP4" s="183"/>
      <c r="DQ4" s="183"/>
      <c r="DR4" s="183"/>
      <c r="DS4" s="183"/>
      <c r="DT4" s="183"/>
      <c r="DU4" s="183"/>
      <c r="DV4" s="183"/>
      <c r="DW4" s="183"/>
      <c r="DX4" s="183"/>
      <c r="DY4" s="183"/>
      <c r="DZ4" s="184"/>
      <c r="EA4" s="184"/>
      <c r="EB4" s="184"/>
      <c r="EC4" s="184"/>
      <c r="ED4" s="184"/>
      <c r="EE4" s="184"/>
      <c r="EF4" s="183"/>
      <c r="EG4" s="183"/>
      <c r="EH4" s="183"/>
      <c r="EI4" s="183"/>
      <c r="EJ4" s="183"/>
      <c r="EK4" s="183"/>
      <c r="EL4" s="183"/>
      <c r="EM4" s="183"/>
      <c r="EN4" s="183"/>
      <c r="EO4" s="183"/>
      <c r="EP4" s="183"/>
      <c r="EQ4" s="183"/>
      <c r="ER4" s="183"/>
      <c r="ES4" s="183"/>
      <c r="ET4" s="184"/>
      <c r="EU4" s="187" t="s">
        <v>19</v>
      </c>
      <c r="EV4" s="184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188"/>
      <c r="FH4" s="188"/>
      <c r="FI4" s="188"/>
      <c r="FJ4" s="188"/>
      <c r="FK4" s="188"/>
    </row>
    <row r="5" s="59" customFormat="true" ht="14.35" hidden="false" customHeight="false" outlineLevel="0" collapsed="false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183"/>
      <c r="CO5" s="183"/>
      <c r="CP5" s="183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3"/>
      <c r="DB5" s="183"/>
      <c r="DC5" s="183"/>
      <c r="DD5" s="183"/>
      <c r="DE5" s="183"/>
      <c r="DF5" s="183"/>
      <c r="DG5" s="183"/>
      <c r="DH5" s="183"/>
      <c r="DI5" s="183"/>
      <c r="DJ5" s="183"/>
      <c r="DK5" s="183"/>
      <c r="DL5" s="183"/>
      <c r="DM5" s="183"/>
      <c r="DN5" s="183"/>
      <c r="DO5" s="183"/>
      <c r="DP5" s="183"/>
      <c r="DQ5" s="183"/>
      <c r="DR5" s="183"/>
      <c r="DS5" s="183"/>
      <c r="DT5" s="183"/>
      <c r="DU5" s="183"/>
      <c r="DV5" s="183"/>
      <c r="DW5" s="183"/>
      <c r="DX5" s="183"/>
      <c r="DY5" s="183"/>
      <c r="DZ5" s="184"/>
      <c r="EA5" s="184"/>
      <c r="EB5" s="184"/>
      <c r="EC5" s="184"/>
      <c r="ED5" s="184"/>
      <c r="EE5" s="184"/>
      <c r="EF5" s="183"/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3"/>
      <c r="ES5" s="183"/>
      <c r="ET5" s="184"/>
      <c r="EU5" s="187" t="s">
        <v>20</v>
      </c>
      <c r="EV5" s="184"/>
      <c r="EW5" s="189" t="s">
        <v>21</v>
      </c>
      <c r="EX5" s="189"/>
      <c r="EY5" s="189"/>
      <c r="EZ5" s="189"/>
      <c r="FA5" s="189"/>
      <c r="FB5" s="189"/>
      <c r="FC5" s="189"/>
      <c r="FD5" s="189"/>
      <c r="FE5" s="189"/>
      <c r="FF5" s="189"/>
      <c r="FG5" s="189"/>
      <c r="FH5" s="189"/>
      <c r="FI5" s="189"/>
      <c r="FJ5" s="189"/>
      <c r="FK5" s="189"/>
    </row>
    <row r="6" s="59" customFormat="true" ht="12.75" hidden="false" customHeight="true" outlineLevel="0" collapsed="false">
      <c r="A6" s="190" t="s">
        <v>22</v>
      </c>
      <c r="B6" s="191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3"/>
      <c r="T6" s="193"/>
      <c r="U6" s="193"/>
      <c r="V6" s="193"/>
      <c r="W6" s="193"/>
      <c r="X6" s="193"/>
      <c r="Y6" s="193"/>
      <c r="Z6" s="194"/>
      <c r="AA6" s="194"/>
      <c r="AB6" s="194"/>
      <c r="AC6" s="194"/>
      <c r="AD6" s="194"/>
      <c r="AE6" s="194"/>
      <c r="AF6" s="194"/>
      <c r="AG6" s="195"/>
      <c r="AH6" s="195"/>
      <c r="AI6" s="195"/>
      <c r="AJ6" s="195"/>
      <c r="AK6" s="196" t="s">
        <v>297</v>
      </c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96"/>
      <c r="BX6" s="196"/>
      <c r="BY6" s="196"/>
      <c r="BZ6" s="196"/>
      <c r="CA6" s="196"/>
      <c r="CB6" s="196"/>
      <c r="CC6" s="196"/>
      <c r="CD6" s="196"/>
      <c r="CE6" s="196"/>
      <c r="CF6" s="196"/>
      <c r="CG6" s="196"/>
      <c r="CH6" s="196"/>
      <c r="CI6" s="196"/>
      <c r="CJ6" s="196"/>
      <c r="CK6" s="196"/>
      <c r="CL6" s="196"/>
      <c r="CM6" s="196"/>
      <c r="CN6" s="196"/>
      <c r="CO6" s="196"/>
      <c r="CP6" s="196"/>
      <c r="CQ6" s="196"/>
      <c r="CR6" s="196"/>
      <c r="CS6" s="196"/>
      <c r="CT6" s="196"/>
      <c r="CU6" s="196"/>
      <c r="CV6" s="196"/>
      <c r="CW6" s="196"/>
      <c r="CX6" s="196"/>
      <c r="CY6" s="196"/>
      <c r="CZ6" s="196"/>
      <c r="DA6" s="196"/>
      <c r="DB6" s="196"/>
      <c r="DC6" s="196"/>
      <c r="DD6" s="196"/>
      <c r="DE6" s="196"/>
      <c r="DF6" s="196"/>
      <c r="DG6" s="196"/>
      <c r="DH6" s="196"/>
      <c r="DI6" s="196"/>
      <c r="DJ6" s="196"/>
      <c r="DK6" s="196"/>
      <c r="DL6" s="196"/>
      <c r="DM6" s="196"/>
      <c r="DN6" s="196"/>
      <c r="DO6" s="196"/>
      <c r="DP6" s="196"/>
      <c r="DQ6" s="196"/>
      <c r="DR6" s="196"/>
      <c r="DS6" s="196"/>
      <c r="DT6" s="196"/>
      <c r="DU6" s="196"/>
      <c r="DV6" s="196"/>
      <c r="DW6" s="196"/>
      <c r="DX6" s="196"/>
      <c r="DY6" s="196"/>
      <c r="DZ6" s="196"/>
      <c r="EA6" s="196"/>
      <c r="EB6" s="196"/>
      <c r="EC6" s="196"/>
      <c r="ED6" s="196"/>
      <c r="EE6" s="196"/>
      <c r="EF6" s="195"/>
      <c r="EG6" s="195"/>
      <c r="EH6" s="195"/>
      <c r="EI6" s="184"/>
      <c r="EJ6" s="195"/>
      <c r="EK6" s="195"/>
      <c r="EL6" s="195"/>
      <c r="EM6" s="195"/>
      <c r="EN6" s="185"/>
      <c r="EO6" s="185"/>
      <c r="EP6" s="185"/>
      <c r="EQ6" s="185"/>
      <c r="ER6" s="185"/>
      <c r="ES6" s="185"/>
      <c r="ET6" s="195"/>
      <c r="EU6" s="187" t="s">
        <v>24</v>
      </c>
      <c r="EV6" s="195"/>
      <c r="EW6" s="189" t="s">
        <v>25</v>
      </c>
      <c r="EX6" s="189"/>
      <c r="EY6" s="189"/>
      <c r="EZ6" s="189"/>
      <c r="FA6" s="189"/>
      <c r="FB6" s="189"/>
      <c r="FC6" s="189"/>
      <c r="FD6" s="189"/>
      <c r="FE6" s="189"/>
      <c r="FF6" s="189"/>
      <c r="FG6" s="189"/>
      <c r="FH6" s="189"/>
      <c r="FI6" s="189"/>
      <c r="FJ6" s="189"/>
      <c r="FK6" s="189"/>
    </row>
    <row r="7" s="76" customFormat="true" ht="21.6" hidden="false" customHeight="true" outlineLevel="0" collapsed="false">
      <c r="A7" s="197" t="s">
        <v>298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8"/>
      <c r="AA7" s="198"/>
      <c r="AB7" s="198"/>
      <c r="AC7" s="198"/>
      <c r="AD7" s="198"/>
      <c r="AE7" s="198"/>
      <c r="AF7" s="198"/>
      <c r="AG7" s="199"/>
      <c r="AH7" s="199"/>
      <c r="AI7" s="199"/>
      <c r="AJ7" s="199"/>
      <c r="AK7" s="200" t="s">
        <v>32</v>
      </c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0"/>
      <c r="DB7" s="200"/>
      <c r="DC7" s="200"/>
      <c r="DD7" s="200"/>
      <c r="DE7" s="200"/>
      <c r="DF7" s="200"/>
      <c r="DG7" s="200"/>
      <c r="DH7" s="200"/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0"/>
      <c r="DY7" s="200"/>
      <c r="DZ7" s="200"/>
      <c r="EA7" s="200"/>
      <c r="EB7" s="200"/>
      <c r="EC7" s="200"/>
      <c r="ED7" s="200"/>
      <c r="EE7" s="200"/>
      <c r="EF7" s="199"/>
      <c r="EG7" s="199"/>
      <c r="EH7" s="199"/>
      <c r="EI7" s="201"/>
      <c r="EJ7" s="199"/>
      <c r="EK7" s="199"/>
      <c r="EL7" s="199"/>
      <c r="EM7" s="199"/>
      <c r="EN7" s="202"/>
      <c r="EO7" s="202"/>
      <c r="EP7" s="199"/>
      <c r="EQ7" s="202"/>
      <c r="ER7" s="202"/>
      <c r="ES7" s="202"/>
      <c r="ET7" s="199"/>
      <c r="EU7" s="185" t="s">
        <v>299</v>
      </c>
      <c r="EV7" s="199"/>
      <c r="EW7" s="189" t="s">
        <v>30</v>
      </c>
      <c r="EX7" s="189"/>
      <c r="EY7" s="189"/>
      <c r="EZ7" s="189"/>
      <c r="FA7" s="189"/>
      <c r="FB7" s="189"/>
      <c r="FC7" s="189"/>
      <c r="FD7" s="189"/>
      <c r="FE7" s="189"/>
      <c r="FF7" s="189"/>
      <c r="FG7" s="189"/>
      <c r="FH7" s="189"/>
      <c r="FI7" s="189"/>
      <c r="FJ7" s="189"/>
      <c r="FK7" s="189"/>
    </row>
    <row r="8" customFormat="false" ht="15.65" hidden="false" customHeight="true" outlineLevel="0" collapsed="false">
      <c r="A8" s="190" t="s">
        <v>34</v>
      </c>
      <c r="B8" s="190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3"/>
      <c r="T8" s="193"/>
      <c r="U8" s="193"/>
      <c r="V8" s="193"/>
      <c r="W8" s="193"/>
      <c r="X8" s="193"/>
      <c r="Y8" s="193"/>
      <c r="Z8" s="194"/>
      <c r="AA8" s="194"/>
      <c r="AB8" s="194"/>
      <c r="AC8" s="194"/>
      <c r="AD8" s="194"/>
      <c r="AE8" s="194"/>
      <c r="AF8" s="194"/>
      <c r="AG8" s="195"/>
      <c r="AH8" s="195"/>
      <c r="AI8" s="195"/>
      <c r="AJ8" s="195"/>
      <c r="AK8" s="203" t="s">
        <v>300</v>
      </c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195"/>
      <c r="EG8" s="195"/>
      <c r="EH8" s="195"/>
      <c r="EI8" s="195"/>
      <c r="EJ8" s="204"/>
      <c r="EK8" s="204"/>
      <c r="EL8" s="195"/>
      <c r="EM8" s="202"/>
      <c r="EN8" s="202"/>
      <c r="EO8" s="202"/>
      <c r="EP8" s="202"/>
      <c r="EQ8" s="202"/>
      <c r="ER8" s="202"/>
      <c r="ES8" s="202"/>
      <c r="ET8" s="195"/>
      <c r="EU8" s="185" t="s">
        <v>35</v>
      </c>
      <c r="EV8" s="195"/>
      <c r="EW8" s="189" t="s">
        <v>36</v>
      </c>
      <c r="EX8" s="189"/>
      <c r="EY8" s="189"/>
      <c r="EZ8" s="189"/>
      <c r="FA8" s="189"/>
      <c r="FB8" s="189"/>
      <c r="FC8" s="189"/>
      <c r="FD8" s="189"/>
      <c r="FE8" s="189"/>
      <c r="FF8" s="189"/>
      <c r="FG8" s="189"/>
      <c r="FH8" s="189"/>
      <c r="FI8" s="189"/>
      <c r="FJ8" s="189"/>
      <c r="FK8" s="189"/>
    </row>
    <row r="9" s="59" customFormat="true" ht="14.35" hidden="false" customHeight="false" outlineLevel="0" collapsed="false">
      <c r="A9" s="190" t="s">
        <v>37</v>
      </c>
      <c r="B9" s="190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3"/>
      <c r="T9" s="193"/>
      <c r="U9" s="193"/>
      <c r="V9" s="193"/>
      <c r="W9" s="193"/>
      <c r="X9" s="193"/>
      <c r="Y9" s="193"/>
      <c r="Z9" s="194"/>
      <c r="AA9" s="194"/>
      <c r="AB9" s="194"/>
      <c r="AC9" s="194"/>
      <c r="AD9" s="194"/>
      <c r="AE9" s="194"/>
      <c r="AF9" s="194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  <c r="BI9" s="204"/>
      <c r="BJ9" s="204"/>
      <c r="BK9" s="204"/>
      <c r="BL9" s="204"/>
      <c r="BM9" s="204"/>
      <c r="BN9" s="204"/>
      <c r="BO9" s="204"/>
      <c r="BP9" s="204"/>
      <c r="BQ9" s="204"/>
      <c r="BR9" s="204"/>
      <c r="BS9" s="204"/>
      <c r="BT9" s="204"/>
      <c r="BU9" s="204"/>
      <c r="BV9" s="204"/>
      <c r="BW9" s="204"/>
      <c r="BX9" s="204"/>
      <c r="BY9" s="204"/>
      <c r="BZ9" s="204"/>
      <c r="CA9" s="204"/>
      <c r="CB9" s="204"/>
      <c r="CC9" s="204"/>
      <c r="CD9" s="204"/>
      <c r="CE9" s="204"/>
      <c r="CF9" s="204"/>
      <c r="CG9" s="204"/>
      <c r="CH9" s="204"/>
      <c r="CI9" s="204"/>
      <c r="CJ9" s="204"/>
      <c r="CK9" s="204"/>
      <c r="CL9" s="204"/>
      <c r="CM9" s="204"/>
      <c r="CN9" s="204"/>
      <c r="CO9" s="204"/>
      <c r="CP9" s="204"/>
      <c r="CQ9" s="204"/>
      <c r="CR9" s="204"/>
      <c r="CS9" s="204"/>
      <c r="CT9" s="204"/>
      <c r="CU9" s="204"/>
      <c r="CV9" s="204"/>
      <c r="CW9" s="204"/>
      <c r="CX9" s="204"/>
      <c r="CY9" s="204"/>
      <c r="CZ9" s="204"/>
      <c r="DA9" s="204"/>
      <c r="DB9" s="204"/>
      <c r="DC9" s="204"/>
      <c r="DD9" s="204"/>
      <c r="DE9" s="204"/>
      <c r="DF9" s="204"/>
      <c r="DG9" s="204"/>
      <c r="DH9" s="204"/>
      <c r="DI9" s="204"/>
      <c r="DJ9" s="204"/>
      <c r="DK9" s="204"/>
      <c r="DL9" s="204"/>
      <c r="DM9" s="204"/>
      <c r="DN9" s="204"/>
      <c r="DO9" s="204"/>
      <c r="DP9" s="204"/>
      <c r="DQ9" s="204"/>
      <c r="DR9" s="204"/>
      <c r="DS9" s="204"/>
      <c r="DT9" s="204"/>
      <c r="DU9" s="204"/>
      <c r="DV9" s="204"/>
      <c r="DW9" s="204"/>
      <c r="DX9" s="204"/>
      <c r="DY9" s="204"/>
      <c r="DZ9" s="195"/>
      <c r="EA9" s="195"/>
      <c r="EB9" s="195"/>
      <c r="EC9" s="195"/>
      <c r="ED9" s="195"/>
      <c r="EE9" s="195"/>
      <c r="EF9" s="204"/>
      <c r="EG9" s="204"/>
      <c r="EH9" s="195"/>
      <c r="EI9" s="195"/>
      <c r="EJ9" s="204"/>
      <c r="EK9" s="204"/>
      <c r="EL9" s="195"/>
      <c r="EM9" s="202"/>
      <c r="EN9" s="202"/>
      <c r="EO9" s="202"/>
      <c r="EP9" s="202"/>
      <c r="EQ9" s="202"/>
      <c r="ER9" s="202"/>
      <c r="ES9" s="202"/>
      <c r="ET9" s="195"/>
      <c r="EU9" s="202"/>
      <c r="EV9" s="195"/>
      <c r="EW9" s="205"/>
      <c r="EX9" s="205"/>
      <c r="EY9" s="205"/>
      <c r="EZ9" s="205"/>
      <c r="FA9" s="205"/>
      <c r="FB9" s="205"/>
      <c r="FC9" s="205"/>
      <c r="FD9" s="205"/>
      <c r="FE9" s="205"/>
      <c r="FF9" s="205"/>
      <c r="FG9" s="205"/>
      <c r="FH9" s="205"/>
      <c r="FI9" s="205"/>
      <c r="FJ9" s="205"/>
      <c r="FK9" s="205"/>
    </row>
    <row r="10" s="59" customFormat="true" ht="13.5" hidden="false" customHeight="false" outlineLevel="0" collapsed="false">
      <c r="A10" s="206"/>
      <c r="B10" s="207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195"/>
      <c r="EC10" s="195"/>
      <c r="ED10" s="204"/>
      <c r="EE10" s="204"/>
      <c r="EF10" s="195"/>
      <c r="EG10" s="202"/>
      <c r="EH10" s="202"/>
      <c r="EI10" s="202"/>
      <c r="EJ10" s="202"/>
      <c r="EK10" s="202"/>
      <c r="EL10" s="202"/>
      <c r="EM10" s="202"/>
      <c r="EN10" s="202"/>
      <c r="EO10" s="187"/>
      <c r="EP10" s="195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195"/>
      <c r="FG10" s="195"/>
      <c r="FH10" s="195"/>
      <c r="FI10" s="195"/>
      <c r="FJ10" s="195"/>
      <c r="FK10" s="195"/>
    </row>
    <row r="11" s="59" customFormat="true" ht="14.35" hidden="false" customHeight="false" outlineLevel="0" collapsed="false">
      <c r="A11" s="210" t="s">
        <v>301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  <c r="CI11" s="210"/>
      <c r="CJ11" s="210"/>
      <c r="CK11" s="210"/>
      <c r="CL11" s="210"/>
      <c r="CM11" s="210"/>
      <c r="CN11" s="210"/>
      <c r="CO11" s="210"/>
      <c r="CP11" s="210"/>
      <c r="CQ11" s="210"/>
      <c r="CR11" s="210"/>
      <c r="CS11" s="210"/>
      <c r="CT11" s="210"/>
      <c r="CU11" s="210"/>
      <c r="CV11" s="210"/>
      <c r="CW11" s="210"/>
      <c r="CX11" s="210"/>
      <c r="CY11" s="210"/>
      <c r="CZ11" s="210"/>
      <c r="DA11" s="210"/>
      <c r="DB11" s="210"/>
      <c r="DC11" s="210"/>
      <c r="DD11" s="210"/>
      <c r="DE11" s="210"/>
      <c r="DF11" s="210"/>
      <c r="DG11" s="210"/>
      <c r="DH11" s="210"/>
      <c r="DI11" s="210"/>
      <c r="DJ11" s="210"/>
      <c r="DK11" s="210"/>
      <c r="DL11" s="210"/>
      <c r="DM11" s="210"/>
      <c r="DN11" s="210"/>
      <c r="DO11" s="210"/>
      <c r="DP11" s="210"/>
      <c r="DQ11" s="210"/>
      <c r="DR11" s="210"/>
      <c r="DS11" s="210"/>
      <c r="DT11" s="210"/>
      <c r="DU11" s="210"/>
      <c r="DV11" s="210"/>
      <c r="DW11" s="210"/>
      <c r="DX11" s="210"/>
      <c r="DY11" s="210"/>
      <c r="DZ11" s="210"/>
      <c r="EA11" s="210"/>
      <c r="EB11" s="210"/>
      <c r="EC11" s="210"/>
      <c r="ED11" s="210"/>
      <c r="EE11" s="210"/>
      <c r="EF11" s="210"/>
      <c r="EG11" s="210"/>
      <c r="EH11" s="210"/>
      <c r="EI11" s="210"/>
      <c r="EJ11" s="210"/>
      <c r="EK11" s="210"/>
      <c r="EL11" s="210"/>
      <c r="EM11" s="210"/>
      <c r="EN11" s="210"/>
      <c r="EO11" s="210"/>
      <c r="EP11" s="210"/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210"/>
      <c r="FB11" s="210"/>
      <c r="FC11" s="210"/>
      <c r="FD11" s="210"/>
      <c r="FE11" s="210"/>
      <c r="FF11" s="210"/>
      <c r="FG11" s="210"/>
      <c r="FH11" s="210"/>
      <c r="FI11" s="210"/>
      <c r="FJ11" s="210"/>
      <c r="FK11" s="210"/>
    </row>
    <row r="12" s="59" customFormat="true" ht="12.75" hidden="false" customHeight="false" outlineLevel="0" collapsed="false">
      <c r="A12" s="206"/>
      <c r="B12" s="207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195"/>
      <c r="AR12" s="195"/>
      <c r="AS12" s="195"/>
      <c r="AT12" s="195"/>
      <c r="AU12" s="195"/>
      <c r="AV12" s="195"/>
      <c r="AW12" s="195"/>
      <c r="AX12" s="204"/>
      <c r="AY12" s="204"/>
      <c r="AZ12" s="204"/>
      <c r="BA12" s="204"/>
      <c r="BB12" s="204"/>
      <c r="BC12" s="204"/>
      <c r="BD12" s="204"/>
      <c r="BE12" s="204"/>
      <c r="BF12" s="204"/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204"/>
      <c r="CU12" s="204"/>
      <c r="CV12" s="204"/>
      <c r="CW12" s="204"/>
      <c r="CX12" s="204"/>
      <c r="CY12" s="204"/>
      <c r="CZ12" s="204"/>
      <c r="DA12" s="204"/>
      <c r="DB12" s="204"/>
      <c r="DC12" s="204"/>
      <c r="DD12" s="204"/>
      <c r="DE12" s="204"/>
      <c r="DF12" s="204"/>
      <c r="DG12" s="204"/>
      <c r="DH12" s="204"/>
      <c r="DI12" s="204"/>
      <c r="DJ12" s="204"/>
      <c r="DK12" s="204"/>
      <c r="DL12" s="204"/>
      <c r="DM12" s="204"/>
      <c r="DN12" s="204"/>
      <c r="DO12" s="204"/>
      <c r="DP12" s="204"/>
      <c r="DQ12" s="204"/>
      <c r="DR12" s="204"/>
      <c r="DS12" s="204"/>
      <c r="DT12" s="204"/>
      <c r="DU12" s="204"/>
      <c r="DV12" s="204"/>
      <c r="DW12" s="204"/>
      <c r="DX12" s="204"/>
      <c r="DY12" s="204"/>
      <c r="DZ12" s="204"/>
      <c r="EA12" s="204"/>
      <c r="EB12" s="211"/>
      <c r="EC12" s="211"/>
      <c r="ED12" s="211"/>
      <c r="EE12" s="211"/>
      <c r="EF12" s="211"/>
      <c r="EG12" s="211"/>
      <c r="EH12" s="212"/>
      <c r="EI12" s="212"/>
      <c r="EJ12" s="212"/>
      <c r="EK12" s="212"/>
      <c r="EL12" s="212"/>
      <c r="EM12" s="212"/>
      <c r="EN12" s="212"/>
      <c r="EO12" s="212"/>
      <c r="EP12" s="211"/>
      <c r="EQ12" s="212"/>
      <c r="ER12" s="211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1"/>
      <c r="FG12" s="211"/>
      <c r="FH12" s="211"/>
      <c r="FI12" s="211"/>
      <c r="FJ12" s="211"/>
      <c r="FK12" s="211"/>
    </row>
    <row r="13" s="59" customFormat="true" ht="15" hidden="false" customHeight="true" outlineLevel="0" collapsed="false">
      <c r="A13" s="214" t="s">
        <v>302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  <c r="AB13" s="214"/>
      <c r="AC13" s="214"/>
      <c r="AD13" s="214"/>
      <c r="AE13" s="214"/>
      <c r="AF13" s="214"/>
      <c r="AG13" s="214"/>
      <c r="AH13" s="214"/>
      <c r="AI13" s="214"/>
      <c r="AJ13" s="214"/>
      <c r="AK13" s="215" t="s">
        <v>303</v>
      </c>
      <c r="AL13" s="215"/>
      <c r="AM13" s="215"/>
      <c r="AN13" s="215"/>
      <c r="AO13" s="215"/>
      <c r="AP13" s="215"/>
      <c r="AQ13" s="215"/>
      <c r="AR13" s="215"/>
      <c r="AS13" s="215"/>
      <c r="AT13" s="215" t="s">
        <v>304</v>
      </c>
      <c r="AU13" s="215"/>
      <c r="AV13" s="215"/>
      <c r="AW13" s="215"/>
      <c r="AX13" s="215"/>
      <c r="AY13" s="215"/>
      <c r="AZ13" s="215"/>
      <c r="BA13" s="215"/>
      <c r="BB13" s="216" t="s">
        <v>305</v>
      </c>
      <c r="BC13" s="216"/>
      <c r="BD13" s="216"/>
      <c r="BE13" s="216"/>
      <c r="BF13" s="216"/>
      <c r="BG13" s="216"/>
      <c r="BH13" s="216"/>
      <c r="BI13" s="216"/>
      <c r="BJ13" s="216"/>
      <c r="BK13" s="216"/>
      <c r="BL13" s="216"/>
      <c r="BM13" s="216"/>
      <c r="BN13" s="216"/>
      <c r="BO13" s="216"/>
      <c r="BP13" s="216"/>
      <c r="BQ13" s="216"/>
      <c r="BR13" s="216"/>
      <c r="BS13" s="216"/>
      <c r="BT13" s="216"/>
      <c r="BU13" s="216"/>
      <c r="BV13" s="216"/>
      <c r="BW13" s="216"/>
      <c r="BX13" s="216"/>
      <c r="BY13" s="216"/>
      <c r="BZ13" s="216"/>
      <c r="CA13" s="216"/>
      <c r="CB13" s="216"/>
      <c r="CC13" s="216"/>
      <c r="CD13" s="216"/>
      <c r="CE13" s="216"/>
      <c r="CF13" s="216"/>
      <c r="CG13" s="215" t="s">
        <v>306</v>
      </c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6" t="s">
        <v>307</v>
      </c>
      <c r="CY13" s="216"/>
      <c r="CZ13" s="216"/>
      <c r="DA13" s="216"/>
      <c r="DB13" s="216"/>
      <c r="DC13" s="216"/>
      <c r="DD13" s="216"/>
      <c r="DE13" s="216"/>
      <c r="DF13" s="216"/>
      <c r="DG13" s="216"/>
      <c r="DH13" s="216"/>
      <c r="DI13" s="216"/>
      <c r="DJ13" s="216"/>
      <c r="DK13" s="216" t="s">
        <v>308</v>
      </c>
      <c r="DL13" s="216"/>
      <c r="DM13" s="216"/>
      <c r="DN13" s="216"/>
      <c r="DO13" s="216"/>
      <c r="DP13" s="216"/>
      <c r="DQ13" s="216"/>
      <c r="DR13" s="216"/>
      <c r="DS13" s="216"/>
      <c r="DT13" s="216"/>
      <c r="DU13" s="216"/>
      <c r="DV13" s="216"/>
      <c r="DW13" s="216"/>
      <c r="DX13" s="216"/>
      <c r="DY13" s="216"/>
      <c r="DZ13" s="216"/>
      <c r="EA13" s="216"/>
      <c r="EB13" s="216"/>
      <c r="EC13" s="216"/>
      <c r="ED13" s="216"/>
      <c r="EE13" s="216"/>
      <c r="EF13" s="216"/>
      <c r="EG13" s="216"/>
      <c r="EH13" s="216"/>
      <c r="EI13" s="216"/>
      <c r="EJ13" s="216"/>
      <c r="EK13" s="216"/>
      <c r="EL13" s="216"/>
      <c r="EM13" s="216"/>
      <c r="EN13" s="216"/>
      <c r="EO13" s="216"/>
      <c r="EP13" s="216"/>
      <c r="EQ13" s="216"/>
      <c r="ER13" s="216"/>
      <c r="ES13" s="216"/>
      <c r="ET13" s="216"/>
      <c r="EU13" s="216"/>
      <c r="EV13" s="216"/>
      <c r="EW13" s="216"/>
      <c r="EX13" s="216"/>
      <c r="EY13" s="216"/>
      <c r="EZ13" s="216"/>
      <c r="FA13" s="216"/>
      <c r="FB13" s="216"/>
      <c r="FC13" s="216"/>
      <c r="FD13" s="216"/>
      <c r="FE13" s="216"/>
      <c r="FF13" s="216"/>
      <c r="FG13" s="216"/>
      <c r="FH13" s="216"/>
      <c r="FI13" s="216"/>
      <c r="FJ13" s="216"/>
      <c r="FK13" s="216"/>
    </row>
    <row r="14" s="59" customFormat="true" ht="11.9" hidden="false" customHeight="true" outlineLevel="0" collapsed="false">
      <c r="A14" s="214"/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7" t="s">
        <v>309</v>
      </c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5" t="s">
        <v>201</v>
      </c>
      <c r="BY14" s="215"/>
      <c r="BZ14" s="215"/>
      <c r="CA14" s="215"/>
      <c r="CB14" s="215"/>
      <c r="CC14" s="215"/>
      <c r="CD14" s="215"/>
      <c r="CE14" s="215"/>
      <c r="CF14" s="215"/>
      <c r="CG14" s="215"/>
      <c r="CH14" s="215"/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6"/>
      <c r="CY14" s="216"/>
      <c r="CZ14" s="216"/>
      <c r="DA14" s="216"/>
      <c r="DB14" s="216"/>
      <c r="DC14" s="216"/>
      <c r="DD14" s="216"/>
      <c r="DE14" s="216"/>
      <c r="DF14" s="216"/>
      <c r="DG14" s="216"/>
      <c r="DH14" s="216"/>
      <c r="DI14" s="216"/>
      <c r="DJ14" s="216"/>
      <c r="DK14" s="215" t="s">
        <v>310</v>
      </c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5"/>
      <c r="EF14" s="218" t="s">
        <v>311</v>
      </c>
      <c r="EG14" s="218"/>
      <c r="EH14" s="218"/>
      <c r="EI14" s="218"/>
      <c r="EJ14" s="218"/>
      <c r="EK14" s="218"/>
      <c r="EL14" s="218"/>
      <c r="EM14" s="218"/>
      <c r="EN14" s="218"/>
      <c r="EO14" s="218"/>
      <c r="EP14" s="218"/>
      <c r="EQ14" s="218"/>
      <c r="ER14" s="218"/>
      <c r="ES14" s="218"/>
      <c r="ET14" s="218"/>
      <c r="EU14" s="218"/>
      <c r="EV14" s="218"/>
      <c r="EW14" s="218" t="s">
        <v>312</v>
      </c>
      <c r="EX14" s="218"/>
      <c r="EY14" s="218"/>
      <c r="EZ14" s="218"/>
      <c r="FA14" s="218"/>
      <c r="FB14" s="218"/>
      <c r="FC14" s="218"/>
      <c r="FD14" s="218"/>
      <c r="FE14" s="218"/>
      <c r="FF14" s="218"/>
      <c r="FG14" s="218"/>
      <c r="FH14" s="218"/>
      <c r="FI14" s="218"/>
      <c r="FJ14" s="218"/>
      <c r="FK14" s="218"/>
    </row>
    <row r="15" s="59" customFormat="true" ht="12.75" hidden="false" customHeight="true" outlineLevel="0" collapsed="false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7" t="s">
        <v>313</v>
      </c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5" t="s">
        <v>314</v>
      </c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6"/>
      <c r="CY15" s="216"/>
      <c r="CZ15" s="216"/>
      <c r="DA15" s="216"/>
      <c r="DB15" s="216"/>
      <c r="DC15" s="216"/>
      <c r="DD15" s="216"/>
      <c r="DE15" s="216"/>
      <c r="DF15" s="216"/>
      <c r="DG15" s="216"/>
      <c r="DH15" s="216"/>
      <c r="DI15" s="216"/>
      <c r="DJ15" s="216"/>
      <c r="DK15" s="215"/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215"/>
      <c r="DW15" s="215"/>
      <c r="DX15" s="215"/>
      <c r="DY15" s="215"/>
      <c r="DZ15" s="215"/>
      <c r="EA15" s="215"/>
      <c r="EB15" s="215"/>
      <c r="EC15" s="215"/>
      <c r="ED15" s="215"/>
      <c r="EE15" s="215"/>
      <c r="EF15" s="218"/>
      <c r="EG15" s="218"/>
      <c r="EH15" s="218"/>
      <c r="EI15" s="218"/>
      <c r="EJ15" s="218"/>
      <c r="EK15" s="218"/>
      <c r="EL15" s="218"/>
      <c r="EM15" s="218"/>
      <c r="EN15" s="218"/>
      <c r="EO15" s="218"/>
      <c r="EP15" s="218"/>
      <c r="EQ15" s="218"/>
      <c r="ER15" s="218"/>
      <c r="ES15" s="218"/>
      <c r="ET15" s="218"/>
      <c r="EU15" s="218"/>
      <c r="EV15" s="218"/>
      <c r="EW15" s="218"/>
      <c r="EX15" s="218"/>
      <c r="EY15" s="218"/>
      <c r="EZ15" s="218"/>
      <c r="FA15" s="218"/>
      <c r="FB15" s="218"/>
      <c r="FC15" s="218"/>
      <c r="FD15" s="218"/>
      <c r="FE15" s="218"/>
      <c r="FF15" s="218"/>
      <c r="FG15" s="218"/>
      <c r="FH15" s="218"/>
      <c r="FI15" s="218"/>
      <c r="FJ15" s="218"/>
      <c r="FK15" s="218"/>
    </row>
    <row r="16" s="59" customFormat="true" ht="12.75" hidden="false" customHeight="false" outlineLevel="0" collapsed="false">
      <c r="A16" s="219" t="n">
        <v>1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20" t="n">
        <v>2</v>
      </c>
      <c r="AL16" s="220"/>
      <c r="AM16" s="220"/>
      <c r="AN16" s="220"/>
      <c r="AO16" s="220"/>
      <c r="AP16" s="220"/>
      <c r="AQ16" s="220"/>
      <c r="AR16" s="220"/>
      <c r="AS16" s="220"/>
      <c r="AT16" s="221" t="n">
        <v>3</v>
      </c>
      <c r="AU16" s="221"/>
      <c r="AV16" s="221"/>
      <c r="AW16" s="221"/>
      <c r="AX16" s="221"/>
      <c r="AY16" s="221"/>
      <c r="AZ16" s="221"/>
      <c r="BA16" s="221"/>
      <c r="BB16" s="222" t="n">
        <v>4</v>
      </c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1" t="n">
        <v>5</v>
      </c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 t="n">
        <v>6</v>
      </c>
      <c r="BY16" s="221"/>
      <c r="BZ16" s="221"/>
      <c r="CA16" s="221"/>
      <c r="CB16" s="221"/>
      <c r="CC16" s="221"/>
      <c r="CD16" s="221"/>
      <c r="CE16" s="221"/>
      <c r="CF16" s="221"/>
      <c r="CG16" s="221" t="n">
        <v>7</v>
      </c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 t="n">
        <v>8</v>
      </c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3" t="n">
        <v>9</v>
      </c>
      <c r="DL16" s="223"/>
      <c r="DM16" s="223"/>
      <c r="DN16" s="223"/>
      <c r="DO16" s="223"/>
      <c r="DP16" s="223"/>
      <c r="DQ16" s="223"/>
      <c r="DR16" s="223"/>
      <c r="DS16" s="223"/>
      <c r="DT16" s="223"/>
      <c r="DU16" s="223"/>
      <c r="DV16" s="223"/>
      <c r="DW16" s="223"/>
      <c r="DX16" s="223"/>
      <c r="DY16" s="223"/>
      <c r="DZ16" s="223"/>
      <c r="EA16" s="223"/>
      <c r="EB16" s="223"/>
      <c r="EC16" s="223"/>
      <c r="ED16" s="223"/>
      <c r="EE16" s="223"/>
      <c r="EF16" s="223" t="n">
        <v>10</v>
      </c>
      <c r="EG16" s="223"/>
      <c r="EH16" s="223"/>
      <c r="EI16" s="223"/>
      <c r="EJ16" s="223"/>
      <c r="EK16" s="223"/>
      <c r="EL16" s="223"/>
      <c r="EM16" s="223"/>
      <c r="EN16" s="223"/>
      <c r="EO16" s="223"/>
      <c r="EP16" s="223"/>
      <c r="EQ16" s="223"/>
      <c r="ER16" s="223"/>
      <c r="ES16" s="223"/>
      <c r="ET16" s="223"/>
      <c r="EU16" s="223"/>
      <c r="EV16" s="223"/>
      <c r="EW16" s="223" t="n">
        <v>11</v>
      </c>
      <c r="EX16" s="223"/>
      <c r="EY16" s="223"/>
      <c r="EZ16" s="223"/>
      <c r="FA16" s="223"/>
      <c r="FB16" s="223"/>
      <c r="FC16" s="223"/>
      <c r="FD16" s="223"/>
      <c r="FE16" s="223"/>
      <c r="FF16" s="223"/>
      <c r="FG16" s="223"/>
      <c r="FH16" s="223"/>
      <c r="FI16" s="223"/>
      <c r="FJ16" s="223"/>
      <c r="FK16" s="223"/>
    </row>
    <row r="17" s="59" customFormat="true" ht="48.75" hidden="false" customHeight="true" outlineLevel="0" collapsed="false">
      <c r="A17" s="224" t="s">
        <v>315</v>
      </c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5" t="s">
        <v>316</v>
      </c>
      <c r="AL17" s="225"/>
      <c r="AM17" s="225"/>
      <c r="AN17" s="225"/>
      <c r="AO17" s="225"/>
      <c r="AP17" s="225"/>
      <c r="AQ17" s="225"/>
      <c r="AR17" s="225"/>
      <c r="AS17" s="225"/>
      <c r="AT17" s="226" t="s">
        <v>162</v>
      </c>
      <c r="AU17" s="226"/>
      <c r="AV17" s="226"/>
      <c r="AW17" s="226"/>
      <c r="AX17" s="226"/>
      <c r="AY17" s="226"/>
      <c r="AZ17" s="226"/>
      <c r="BA17" s="226"/>
      <c r="BB17" s="227"/>
      <c r="BC17" s="227"/>
      <c r="BD17" s="227"/>
      <c r="BE17" s="227"/>
      <c r="BF17" s="227"/>
      <c r="BG17" s="227"/>
      <c r="BH17" s="227"/>
      <c r="BI17" s="227"/>
      <c r="BJ17" s="227"/>
      <c r="BK17" s="227"/>
      <c r="BL17" s="227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9"/>
      <c r="BY17" s="229"/>
      <c r="BZ17" s="229"/>
      <c r="CA17" s="229"/>
      <c r="CB17" s="229"/>
      <c r="CC17" s="229"/>
      <c r="CD17" s="229"/>
      <c r="CE17" s="229"/>
      <c r="CF17" s="229"/>
      <c r="CG17" s="230" t="n">
        <f aca="false">CG19+CG20</f>
        <v>16725252.75</v>
      </c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1"/>
      <c r="CY17" s="231"/>
      <c r="CZ17" s="231"/>
      <c r="DA17" s="231"/>
      <c r="DB17" s="231"/>
      <c r="DC17" s="231"/>
      <c r="DD17" s="231"/>
      <c r="DE17" s="231"/>
      <c r="DF17" s="231"/>
      <c r="DG17" s="231"/>
      <c r="DH17" s="231"/>
      <c r="DI17" s="231"/>
      <c r="DJ17" s="231"/>
      <c r="DK17" s="232"/>
      <c r="DL17" s="232"/>
      <c r="DM17" s="232"/>
      <c r="DN17" s="232"/>
      <c r="DO17" s="232"/>
      <c r="DP17" s="232"/>
      <c r="DQ17" s="232"/>
      <c r="DR17" s="232"/>
      <c r="DS17" s="232"/>
      <c r="DT17" s="232"/>
      <c r="DU17" s="232"/>
      <c r="DV17" s="232"/>
      <c r="DW17" s="232"/>
      <c r="DX17" s="232"/>
      <c r="DY17" s="232"/>
      <c r="DZ17" s="232"/>
      <c r="EA17" s="232"/>
      <c r="EB17" s="232"/>
      <c r="EC17" s="232"/>
      <c r="ED17" s="232"/>
      <c r="EE17" s="232"/>
      <c r="EF17" s="232"/>
      <c r="EG17" s="232"/>
      <c r="EH17" s="232"/>
      <c r="EI17" s="232"/>
      <c r="EJ17" s="232"/>
      <c r="EK17" s="232"/>
      <c r="EL17" s="232"/>
      <c r="EM17" s="232"/>
      <c r="EN17" s="232"/>
      <c r="EO17" s="232"/>
      <c r="EP17" s="232"/>
      <c r="EQ17" s="232"/>
      <c r="ER17" s="232"/>
      <c r="ES17" s="232"/>
      <c r="ET17" s="232"/>
      <c r="EU17" s="232"/>
      <c r="EV17" s="232"/>
      <c r="EW17" s="232"/>
      <c r="EX17" s="232"/>
      <c r="EY17" s="232"/>
      <c r="EZ17" s="232"/>
      <c r="FA17" s="232"/>
      <c r="FB17" s="232"/>
      <c r="FC17" s="232"/>
      <c r="FD17" s="232"/>
      <c r="FE17" s="232"/>
      <c r="FF17" s="232"/>
      <c r="FG17" s="232"/>
      <c r="FH17" s="232"/>
      <c r="FI17" s="232"/>
      <c r="FJ17" s="232"/>
      <c r="FK17" s="232"/>
    </row>
    <row r="18" s="59" customFormat="true" ht="16.5" hidden="false" customHeight="true" outlineLevel="0" collapsed="false">
      <c r="A18" s="224" t="s">
        <v>317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5"/>
      <c r="AL18" s="225"/>
      <c r="AM18" s="225"/>
      <c r="AN18" s="225"/>
      <c r="AO18" s="225"/>
      <c r="AP18" s="225"/>
      <c r="AQ18" s="225"/>
      <c r="AR18" s="225"/>
      <c r="AS18" s="225"/>
      <c r="AT18" s="233"/>
      <c r="AU18" s="233"/>
      <c r="AV18" s="233"/>
      <c r="AW18" s="233"/>
      <c r="AX18" s="233"/>
      <c r="AY18" s="233"/>
      <c r="AZ18" s="233"/>
      <c r="BA18" s="233"/>
      <c r="BB18" s="234"/>
      <c r="BC18" s="234"/>
      <c r="BD18" s="234"/>
      <c r="BE18" s="234"/>
      <c r="BF18" s="234"/>
      <c r="BG18" s="234"/>
      <c r="BH18" s="234"/>
      <c r="BI18" s="234"/>
      <c r="BJ18" s="234"/>
      <c r="BK18" s="234"/>
      <c r="BL18" s="234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6"/>
      <c r="BY18" s="236"/>
      <c r="BZ18" s="236"/>
      <c r="CA18" s="236"/>
      <c r="CB18" s="236"/>
      <c r="CC18" s="236"/>
      <c r="CD18" s="236"/>
      <c r="CE18" s="236"/>
      <c r="CF18" s="236"/>
      <c r="CG18" s="237"/>
      <c r="CH18" s="237"/>
      <c r="CI18" s="237"/>
      <c r="CJ18" s="237"/>
      <c r="CK18" s="237"/>
      <c r="CL18" s="237"/>
      <c r="CM18" s="237"/>
      <c r="CN18" s="237"/>
      <c r="CO18" s="237"/>
      <c r="CP18" s="237"/>
      <c r="CQ18" s="237"/>
      <c r="CR18" s="237"/>
      <c r="CS18" s="237"/>
      <c r="CT18" s="237"/>
      <c r="CU18" s="237"/>
      <c r="CV18" s="237"/>
      <c r="CW18" s="237"/>
      <c r="CX18" s="238"/>
      <c r="CY18" s="238"/>
      <c r="CZ18" s="238"/>
      <c r="DA18" s="238"/>
      <c r="DB18" s="238"/>
      <c r="DC18" s="238"/>
      <c r="DD18" s="238"/>
      <c r="DE18" s="238"/>
      <c r="DF18" s="238"/>
      <c r="DG18" s="238"/>
      <c r="DH18" s="238"/>
      <c r="DI18" s="238"/>
      <c r="DJ18" s="238"/>
      <c r="DK18" s="232"/>
      <c r="DL18" s="232"/>
      <c r="DM18" s="232"/>
      <c r="DN18" s="232"/>
      <c r="DO18" s="232"/>
      <c r="DP18" s="232"/>
      <c r="DQ18" s="232"/>
      <c r="DR18" s="232"/>
      <c r="DS18" s="232"/>
      <c r="DT18" s="232"/>
      <c r="DU18" s="232"/>
      <c r="DV18" s="232"/>
      <c r="DW18" s="232"/>
      <c r="DX18" s="232"/>
      <c r="DY18" s="232"/>
      <c r="DZ18" s="232"/>
      <c r="EA18" s="232"/>
      <c r="EB18" s="232"/>
      <c r="EC18" s="232"/>
      <c r="ED18" s="232"/>
      <c r="EE18" s="232"/>
      <c r="EF18" s="232"/>
      <c r="EG18" s="232"/>
      <c r="EH18" s="232"/>
      <c r="EI18" s="232"/>
      <c r="EJ18" s="232"/>
      <c r="EK18" s="232"/>
      <c r="EL18" s="232"/>
      <c r="EM18" s="232"/>
      <c r="EN18" s="232"/>
      <c r="EO18" s="232"/>
      <c r="EP18" s="232"/>
      <c r="EQ18" s="232"/>
      <c r="ER18" s="232"/>
      <c r="ES18" s="232"/>
      <c r="ET18" s="232"/>
      <c r="EU18" s="232"/>
      <c r="EV18" s="232"/>
      <c r="EW18" s="232"/>
      <c r="EX18" s="232"/>
      <c r="EY18" s="232"/>
      <c r="EZ18" s="232"/>
      <c r="FA18" s="232"/>
      <c r="FB18" s="232"/>
      <c r="FC18" s="232"/>
      <c r="FD18" s="232"/>
      <c r="FE18" s="232"/>
      <c r="FF18" s="232"/>
      <c r="FG18" s="232"/>
      <c r="FH18" s="232"/>
      <c r="FI18" s="232"/>
      <c r="FJ18" s="232"/>
      <c r="FK18" s="232"/>
    </row>
    <row r="19" s="59" customFormat="true" ht="54" hidden="false" customHeight="true" outlineLevel="0" collapsed="false">
      <c r="A19" s="239" t="s">
        <v>318</v>
      </c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25" t="s">
        <v>319</v>
      </c>
      <c r="AL19" s="225"/>
      <c r="AM19" s="225"/>
      <c r="AN19" s="225"/>
      <c r="AO19" s="225"/>
      <c r="AP19" s="225"/>
      <c r="AQ19" s="225"/>
      <c r="AR19" s="225"/>
      <c r="AS19" s="225"/>
      <c r="AT19" s="233"/>
      <c r="AU19" s="233"/>
      <c r="AV19" s="233"/>
      <c r="AW19" s="233"/>
      <c r="AX19" s="233"/>
      <c r="AY19" s="233"/>
      <c r="AZ19" s="233"/>
      <c r="BA19" s="233"/>
      <c r="BB19" s="234"/>
      <c r="BC19" s="234"/>
      <c r="BD19" s="234"/>
      <c r="BE19" s="234"/>
      <c r="BF19" s="234"/>
      <c r="BG19" s="234"/>
      <c r="BH19" s="234"/>
      <c r="BI19" s="234"/>
      <c r="BJ19" s="234"/>
      <c r="BK19" s="234"/>
      <c r="BL19" s="234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6"/>
      <c r="BY19" s="236"/>
      <c r="BZ19" s="236"/>
      <c r="CA19" s="236"/>
      <c r="CB19" s="236"/>
      <c r="CC19" s="236"/>
      <c r="CD19" s="236"/>
      <c r="CE19" s="236"/>
      <c r="CF19" s="236"/>
      <c r="CG19" s="237" t="n">
        <v>7902697</v>
      </c>
      <c r="CH19" s="237"/>
      <c r="CI19" s="237"/>
      <c r="CJ19" s="237"/>
      <c r="CK19" s="237"/>
      <c r="CL19" s="237"/>
      <c r="CM19" s="237"/>
      <c r="CN19" s="237"/>
      <c r="CO19" s="237"/>
      <c r="CP19" s="237"/>
      <c r="CQ19" s="237"/>
      <c r="CR19" s="237"/>
      <c r="CS19" s="237"/>
      <c r="CT19" s="237"/>
      <c r="CU19" s="237"/>
      <c r="CV19" s="237"/>
      <c r="CW19" s="237"/>
      <c r="CX19" s="238"/>
      <c r="CY19" s="238"/>
      <c r="CZ19" s="238"/>
      <c r="DA19" s="238"/>
      <c r="DB19" s="238"/>
      <c r="DC19" s="238"/>
      <c r="DD19" s="238"/>
      <c r="DE19" s="238"/>
      <c r="DF19" s="238"/>
      <c r="DG19" s="238"/>
      <c r="DH19" s="238"/>
      <c r="DI19" s="238"/>
      <c r="DJ19" s="238"/>
      <c r="DK19" s="232"/>
      <c r="DL19" s="232"/>
      <c r="DM19" s="232"/>
      <c r="DN19" s="232"/>
      <c r="DO19" s="232"/>
      <c r="DP19" s="232"/>
      <c r="DQ19" s="232"/>
      <c r="DR19" s="232"/>
      <c r="DS19" s="232"/>
      <c r="DT19" s="232"/>
      <c r="DU19" s="232"/>
      <c r="DV19" s="232"/>
      <c r="DW19" s="232"/>
      <c r="DX19" s="232"/>
      <c r="DY19" s="232"/>
      <c r="DZ19" s="232"/>
      <c r="EA19" s="232"/>
      <c r="EB19" s="232"/>
      <c r="EC19" s="232"/>
      <c r="ED19" s="232"/>
      <c r="EE19" s="232"/>
      <c r="EF19" s="232"/>
      <c r="EG19" s="232"/>
      <c r="EH19" s="232"/>
      <c r="EI19" s="232"/>
      <c r="EJ19" s="232"/>
      <c r="EK19" s="232"/>
      <c r="EL19" s="232"/>
      <c r="EM19" s="232"/>
      <c r="EN19" s="232"/>
      <c r="EO19" s="232"/>
      <c r="EP19" s="232"/>
      <c r="EQ19" s="232"/>
      <c r="ER19" s="232"/>
      <c r="ES19" s="232"/>
      <c r="ET19" s="232"/>
      <c r="EU19" s="232"/>
      <c r="EV19" s="232"/>
      <c r="EW19" s="232"/>
      <c r="EX19" s="232"/>
      <c r="EY19" s="232"/>
      <c r="EZ19" s="232"/>
      <c r="FA19" s="232"/>
      <c r="FB19" s="232"/>
      <c r="FC19" s="232"/>
      <c r="FD19" s="232"/>
      <c r="FE19" s="232"/>
      <c r="FF19" s="232"/>
      <c r="FG19" s="232"/>
      <c r="FH19" s="232"/>
      <c r="FI19" s="232"/>
      <c r="FJ19" s="232"/>
      <c r="FK19" s="232"/>
    </row>
    <row r="20" s="59" customFormat="true" ht="36.75" hidden="false" customHeight="true" outlineLevel="0" collapsed="false">
      <c r="A20" s="239" t="s">
        <v>320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25" t="s">
        <v>321</v>
      </c>
      <c r="AL20" s="225"/>
      <c r="AM20" s="225"/>
      <c r="AN20" s="225"/>
      <c r="AO20" s="225"/>
      <c r="AP20" s="225"/>
      <c r="AQ20" s="225"/>
      <c r="AR20" s="225"/>
      <c r="AS20" s="225"/>
      <c r="AT20" s="233"/>
      <c r="AU20" s="233"/>
      <c r="AV20" s="233"/>
      <c r="AW20" s="233"/>
      <c r="AX20" s="233"/>
      <c r="AY20" s="233"/>
      <c r="AZ20" s="233"/>
      <c r="BA20" s="233"/>
      <c r="BB20" s="234"/>
      <c r="BC20" s="234"/>
      <c r="BD20" s="234"/>
      <c r="BE20" s="234"/>
      <c r="BF20" s="234"/>
      <c r="BG20" s="234"/>
      <c r="BH20" s="234"/>
      <c r="BI20" s="234"/>
      <c r="BJ20" s="234"/>
      <c r="BK20" s="234"/>
      <c r="BL20" s="234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6"/>
      <c r="BY20" s="236"/>
      <c r="BZ20" s="236"/>
      <c r="CA20" s="236"/>
      <c r="CB20" s="236"/>
      <c r="CC20" s="236"/>
      <c r="CD20" s="236"/>
      <c r="CE20" s="236"/>
      <c r="CF20" s="236"/>
      <c r="CG20" s="237" t="n">
        <v>8822555.75</v>
      </c>
      <c r="CH20" s="237"/>
      <c r="CI20" s="237"/>
      <c r="CJ20" s="237"/>
      <c r="CK20" s="237"/>
      <c r="CL20" s="237"/>
      <c r="CM20" s="237"/>
      <c r="CN20" s="237"/>
      <c r="CO20" s="237"/>
      <c r="CP20" s="237"/>
      <c r="CQ20" s="237"/>
      <c r="CR20" s="237"/>
      <c r="CS20" s="237"/>
      <c r="CT20" s="237"/>
      <c r="CU20" s="237"/>
      <c r="CV20" s="237"/>
      <c r="CW20" s="237"/>
      <c r="CX20" s="238"/>
      <c r="CY20" s="238"/>
      <c r="CZ20" s="238"/>
      <c r="DA20" s="238"/>
      <c r="DB20" s="238"/>
      <c r="DC20" s="238"/>
      <c r="DD20" s="238"/>
      <c r="DE20" s="238"/>
      <c r="DF20" s="238"/>
      <c r="DG20" s="238"/>
      <c r="DH20" s="238"/>
      <c r="DI20" s="238"/>
      <c r="DJ20" s="238"/>
      <c r="DK20" s="240"/>
      <c r="DL20" s="240"/>
      <c r="DM20" s="240"/>
      <c r="DN20" s="240"/>
      <c r="DO20" s="240"/>
      <c r="DP20" s="240"/>
      <c r="DQ20" s="240"/>
      <c r="DR20" s="240"/>
      <c r="DS20" s="240"/>
      <c r="DT20" s="240"/>
      <c r="DU20" s="240"/>
      <c r="DV20" s="240"/>
      <c r="DW20" s="240"/>
      <c r="DX20" s="240"/>
      <c r="DY20" s="240"/>
      <c r="DZ20" s="240"/>
      <c r="EA20" s="240"/>
      <c r="EB20" s="240"/>
      <c r="EC20" s="240"/>
      <c r="ED20" s="240"/>
      <c r="EE20" s="240"/>
      <c r="EF20" s="241"/>
      <c r="EG20" s="241"/>
      <c r="EH20" s="241"/>
      <c r="EI20" s="241"/>
      <c r="EJ20" s="241"/>
      <c r="EK20" s="241"/>
      <c r="EL20" s="241"/>
      <c r="EM20" s="241"/>
      <c r="EN20" s="241"/>
      <c r="EO20" s="241"/>
      <c r="EP20" s="241"/>
      <c r="EQ20" s="241"/>
      <c r="ER20" s="241"/>
      <c r="ES20" s="241"/>
      <c r="ET20" s="241"/>
      <c r="EU20" s="241"/>
      <c r="EV20" s="241"/>
      <c r="EW20" s="241"/>
      <c r="EX20" s="241"/>
      <c r="EY20" s="241"/>
      <c r="EZ20" s="241"/>
      <c r="FA20" s="241"/>
      <c r="FB20" s="241"/>
      <c r="FC20" s="241"/>
      <c r="FD20" s="241"/>
      <c r="FE20" s="241"/>
      <c r="FF20" s="241"/>
      <c r="FG20" s="241"/>
      <c r="FH20" s="241"/>
      <c r="FI20" s="241"/>
      <c r="FJ20" s="241"/>
      <c r="FK20" s="241"/>
    </row>
    <row r="21" s="59" customFormat="true" ht="12.75" hidden="false" customHeight="true" outlineLevel="0" collapsed="false">
      <c r="A21" s="242"/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2"/>
      <c r="AH21" s="242"/>
      <c r="AI21" s="242"/>
      <c r="AJ21" s="242"/>
      <c r="AK21" s="243"/>
      <c r="AL21" s="243"/>
      <c r="AM21" s="243"/>
      <c r="AN21" s="243"/>
      <c r="AO21" s="243"/>
      <c r="AP21" s="243"/>
      <c r="AQ21" s="243"/>
      <c r="AR21" s="243"/>
      <c r="AS21" s="243"/>
      <c r="AT21" s="233"/>
      <c r="AU21" s="233"/>
      <c r="AV21" s="233"/>
      <c r="AW21" s="233"/>
      <c r="AX21" s="233"/>
      <c r="AY21" s="233"/>
      <c r="AZ21" s="233"/>
      <c r="BA21" s="233"/>
      <c r="BB21" s="234"/>
      <c r="BC21" s="234"/>
      <c r="BD21" s="234"/>
      <c r="BE21" s="234"/>
      <c r="BF21" s="234"/>
      <c r="BG21" s="234"/>
      <c r="BH21" s="234"/>
      <c r="BI21" s="234"/>
      <c r="BJ21" s="234"/>
      <c r="BK21" s="234"/>
      <c r="BL21" s="234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6"/>
      <c r="BY21" s="236"/>
      <c r="BZ21" s="236"/>
      <c r="CA21" s="236"/>
      <c r="CB21" s="236"/>
      <c r="CC21" s="236"/>
      <c r="CD21" s="236"/>
      <c r="CE21" s="236"/>
      <c r="CF21" s="236"/>
      <c r="CG21" s="237"/>
      <c r="CH21" s="237"/>
      <c r="CI21" s="237"/>
      <c r="CJ21" s="237"/>
      <c r="CK21" s="237"/>
      <c r="CL21" s="237"/>
      <c r="CM21" s="237"/>
      <c r="CN21" s="237"/>
      <c r="CO21" s="237"/>
      <c r="CP21" s="237"/>
      <c r="CQ21" s="237"/>
      <c r="CR21" s="237"/>
      <c r="CS21" s="237"/>
      <c r="CT21" s="237"/>
      <c r="CU21" s="237"/>
      <c r="CV21" s="237"/>
      <c r="CW21" s="237"/>
      <c r="CX21" s="238"/>
      <c r="CY21" s="238"/>
      <c r="CZ21" s="238"/>
      <c r="DA21" s="238"/>
      <c r="DB21" s="238"/>
      <c r="DC21" s="238"/>
      <c r="DD21" s="238"/>
      <c r="DE21" s="238"/>
      <c r="DF21" s="238"/>
      <c r="DG21" s="238"/>
      <c r="DH21" s="238"/>
      <c r="DI21" s="238"/>
      <c r="DJ21" s="238"/>
      <c r="DK21" s="240"/>
      <c r="DL21" s="240"/>
      <c r="DM21" s="240"/>
      <c r="DN21" s="240"/>
      <c r="DO21" s="240"/>
      <c r="DP21" s="240"/>
      <c r="DQ21" s="240"/>
      <c r="DR21" s="240"/>
      <c r="DS21" s="240"/>
      <c r="DT21" s="240"/>
      <c r="DU21" s="240"/>
      <c r="DV21" s="240"/>
      <c r="DW21" s="240"/>
      <c r="DX21" s="240"/>
      <c r="DY21" s="240"/>
      <c r="DZ21" s="240"/>
      <c r="EA21" s="240"/>
      <c r="EB21" s="240"/>
      <c r="EC21" s="240"/>
      <c r="ED21" s="240"/>
      <c r="EE21" s="240"/>
      <c r="EF21" s="241"/>
      <c r="EG21" s="241"/>
      <c r="EH21" s="241"/>
      <c r="EI21" s="241"/>
      <c r="EJ21" s="241"/>
      <c r="EK21" s="241"/>
      <c r="EL21" s="241"/>
      <c r="EM21" s="241"/>
      <c r="EN21" s="241"/>
      <c r="EO21" s="241"/>
      <c r="EP21" s="241"/>
      <c r="EQ21" s="241"/>
      <c r="ER21" s="241"/>
      <c r="ES21" s="241"/>
      <c r="ET21" s="241"/>
      <c r="EU21" s="241"/>
      <c r="EV21" s="241"/>
      <c r="EW21" s="241"/>
      <c r="EX21" s="241"/>
      <c r="EY21" s="241"/>
      <c r="EZ21" s="241"/>
      <c r="FA21" s="241"/>
      <c r="FB21" s="241"/>
      <c r="FC21" s="241"/>
      <c r="FD21" s="241"/>
      <c r="FE21" s="241"/>
      <c r="FF21" s="241"/>
      <c r="FG21" s="241"/>
      <c r="FH21" s="241"/>
      <c r="FI21" s="241"/>
      <c r="FJ21" s="241"/>
      <c r="FK21" s="241"/>
    </row>
    <row r="22" s="59" customFormat="true" ht="12.75" hidden="false" customHeight="true" outlineLevel="0" collapsed="false">
      <c r="A22" s="242"/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2"/>
      <c r="AH22" s="242"/>
      <c r="AI22" s="242"/>
      <c r="AJ22" s="242"/>
      <c r="AK22" s="243"/>
      <c r="AL22" s="243"/>
      <c r="AM22" s="243"/>
      <c r="AN22" s="243"/>
      <c r="AO22" s="243"/>
      <c r="AP22" s="243"/>
      <c r="AQ22" s="243"/>
      <c r="AR22" s="243"/>
      <c r="AS22" s="243"/>
      <c r="AT22" s="233"/>
      <c r="AU22" s="233"/>
      <c r="AV22" s="233"/>
      <c r="AW22" s="233"/>
      <c r="AX22" s="233"/>
      <c r="AY22" s="233"/>
      <c r="AZ22" s="233"/>
      <c r="BA22" s="233"/>
      <c r="BB22" s="234"/>
      <c r="BC22" s="234"/>
      <c r="BD22" s="234"/>
      <c r="BE22" s="234"/>
      <c r="BF22" s="234"/>
      <c r="BG22" s="234"/>
      <c r="BH22" s="234"/>
      <c r="BI22" s="234"/>
      <c r="BJ22" s="234"/>
      <c r="BK22" s="234"/>
      <c r="BL22" s="234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6"/>
      <c r="BY22" s="236"/>
      <c r="BZ22" s="236"/>
      <c r="CA22" s="236"/>
      <c r="CB22" s="236"/>
      <c r="CC22" s="236"/>
      <c r="CD22" s="236"/>
      <c r="CE22" s="236"/>
      <c r="CF22" s="236"/>
      <c r="CG22" s="237"/>
      <c r="CH22" s="237"/>
      <c r="CI22" s="237"/>
      <c r="CJ22" s="237"/>
      <c r="CK22" s="237"/>
      <c r="CL22" s="237"/>
      <c r="CM22" s="237"/>
      <c r="CN22" s="237"/>
      <c r="CO22" s="237"/>
      <c r="CP22" s="237"/>
      <c r="CQ22" s="237"/>
      <c r="CR22" s="237"/>
      <c r="CS22" s="237"/>
      <c r="CT22" s="237"/>
      <c r="CU22" s="237"/>
      <c r="CV22" s="237"/>
      <c r="CW22" s="237"/>
      <c r="CX22" s="238"/>
      <c r="CY22" s="238"/>
      <c r="CZ22" s="238"/>
      <c r="DA22" s="238"/>
      <c r="DB22" s="238"/>
      <c r="DC22" s="238"/>
      <c r="DD22" s="238"/>
      <c r="DE22" s="238"/>
      <c r="DF22" s="238"/>
      <c r="DG22" s="238"/>
      <c r="DH22" s="238"/>
      <c r="DI22" s="238"/>
      <c r="DJ22" s="238"/>
      <c r="DK22" s="240"/>
      <c r="DL22" s="240"/>
      <c r="DM22" s="240"/>
      <c r="DN22" s="240"/>
      <c r="DO22" s="240"/>
      <c r="DP22" s="240"/>
      <c r="DQ22" s="240"/>
      <c r="DR22" s="240"/>
      <c r="DS22" s="240"/>
      <c r="DT22" s="240"/>
      <c r="DU22" s="240"/>
      <c r="DV22" s="240"/>
      <c r="DW22" s="240"/>
      <c r="DX22" s="240"/>
      <c r="DY22" s="240"/>
      <c r="DZ22" s="240"/>
      <c r="EA22" s="240"/>
      <c r="EB22" s="240"/>
      <c r="EC22" s="240"/>
      <c r="ED22" s="240"/>
      <c r="EE22" s="240"/>
      <c r="EF22" s="241"/>
      <c r="EG22" s="241"/>
      <c r="EH22" s="241"/>
      <c r="EI22" s="241"/>
      <c r="EJ22" s="241"/>
      <c r="EK22" s="241"/>
      <c r="EL22" s="241"/>
      <c r="EM22" s="241"/>
      <c r="EN22" s="241"/>
      <c r="EO22" s="241"/>
      <c r="EP22" s="241"/>
      <c r="EQ22" s="241"/>
      <c r="ER22" s="241"/>
      <c r="ES22" s="241"/>
      <c r="ET22" s="241"/>
      <c r="EU22" s="241"/>
      <c r="EV22" s="241"/>
      <c r="EW22" s="241"/>
      <c r="EX22" s="241"/>
      <c r="EY22" s="241"/>
      <c r="EZ22" s="241"/>
      <c r="FA22" s="241"/>
      <c r="FB22" s="241"/>
      <c r="FC22" s="241"/>
      <c r="FD22" s="241"/>
      <c r="FE22" s="241"/>
      <c r="FF22" s="241"/>
      <c r="FG22" s="241"/>
      <c r="FH22" s="241"/>
      <c r="FI22" s="241"/>
      <c r="FJ22" s="241"/>
      <c r="FK22" s="241"/>
    </row>
    <row r="23" s="59" customFormat="true" ht="12.75" hidden="false" customHeight="true" outlineLevel="0" collapsed="false">
      <c r="A23" s="242"/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3"/>
      <c r="AL23" s="243"/>
      <c r="AM23" s="243"/>
      <c r="AN23" s="243"/>
      <c r="AO23" s="243"/>
      <c r="AP23" s="243"/>
      <c r="AQ23" s="243"/>
      <c r="AR23" s="243"/>
      <c r="AS23" s="243"/>
      <c r="AT23" s="233"/>
      <c r="AU23" s="233"/>
      <c r="AV23" s="233"/>
      <c r="AW23" s="233"/>
      <c r="AX23" s="233"/>
      <c r="AY23" s="233"/>
      <c r="AZ23" s="233"/>
      <c r="BA23" s="233"/>
      <c r="BB23" s="234"/>
      <c r="BC23" s="234"/>
      <c r="BD23" s="234"/>
      <c r="BE23" s="234"/>
      <c r="BF23" s="234"/>
      <c r="BG23" s="234"/>
      <c r="BH23" s="234"/>
      <c r="BI23" s="234"/>
      <c r="BJ23" s="234"/>
      <c r="BK23" s="234"/>
      <c r="BL23" s="234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6"/>
      <c r="BY23" s="236"/>
      <c r="BZ23" s="236"/>
      <c r="CA23" s="236"/>
      <c r="CB23" s="236"/>
      <c r="CC23" s="236"/>
      <c r="CD23" s="236"/>
      <c r="CE23" s="236"/>
      <c r="CF23" s="236"/>
      <c r="CG23" s="237"/>
      <c r="CH23" s="237"/>
      <c r="CI23" s="237"/>
      <c r="CJ23" s="237"/>
      <c r="CK23" s="237"/>
      <c r="CL23" s="237"/>
      <c r="CM23" s="237"/>
      <c r="CN23" s="237"/>
      <c r="CO23" s="237"/>
      <c r="CP23" s="237"/>
      <c r="CQ23" s="237"/>
      <c r="CR23" s="237"/>
      <c r="CS23" s="237"/>
      <c r="CT23" s="237"/>
      <c r="CU23" s="237"/>
      <c r="CV23" s="237"/>
      <c r="CW23" s="237"/>
      <c r="CX23" s="238"/>
      <c r="CY23" s="238"/>
      <c r="CZ23" s="238"/>
      <c r="DA23" s="238"/>
      <c r="DB23" s="238"/>
      <c r="DC23" s="238"/>
      <c r="DD23" s="238"/>
      <c r="DE23" s="238"/>
      <c r="DF23" s="238"/>
      <c r="DG23" s="238"/>
      <c r="DH23" s="238"/>
      <c r="DI23" s="238"/>
      <c r="DJ23" s="238"/>
      <c r="DK23" s="240"/>
      <c r="DL23" s="240"/>
      <c r="DM23" s="240"/>
      <c r="DN23" s="240"/>
      <c r="DO23" s="240"/>
      <c r="DP23" s="240"/>
      <c r="DQ23" s="240"/>
      <c r="DR23" s="240"/>
      <c r="DS23" s="240"/>
      <c r="DT23" s="240"/>
      <c r="DU23" s="240"/>
      <c r="DV23" s="240"/>
      <c r="DW23" s="240"/>
      <c r="DX23" s="240"/>
      <c r="DY23" s="240"/>
      <c r="DZ23" s="240"/>
      <c r="EA23" s="240"/>
      <c r="EB23" s="240"/>
      <c r="EC23" s="240"/>
      <c r="ED23" s="240"/>
      <c r="EE23" s="240"/>
      <c r="EF23" s="241"/>
      <c r="EG23" s="241"/>
      <c r="EH23" s="241"/>
      <c r="EI23" s="241"/>
      <c r="EJ23" s="241"/>
      <c r="EK23" s="241"/>
      <c r="EL23" s="241"/>
      <c r="EM23" s="241"/>
      <c r="EN23" s="241"/>
      <c r="EO23" s="241"/>
      <c r="EP23" s="241"/>
      <c r="EQ23" s="241"/>
      <c r="ER23" s="241"/>
      <c r="ES23" s="241"/>
      <c r="ET23" s="241"/>
      <c r="EU23" s="241"/>
      <c r="EV23" s="241"/>
      <c r="EW23" s="241"/>
      <c r="EX23" s="241"/>
      <c r="EY23" s="241"/>
      <c r="EZ23" s="241"/>
      <c r="FA23" s="241"/>
      <c r="FB23" s="241"/>
      <c r="FC23" s="241"/>
      <c r="FD23" s="241"/>
      <c r="FE23" s="241"/>
      <c r="FF23" s="241"/>
      <c r="FG23" s="241"/>
      <c r="FH23" s="241"/>
      <c r="FI23" s="241"/>
      <c r="FJ23" s="241"/>
      <c r="FK23" s="241"/>
    </row>
    <row r="24" s="59" customFormat="true" ht="15" hidden="false" customHeight="true" outlineLevel="0" collapsed="false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2"/>
      <c r="AH24" s="242"/>
      <c r="AI24" s="242"/>
      <c r="AJ24" s="242"/>
      <c r="AK24" s="243"/>
      <c r="AL24" s="243"/>
      <c r="AM24" s="243"/>
      <c r="AN24" s="243"/>
      <c r="AO24" s="243"/>
      <c r="AP24" s="243"/>
      <c r="AQ24" s="243"/>
      <c r="AR24" s="243"/>
      <c r="AS24" s="243"/>
      <c r="AT24" s="233"/>
      <c r="AU24" s="233"/>
      <c r="AV24" s="233"/>
      <c r="AW24" s="233"/>
      <c r="AX24" s="233"/>
      <c r="AY24" s="233"/>
      <c r="AZ24" s="233"/>
      <c r="BA24" s="233"/>
      <c r="BB24" s="234"/>
      <c r="BC24" s="234"/>
      <c r="BD24" s="234"/>
      <c r="BE24" s="234"/>
      <c r="BF24" s="234"/>
      <c r="BG24" s="234"/>
      <c r="BH24" s="234"/>
      <c r="BI24" s="234"/>
      <c r="BJ24" s="234"/>
      <c r="BK24" s="234"/>
      <c r="BL24" s="234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6"/>
      <c r="BY24" s="236"/>
      <c r="BZ24" s="236"/>
      <c r="CA24" s="236"/>
      <c r="CB24" s="236"/>
      <c r="CC24" s="236"/>
      <c r="CD24" s="236"/>
      <c r="CE24" s="236"/>
      <c r="CF24" s="236"/>
      <c r="CG24" s="237"/>
      <c r="CH24" s="237"/>
      <c r="CI24" s="237"/>
      <c r="CJ24" s="237"/>
      <c r="CK24" s="237"/>
      <c r="CL24" s="237"/>
      <c r="CM24" s="237"/>
      <c r="CN24" s="237"/>
      <c r="CO24" s="237"/>
      <c r="CP24" s="237"/>
      <c r="CQ24" s="237"/>
      <c r="CR24" s="237"/>
      <c r="CS24" s="237"/>
      <c r="CT24" s="237"/>
      <c r="CU24" s="237"/>
      <c r="CV24" s="237"/>
      <c r="CW24" s="237"/>
      <c r="CX24" s="238"/>
      <c r="CY24" s="238"/>
      <c r="CZ24" s="238"/>
      <c r="DA24" s="238"/>
      <c r="DB24" s="238"/>
      <c r="DC24" s="238"/>
      <c r="DD24" s="238"/>
      <c r="DE24" s="238"/>
      <c r="DF24" s="238"/>
      <c r="DG24" s="238"/>
      <c r="DH24" s="238"/>
      <c r="DI24" s="238"/>
      <c r="DJ24" s="238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A24" s="232"/>
      <c r="EB24" s="232"/>
      <c r="EC24" s="232"/>
      <c r="ED24" s="232"/>
      <c r="EE24" s="232"/>
      <c r="EF24" s="232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/>
      <c r="ER24" s="232"/>
      <c r="ES24" s="232"/>
      <c r="ET24" s="232"/>
      <c r="EU24" s="232"/>
      <c r="EV24" s="232"/>
      <c r="EW24" s="232"/>
      <c r="EX24" s="232"/>
      <c r="EY24" s="232"/>
      <c r="EZ24" s="232"/>
      <c r="FA24" s="232"/>
      <c r="FB24" s="232"/>
      <c r="FC24" s="232"/>
      <c r="FD24" s="232"/>
      <c r="FE24" s="232"/>
      <c r="FF24" s="232"/>
      <c r="FG24" s="232"/>
      <c r="FH24" s="232"/>
      <c r="FI24" s="232"/>
      <c r="FJ24" s="232"/>
      <c r="FK24" s="232"/>
    </row>
    <row r="25" customFormat="false" ht="12.75" hidden="false" customHeight="true" outlineLevel="0" collapsed="false">
      <c r="A25" s="244" t="s">
        <v>322</v>
      </c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5" t="s">
        <v>168</v>
      </c>
      <c r="AU25" s="245"/>
      <c r="AV25" s="245"/>
      <c r="AW25" s="245"/>
      <c r="AX25" s="245"/>
      <c r="AY25" s="245"/>
      <c r="AZ25" s="245"/>
      <c r="BA25" s="245"/>
      <c r="BB25" s="246" t="s">
        <v>169</v>
      </c>
      <c r="BC25" s="246"/>
      <c r="BD25" s="246"/>
      <c r="BE25" s="246"/>
      <c r="BF25" s="246"/>
      <c r="BG25" s="246"/>
      <c r="BH25" s="246"/>
      <c r="BI25" s="246"/>
      <c r="BJ25" s="246"/>
      <c r="BK25" s="246"/>
      <c r="BL25" s="246"/>
      <c r="BM25" s="247" t="s">
        <v>169</v>
      </c>
      <c r="BN25" s="247"/>
      <c r="BO25" s="247"/>
      <c r="BP25" s="247"/>
      <c r="BQ25" s="247"/>
      <c r="BR25" s="247"/>
      <c r="BS25" s="247"/>
      <c r="BT25" s="247"/>
      <c r="BU25" s="247"/>
      <c r="BV25" s="247"/>
      <c r="BW25" s="247"/>
      <c r="BX25" s="248"/>
      <c r="BY25" s="248"/>
      <c r="BZ25" s="248"/>
      <c r="CA25" s="248"/>
      <c r="CB25" s="248"/>
      <c r="CC25" s="248"/>
      <c r="CD25" s="248"/>
      <c r="CE25" s="248"/>
      <c r="CF25" s="248"/>
      <c r="CG25" s="249" t="n">
        <f aca="false">CG17</f>
        <v>16725252.75</v>
      </c>
      <c r="CH25" s="249"/>
      <c r="CI25" s="249"/>
      <c r="CJ25" s="249"/>
      <c r="CK25" s="249"/>
      <c r="CL25" s="249"/>
      <c r="CM25" s="249"/>
      <c r="CN25" s="249"/>
      <c r="CO25" s="249"/>
      <c r="CP25" s="249"/>
      <c r="CQ25" s="249"/>
      <c r="CR25" s="249"/>
      <c r="CS25" s="249"/>
      <c r="CT25" s="249"/>
      <c r="CU25" s="249"/>
      <c r="CV25" s="249"/>
      <c r="CW25" s="249"/>
      <c r="CX25" s="250"/>
      <c r="CY25" s="250"/>
      <c r="CZ25" s="250"/>
      <c r="DA25" s="250"/>
      <c r="DB25" s="250"/>
      <c r="DC25" s="250"/>
      <c r="DD25" s="250"/>
      <c r="DE25" s="250"/>
      <c r="DF25" s="250"/>
      <c r="DG25" s="250"/>
      <c r="DH25" s="250"/>
      <c r="DI25" s="250"/>
      <c r="DJ25" s="250"/>
      <c r="DK25" s="251" t="s">
        <v>169</v>
      </c>
      <c r="DL25" s="251"/>
      <c r="DM25" s="251"/>
      <c r="DN25" s="251"/>
      <c r="DO25" s="251"/>
      <c r="DP25" s="251"/>
      <c r="DQ25" s="251"/>
      <c r="DR25" s="251"/>
      <c r="DS25" s="251"/>
      <c r="DT25" s="251"/>
      <c r="DU25" s="251"/>
      <c r="DV25" s="251"/>
      <c r="DW25" s="251"/>
      <c r="DX25" s="251"/>
      <c r="DY25" s="251"/>
      <c r="DZ25" s="251"/>
      <c r="EA25" s="251"/>
      <c r="EB25" s="251"/>
      <c r="EC25" s="251"/>
      <c r="ED25" s="251"/>
      <c r="EE25" s="251"/>
      <c r="EF25" s="241" t="s">
        <v>169</v>
      </c>
      <c r="EG25" s="241"/>
      <c r="EH25" s="241"/>
      <c r="EI25" s="241"/>
      <c r="EJ25" s="241"/>
      <c r="EK25" s="241"/>
      <c r="EL25" s="241"/>
      <c r="EM25" s="241"/>
      <c r="EN25" s="241"/>
      <c r="EO25" s="241"/>
      <c r="EP25" s="241"/>
      <c r="EQ25" s="241"/>
      <c r="ER25" s="241"/>
      <c r="ES25" s="241"/>
      <c r="ET25" s="241"/>
      <c r="EU25" s="241"/>
      <c r="EV25" s="241"/>
      <c r="EW25" s="241" t="s">
        <v>169</v>
      </c>
      <c r="EX25" s="241"/>
      <c r="EY25" s="241"/>
      <c r="EZ25" s="241"/>
      <c r="FA25" s="241"/>
      <c r="FB25" s="241"/>
      <c r="FC25" s="241"/>
      <c r="FD25" s="241"/>
      <c r="FE25" s="241"/>
      <c r="FF25" s="241"/>
      <c r="FG25" s="241"/>
      <c r="FH25" s="241"/>
      <c r="FI25" s="241"/>
      <c r="FJ25" s="241"/>
      <c r="FK25" s="241"/>
    </row>
    <row r="26" s="59" customFormat="true" ht="12.75" hidden="false" customHeight="false" outlineLevel="0" collapsed="false">
      <c r="A26" s="206"/>
      <c r="B26" s="206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11"/>
      <c r="W26" s="211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3"/>
      <c r="AM26" s="253"/>
      <c r="AN26" s="253"/>
      <c r="AO26" s="253"/>
      <c r="AP26" s="253"/>
      <c r="AQ26" s="253"/>
      <c r="AR26" s="253"/>
      <c r="AS26" s="253"/>
      <c r="AT26" s="254"/>
      <c r="AU26" s="255"/>
      <c r="AV26" s="255"/>
      <c r="AW26" s="255"/>
      <c r="AX26" s="255"/>
      <c r="AY26" s="255"/>
      <c r="AZ26" s="255"/>
      <c r="BA26" s="255"/>
      <c r="BB26" s="256"/>
      <c r="BC26" s="256"/>
      <c r="BD26" s="256"/>
      <c r="BE26" s="256"/>
      <c r="BF26" s="256"/>
      <c r="BG26" s="256"/>
      <c r="BH26" s="256"/>
      <c r="BI26" s="256"/>
      <c r="BJ26" s="256"/>
      <c r="BK26" s="256"/>
      <c r="BL26" s="256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53"/>
      <c r="BY26" s="253"/>
      <c r="BZ26" s="253"/>
      <c r="CA26" s="253"/>
      <c r="CB26" s="253"/>
      <c r="CC26" s="253"/>
      <c r="CD26" s="253"/>
      <c r="CE26" s="253"/>
      <c r="CF26" s="253"/>
      <c r="CG26" s="253"/>
      <c r="CH26" s="253"/>
      <c r="CI26" s="253"/>
      <c r="CJ26" s="253"/>
      <c r="CK26" s="253"/>
      <c r="CL26" s="253"/>
      <c r="CM26" s="253"/>
      <c r="CN26" s="253"/>
      <c r="CO26" s="253"/>
      <c r="CP26" s="253"/>
      <c r="CQ26" s="253"/>
      <c r="CR26" s="253"/>
      <c r="CS26" s="253"/>
      <c r="CT26" s="253"/>
      <c r="CU26" s="253"/>
      <c r="CV26" s="253"/>
      <c r="CW26" s="253"/>
      <c r="CX26" s="253"/>
      <c r="CY26" s="253"/>
      <c r="CZ26" s="253"/>
      <c r="DA26" s="253"/>
      <c r="DB26" s="253"/>
      <c r="DC26" s="253"/>
      <c r="DD26" s="253"/>
      <c r="DE26" s="253"/>
      <c r="DF26" s="253"/>
      <c r="DG26" s="253"/>
      <c r="DH26" s="204"/>
      <c r="DI26" s="204"/>
      <c r="DJ26" s="204"/>
      <c r="DK26" s="204"/>
      <c r="DL26" s="204"/>
      <c r="DM26" s="204"/>
      <c r="DN26" s="204"/>
      <c r="DO26" s="204"/>
      <c r="DP26" s="204"/>
      <c r="DQ26" s="204"/>
      <c r="DR26" s="204"/>
      <c r="DS26" s="204"/>
      <c r="DT26" s="204"/>
      <c r="DU26" s="204"/>
      <c r="DV26" s="204"/>
      <c r="DW26" s="204"/>
      <c r="DX26" s="204"/>
      <c r="DY26" s="204"/>
      <c r="DZ26" s="204"/>
      <c r="EA26" s="204"/>
      <c r="EB26" s="257"/>
      <c r="EC26" s="257"/>
      <c r="ED26" s="257"/>
      <c r="EE26" s="257"/>
      <c r="EF26" s="257"/>
      <c r="EG26" s="257"/>
      <c r="EH26" s="257"/>
      <c r="EI26" s="257"/>
      <c r="EJ26" s="257"/>
      <c r="EK26" s="257"/>
      <c r="EL26" s="257"/>
      <c r="EM26" s="257"/>
      <c r="EN26" s="257"/>
      <c r="EO26" s="257"/>
      <c r="EP26" s="257"/>
      <c r="EQ26" s="257"/>
      <c r="ER26" s="257"/>
      <c r="ES26" s="257"/>
      <c r="ET26" s="257"/>
      <c r="EU26" s="257"/>
      <c r="EV26" s="257"/>
      <c r="EW26" s="257"/>
      <c r="EX26" s="257"/>
      <c r="EY26" s="257"/>
      <c r="EZ26" s="257"/>
      <c r="FA26" s="257"/>
      <c r="FB26" s="257"/>
      <c r="FC26" s="257"/>
      <c r="FD26" s="257"/>
      <c r="FE26" s="257"/>
      <c r="FF26" s="211"/>
      <c r="FG26" s="211"/>
      <c r="FH26" s="211"/>
      <c r="FI26" s="211"/>
      <c r="FJ26" s="211"/>
      <c r="FK26" s="211"/>
    </row>
    <row r="27" s="59" customFormat="true" ht="14.35" hidden="false" customHeight="false" outlineLevel="0" collapsed="false">
      <c r="A27" s="258" t="s">
        <v>323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8"/>
      <c r="AL27" s="258"/>
      <c r="AM27" s="258"/>
      <c r="AN27" s="258"/>
      <c r="AO27" s="258"/>
      <c r="AP27" s="258"/>
      <c r="AQ27" s="258"/>
      <c r="AR27" s="258"/>
      <c r="AS27" s="258"/>
      <c r="AT27" s="258"/>
      <c r="AU27" s="258"/>
      <c r="AV27" s="258"/>
      <c r="AW27" s="258"/>
      <c r="AX27" s="258"/>
      <c r="AY27" s="258"/>
      <c r="AZ27" s="258"/>
      <c r="BA27" s="258"/>
      <c r="BB27" s="258"/>
      <c r="BC27" s="258"/>
      <c r="BD27" s="258"/>
      <c r="BE27" s="258"/>
      <c r="BF27" s="258"/>
      <c r="BG27" s="258"/>
      <c r="BH27" s="258"/>
      <c r="BI27" s="258"/>
      <c r="BJ27" s="258"/>
      <c r="BK27" s="258"/>
      <c r="BL27" s="258"/>
      <c r="BM27" s="258"/>
      <c r="BN27" s="258"/>
      <c r="BO27" s="258"/>
      <c r="BP27" s="258"/>
      <c r="BQ27" s="258"/>
      <c r="BR27" s="258"/>
      <c r="BS27" s="258"/>
      <c r="BT27" s="258"/>
      <c r="BU27" s="258"/>
      <c r="BV27" s="258"/>
      <c r="BW27" s="258"/>
      <c r="BX27" s="258"/>
      <c r="BY27" s="258"/>
      <c r="BZ27" s="258"/>
      <c r="CA27" s="258"/>
      <c r="CB27" s="258"/>
      <c r="CC27" s="258"/>
      <c r="CD27" s="258"/>
      <c r="CE27" s="258"/>
      <c r="CF27" s="258"/>
      <c r="CG27" s="258"/>
      <c r="CH27" s="258"/>
      <c r="CI27" s="258"/>
      <c r="CJ27" s="258"/>
      <c r="CK27" s="258"/>
      <c r="CL27" s="258"/>
      <c r="CM27" s="258"/>
      <c r="CN27" s="258"/>
      <c r="CO27" s="258"/>
      <c r="CP27" s="258"/>
      <c r="CQ27" s="258"/>
      <c r="CR27" s="258"/>
      <c r="CS27" s="258"/>
      <c r="CT27" s="258"/>
      <c r="CU27" s="258"/>
      <c r="CV27" s="258"/>
      <c r="CW27" s="258"/>
      <c r="CX27" s="258"/>
      <c r="CY27" s="258"/>
      <c r="CZ27" s="258"/>
      <c r="DA27" s="258"/>
      <c r="DB27" s="258"/>
      <c r="DC27" s="258"/>
      <c r="DD27" s="258"/>
      <c r="DE27" s="258"/>
      <c r="DF27" s="258"/>
      <c r="DG27" s="258"/>
      <c r="DH27" s="258"/>
      <c r="DI27" s="258"/>
      <c r="DJ27" s="258"/>
      <c r="DK27" s="258"/>
      <c r="DL27" s="258"/>
      <c r="DM27" s="258"/>
      <c r="DN27" s="258"/>
      <c r="DO27" s="258"/>
      <c r="DP27" s="258"/>
      <c r="DQ27" s="258"/>
      <c r="DR27" s="258"/>
      <c r="DS27" s="258"/>
      <c r="DT27" s="258"/>
      <c r="DU27" s="258"/>
      <c r="DV27" s="258"/>
      <c r="DW27" s="258"/>
      <c r="DX27" s="258"/>
      <c r="DY27" s="258"/>
      <c r="DZ27" s="258"/>
      <c r="EA27" s="258"/>
      <c r="EB27" s="258"/>
      <c r="EC27" s="258"/>
      <c r="ED27" s="258"/>
      <c r="EE27" s="258"/>
      <c r="EF27" s="258"/>
      <c r="EG27" s="258"/>
      <c r="EH27" s="258"/>
      <c r="EI27" s="258"/>
      <c r="EJ27" s="258"/>
      <c r="EK27" s="258"/>
      <c r="EL27" s="258"/>
      <c r="EM27" s="258"/>
      <c r="EN27" s="258"/>
      <c r="EO27" s="258"/>
      <c r="EP27" s="258"/>
      <c r="EQ27" s="258"/>
      <c r="ER27" s="258"/>
      <c r="ES27" s="258"/>
      <c r="ET27" s="258"/>
      <c r="EU27" s="258"/>
      <c r="EV27" s="258"/>
      <c r="EW27" s="258"/>
      <c r="EX27" s="258"/>
      <c r="EY27" s="258"/>
      <c r="EZ27" s="258"/>
      <c r="FA27" s="258"/>
      <c r="FB27" s="258"/>
      <c r="FC27" s="258"/>
      <c r="FD27" s="258"/>
      <c r="FE27" s="258"/>
      <c r="FF27" s="258"/>
      <c r="FG27" s="258"/>
      <c r="FH27" s="258"/>
      <c r="FI27" s="258"/>
      <c r="FJ27" s="258"/>
      <c r="FK27" s="258"/>
    </row>
    <row r="28" s="59" customFormat="true" ht="12.75" hidden="false" customHeight="false" outlineLevel="0" collapsed="false">
      <c r="A28" s="206"/>
      <c r="B28" s="207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  <c r="AL28" s="195"/>
      <c r="AM28" s="195"/>
      <c r="AN28" s="195"/>
      <c r="AO28" s="195"/>
      <c r="AP28" s="195"/>
      <c r="AQ28" s="195"/>
      <c r="AR28" s="195"/>
      <c r="AS28" s="195"/>
      <c r="AT28" s="195"/>
      <c r="AU28" s="195"/>
      <c r="AV28" s="195"/>
      <c r="AW28" s="195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59"/>
      <c r="DS28" s="259"/>
      <c r="DT28" s="259"/>
      <c r="DU28" s="259"/>
      <c r="DV28" s="259"/>
      <c r="DW28" s="259"/>
      <c r="DX28" s="259"/>
      <c r="DY28" s="259"/>
      <c r="DZ28" s="259"/>
      <c r="EA28" s="259"/>
      <c r="EB28" s="211"/>
      <c r="EC28" s="211"/>
      <c r="ED28" s="211"/>
      <c r="EE28" s="211"/>
      <c r="EF28" s="211"/>
      <c r="EG28" s="211"/>
      <c r="EH28" s="212"/>
      <c r="EI28" s="212"/>
      <c r="EJ28" s="212"/>
      <c r="EK28" s="212"/>
      <c r="EL28" s="212"/>
      <c r="EM28" s="212"/>
      <c r="EN28" s="212"/>
      <c r="EO28" s="212"/>
      <c r="EP28" s="211"/>
      <c r="EQ28" s="212"/>
      <c r="ER28" s="211"/>
      <c r="ES28" s="213"/>
      <c r="ET28" s="213"/>
      <c r="EU28" s="213"/>
      <c r="EV28" s="213"/>
      <c r="EW28" s="213"/>
      <c r="EX28" s="213"/>
      <c r="EY28" s="213"/>
      <c r="EZ28" s="213"/>
      <c r="FA28" s="213"/>
      <c r="FB28" s="213"/>
      <c r="FC28" s="213"/>
      <c r="FD28" s="213"/>
      <c r="FE28" s="213"/>
      <c r="FF28" s="211"/>
      <c r="FG28" s="211"/>
      <c r="FH28" s="211"/>
      <c r="FI28" s="211"/>
      <c r="FJ28" s="211"/>
      <c r="FK28" s="211"/>
    </row>
    <row r="29" s="59" customFormat="true" ht="12.75" hidden="false" customHeight="true" outlineLevel="0" collapsed="false">
      <c r="A29" s="260" t="s">
        <v>324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1" t="s">
        <v>303</v>
      </c>
      <c r="AL29" s="261"/>
      <c r="AM29" s="261"/>
      <c r="AN29" s="261"/>
      <c r="AO29" s="261"/>
      <c r="AP29" s="261"/>
      <c r="AQ29" s="261"/>
      <c r="AR29" s="261"/>
      <c r="AS29" s="261"/>
      <c r="AT29" s="261" t="s">
        <v>304</v>
      </c>
      <c r="AU29" s="261"/>
      <c r="AV29" s="261"/>
      <c r="AW29" s="261"/>
      <c r="AX29" s="261"/>
      <c r="AY29" s="261"/>
      <c r="AZ29" s="261"/>
      <c r="BA29" s="261"/>
      <c r="BB29" s="260" t="s">
        <v>325</v>
      </c>
      <c r="BC29" s="260"/>
      <c r="BD29" s="260"/>
      <c r="BE29" s="260"/>
      <c r="BF29" s="260"/>
      <c r="BG29" s="260"/>
      <c r="BH29" s="260"/>
      <c r="BI29" s="260"/>
      <c r="BJ29" s="260"/>
      <c r="BK29" s="260"/>
      <c r="BL29" s="260"/>
      <c r="BM29" s="260"/>
      <c r="BN29" s="260"/>
      <c r="BO29" s="260"/>
      <c r="BP29" s="260"/>
      <c r="BQ29" s="260"/>
      <c r="BR29" s="260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1" t="s">
        <v>326</v>
      </c>
      <c r="CH29" s="261"/>
      <c r="CI29" s="261"/>
      <c r="CJ29" s="261"/>
      <c r="CK29" s="261"/>
      <c r="CL29" s="261"/>
      <c r="CM29" s="261"/>
      <c r="CN29" s="261"/>
      <c r="CO29" s="261"/>
      <c r="CP29" s="261"/>
      <c r="CQ29" s="261"/>
      <c r="CR29" s="261"/>
      <c r="CS29" s="261"/>
      <c r="CT29" s="261"/>
      <c r="CU29" s="261"/>
      <c r="CV29" s="261"/>
      <c r="CW29" s="261"/>
      <c r="CX29" s="262" t="s">
        <v>307</v>
      </c>
      <c r="CY29" s="262"/>
      <c r="CZ29" s="262"/>
      <c r="DA29" s="262"/>
      <c r="DB29" s="262"/>
      <c r="DC29" s="262"/>
      <c r="DD29" s="262"/>
      <c r="DE29" s="262"/>
      <c r="DF29" s="262"/>
      <c r="DG29" s="262"/>
      <c r="DH29" s="262"/>
      <c r="DI29" s="262"/>
      <c r="DJ29" s="262"/>
      <c r="DK29" s="262" t="s">
        <v>308</v>
      </c>
      <c r="DL29" s="262"/>
      <c r="DM29" s="262"/>
      <c r="DN29" s="262"/>
      <c r="DO29" s="262"/>
      <c r="DP29" s="262"/>
      <c r="DQ29" s="262"/>
      <c r="DR29" s="262"/>
      <c r="DS29" s="262"/>
      <c r="DT29" s="262"/>
      <c r="DU29" s="262"/>
      <c r="DV29" s="262"/>
      <c r="DW29" s="262"/>
      <c r="DX29" s="262"/>
      <c r="DY29" s="262"/>
      <c r="DZ29" s="262"/>
      <c r="EA29" s="262"/>
      <c r="EB29" s="262"/>
      <c r="EC29" s="262"/>
      <c r="ED29" s="262"/>
      <c r="EE29" s="262"/>
      <c r="EF29" s="262"/>
      <c r="EG29" s="262"/>
      <c r="EH29" s="262"/>
      <c r="EI29" s="262"/>
      <c r="EJ29" s="262"/>
      <c r="EK29" s="262"/>
      <c r="EL29" s="262"/>
      <c r="EM29" s="262"/>
      <c r="EN29" s="262"/>
      <c r="EO29" s="262"/>
      <c r="EP29" s="262"/>
      <c r="EQ29" s="262"/>
      <c r="ER29" s="262"/>
      <c r="ES29" s="262"/>
      <c r="ET29" s="262"/>
      <c r="EU29" s="262"/>
      <c r="EV29" s="262"/>
      <c r="EW29" s="262"/>
      <c r="EX29" s="262"/>
      <c r="EY29" s="262"/>
      <c r="EZ29" s="262"/>
      <c r="FA29" s="262"/>
      <c r="FB29" s="262"/>
      <c r="FC29" s="262"/>
      <c r="FD29" s="262"/>
      <c r="FE29" s="262"/>
      <c r="FF29" s="262"/>
      <c r="FG29" s="262"/>
      <c r="FH29" s="262"/>
      <c r="FI29" s="262"/>
      <c r="FJ29" s="262"/>
      <c r="FK29" s="262"/>
    </row>
    <row r="30" s="59" customFormat="true" ht="12.75" hidden="false" customHeight="true" outlineLevel="0" collapsed="false">
      <c r="A30" s="260"/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1"/>
      <c r="AL30" s="261"/>
      <c r="AM30" s="261"/>
      <c r="AN30" s="261"/>
      <c r="AO30" s="261"/>
      <c r="AP30" s="261"/>
      <c r="AQ30" s="261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63" t="s">
        <v>309</v>
      </c>
      <c r="BC30" s="263"/>
      <c r="BD30" s="263"/>
      <c r="BE30" s="263"/>
      <c r="BF30" s="263"/>
      <c r="BG30" s="263"/>
      <c r="BH30" s="263"/>
      <c r="BI30" s="263"/>
      <c r="BJ30" s="263"/>
      <c r="BK30" s="263"/>
      <c r="BL30" s="263"/>
      <c r="BM30" s="263"/>
      <c r="BN30" s="263"/>
      <c r="BO30" s="263"/>
      <c r="BP30" s="263"/>
      <c r="BQ30" s="263"/>
      <c r="BR30" s="263"/>
      <c r="BS30" s="263"/>
      <c r="BT30" s="263"/>
      <c r="BU30" s="263"/>
      <c r="BV30" s="263"/>
      <c r="BW30" s="263"/>
      <c r="BX30" s="261" t="s">
        <v>201</v>
      </c>
      <c r="BY30" s="261"/>
      <c r="BZ30" s="261"/>
      <c r="CA30" s="261"/>
      <c r="CB30" s="261"/>
      <c r="CC30" s="261"/>
      <c r="CD30" s="261"/>
      <c r="CE30" s="261"/>
      <c r="CF30" s="261"/>
      <c r="CG30" s="261"/>
      <c r="CH30" s="261"/>
      <c r="CI30" s="261"/>
      <c r="CJ30" s="261"/>
      <c r="CK30" s="261"/>
      <c r="CL30" s="261"/>
      <c r="CM30" s="261"/>
      <c r="CN30" s="261"/>
      <c r="CO30" s="261"/>
      <c r="CP30" s="261"/>
      <c r="CQ30" s="261"/>
      <c r="CR30" s="261"/>
      <c r="CS30" s="261"/>
      <c r="CT30" s="261"/>
      <c r="CU30" s="261"/>
      <c r="CV30" s="261"/>
      <c r="CW30" s="261"/>
      <c r="CX30" s="262"/>
      <c r="CY30" s="262"/>
      <c r="CZ30" s="262"/>
      <c r="DA30" s="262"/>
      <c r="DB30" s="262"/>
      <c r="DC30" s="262"/>
      <c r="DD30" s="262"/>
      <c r="DE30" s="262"/>
      <c r="DF30" s="262"/>
      <c r="DG30" s="262"/>
      <c r="DH30" s="262"/>
      <c r="DI30" s="262"/>
      <c r="DJ30" s="262"/>
      <c r="DK30" s="261" t="s">
        <v>310</v>
      </c>
      <c r="DL30" s="261"/>
      <c r="DM30" s="261"/>
      <c r="DN30" s="261"/>
      <c r="DO30" s="261"/>
      <c r="DP30" s="261"/>
      <c r="DQ30" s="261"/>
      <c r="DR30" s="261"/>
      <c r="DS30" s="261"/>
      <c r="DT30" s="261"/>
      <c r="DU30" s="261"/>
      <c r="DV30" s="261"/>
      <c r="DW30" s="261"/>
      <c r="DX30" s="261"/>
      <c r="DY30" s="261"/>
      <c r="DZ30" s="261"/>
      <c r="EA30" s="261"/>
      <c r="EB30" s="261"/>
      <c r="EC30" s="261"/>
      <c r="ED30" s="261"/>
      <c r="EE30" s="261"/>
      <c r="EF30" s="264" t="s">
        <v>311</v>
      </c>
      <c r="EG30" s="264"/>
      <c r="EH30" s="264"/>
      <c r="EI30" s="264"/>
      <c r="EJ30" s="264"/>
      <c r="EK30" s="264"/>
      <c r="EL30" s="264"/>
      <c r="EM30" s="264"/>
      <c r="EN30" s="264"/>
      <c r="EO30" s="264"/>
      <c r="EP30" s="264"/>
      <c r="EQ30" s="264"/>
      <c r="ER30" s="264"/>
      <c r="ES30" s="264"/>
      <c r="ET30" s="264"/>
      <c r="EU30" s="264"/>
      <c r="EV30" s="264"/>
      <c r="EW30" s="264" t="s">
        <v>312</v>
      </c>
      <c r="EX30" s="264"/>
      <c r="EY30" s="264"/>
      <c r="EZ30" s="264"/>
      <c r="FA30" s="264"/>
      <c r="FB30" s="264"/>
      <c r="FC30" s="264"/>
      <c r="FD30" s="264"/>
      <c r="FE30" s="264"/>
      <c r="FF30" s="264"/>
      <c r="FG30" s="264"/>
      <c r="FH30" s="264"/>
      <c r="FI30" s="264"/>
      <c r="FJ30" s="264"/>
      <c r="FK30" s="264"/>
    </row>
    <row r="31" s="59" customFormat="true" ht="12.75" hidden="false" customHeight="true" outlineLevel="0" collapsed="false">
      <c r="A31" s="260"/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3" t="s">
        <v>313</v>
      </c>
      <c r="BC31" s="263"/>
      <c r="BD31" s="263"/>
      <c r="BE31" s="263"/>
      <c r="BF31" s="263"/>
      <c r="BG31" s="263"/>
      <c r="BH31" s="263"/>
      <c r="BI31" s="263"/>
      <c r="BJ31" s="263"/>
      <c r="BK31" s="263"/>
      <c r="BL31" s="263"/>
      <c r="BM31" s="261" t="s">
        <v>314</v>
      </c>
      <c r="BN31" s="261"/>
      <c r="BO31" s="261"/>
      <c r="BP31" s="261"/>
      <c r="BQ31" s="261"/>
      <c r="BR31" s="261"/>
      <c r="BS31" s="261"/>
      <c r="BT31" s="261"/>
      <c r="BU31" s="261"/>
      <c r="BV31" s="261"/>
      <c r="BW31" s="261"/>
      <c r="BX31" s="261"/>
      <c r="BY31" s="261"/>
      <c r="BZ31" s="261"/>
      <c r="CA31" s="261"/>
      <c r="CB31" s="261"/>
      <c r="CC31" s="261"/>
      <c r="CD31" s="261"/>
      <c r="CE31" s="261"/>
      <c r="CF31" s="261"/>
      <c r="CG31" s="261"/>
      <c r="CH31" s="261"/>
      <c r="CI31" s="261"/>
      <c r="CJ31" s="261"/>
      <c r="CK31" s="261"/>
      <c r="CL31" s="261"/>
      <c r="CM31" s="261"/>
      <c r="CN31" s="261"/>
      <c r="CO31" s="261"/>
      <c r="CP31" s="261"/>
      <c r="CQ31" s="261"/>
      <c r="CR31" s="261"/>
      <c r="CS31" s="261"/>
      <c r="CT31" s="261"/>
      <c r="CU31" s="261"/>
      <c r="CV31" s="261"/>
      <c r="CW31" s="261"/>
      <c r="CX31" s="262"/>
      <c r="CY31" s="262"/>
      <c r="CZ31" s="262"/>
      <c r="DA31" s="262"/>
      <c r="DB31" s="262"/>
      <c r="DC31" s="262"/>
      <c r="DD31" s="262"/>
      <c r="DE31" s="262"/>
      <c r="DF31" s="262"/>
      <c r="DG31" s="262"/>
      <c r="DH31" s="262"/>
      <c r="DI31" s="262"/>
      <c r="DJ31" s="262"/>
      <c r="DK31" s="261"/>
      <c r="DL31" s="261"/>
      <c r="DM31" s="261"/>
      <c r="DN31" s="261"/>
      <c r="DO31" s="261"/>
      <c r="DP31" s="261"/>
      <c r="DQ31" s="261"/>
      <c r="DR31" s="261"/>
      <c r="DS31" s="261"/>
      <c r="DT31" s="261"/>
      <c r="DU31" s="261"/>
      <c r="DV31" s="261"/>
      <c r="DW31" s="261"/>
      <c r="DX31" s="261"/>
      <c r="DY31" s="261"/>
      <c r="DZ31" s="261"/>
      <c r="EA31" s="261"/>
      <c r="EB31" s="261"/>
      <c r="EC31" s="261"/>
      <c r="ED31" s="261"/>
      <c r="EE31" s="261"/>
      <c r="EF31" s="264"/>
      <c r="EG31" s="264"/>
      <c r="EH31" s="264"/>
      <c r="EI31" s="264"/>
      <c r="EJ31" s="264"/>
      <c r="EK31" s="264"/>
      <c r="EL31" s="264"/>
      <c r="EM31" s="264"/>
      <c r="EN31" s="264"/>
      <c r="EO31" s="264"/>
      <c r="EP31" s="264"/>
      <c r="EQ31" s="264"/>
      <c r="ER31" s="264"/>
      <c r="ES31" s="264"/>
      <c r="ET31" s="264"/>
      <c r="EU31" s="264"/>
      <c r="EV31" s="264"/>
      <c r="EW31" s="264"/>
      <c r="EX31" s="264"/>
      <c r="EY31" s="264"/>
      <c r="EZ31" s="264"/>
      <c r="FA31" s="264"/>
      <c r="FB31" s="264"/>
      <c r="FC31" s="264"/>
      <c r="FD31" s="264"/>
      <c r="FE31" s="264"/>
      <c r="FF31" s="264"/>
      <c r="FG31" s="264"/>
      <c r="FH31" s="264"/>
      <c r="FI31" s="264"/>
      <c r="FJ31" s="264"/>
      <c r="FK31" s="264"/>
    </row>
    <row r="32" s="59" customFormat="true" ht="15" hidden="false" customHeight="false" outlineLevel="0" collapsed="false">
      <c r="A32" s="219" t="n">
        <v>1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  <c r="AA32" s="219"/>
      <c r="AB32" s="219"/>
      <c r="AC32" s="219"/>
      <c r="AD32" s="219"/>
      <c r="AE32" s="219"/>
      <c r="AF32" s="219"/>
      <c r="AG32" s="219"/>
      <c r="AH32" s="219"/>
      <c r="AI32" s="219"/>
      <c r="AJ32" s="219"/>
      <c r="AK32" s="220" t="n">
        <v>2</v>
      </c>
      <c r="AL32" s="220"/>
      <c r="AM32" s="220"/>
      <c r="AN32" s="220"/>
      <c r="AO32" s="220"/>
      <c r="AP32" s="220"/>
      <c r="AQ32" s="220"/>
      <c r="AR32" s="220"/>
      <c r="AS32" s="220"/>
      <c r="AT32" s="221" t="n">
        <v>3</v>
      </c>
      <c r="AU32" s="221"/>
      <c r="AV32" s="221"/>
      <c r="AW32" s="221"/>
      <c r="AX32" s="221"/>
      <c r="AY32" s="221"/>
      <c r="AZ32" s="221"/>
      <c r="BA32" s="221"/>
      <c r="BB32" s="222" t="n">
        <v>4</v>
      </c>
      <c r="BC32" s="222"/>
      <c r="BD32" s="222"/>
      <c r="BE32" s="222"/>
      <c r="BF32" s="222"/>
      <c r="BG32" s="222"/>
      <c r="BH32" s="222"/>
      <c r="BI32" s="222"/>
      <c r="BJ32" s="222"/>
      <c r="BK32" s="222"/>
      <c r="BL32" s="222"/>
      <c r="BM32" s="221" t="n">
        <v>5</v>
      </c>
      <c r="BN32" s="221"/>
      <c r="BO32" s="221"/>
      <c r="BP32" s="221"/>
      <c r="BQ32" s="221"/>
      <c r="BR32" s="221"/>
      <c r="BS32" s="221"/>
      <c r="BT32" s="221"/>
      <c r="BU32" s="221"/>
      <c r="BV32" s="221"/>
      <c r="BW32" s="221"/>
      <c r="BX32" s="221" t="n">
        <v>6</v>
      </c>
      <c r="BY32" s="221"/>
      <c r="BZ32" s="221"/>
      <c r="CA32" s="221"/>
      <c r="CB32" s="221"/>
      <c r="CC32" s="221"/>
      <c r="CD32" s="221"/>
      <c r="CE32" s="221"/>
      <c r="CF32" s="221"/>
      <c r="CG32" s="221" t="n">
        <v>7</v>
      </c>
      <c r="CH32" s="221"/>
      <c r="CI32" s="221"/>
      <c r="CJ32" s="221"/>
      <c r="CK32" s="221"/>
      <c r="CL32" s="221"/>
      <c r="CM32" s="221"/>
      <c r="CN32" s="221"/>
      <c r="CO32" s="221"/>
      <c r="CP32" s="221"/>
      <c r="CQ32" s="221"/>
      <c r="CR32" s="221"/>
      <c r="CS32" s="221"/>
      <c r="CT32" s="221"/>
      <c r="CU32" s="221"/>
      <c r="CV32" s="221"/>
      <c r="CW32" s="221"/>
      <c r="CX32" s="221" t="n">
        <v>8</v>
      </c>
      <c r="CY32" s="221"/>
      <c r="CZ32" s="221"/>
      <c r="DA32" s="221"/>
      <c r="DB32" s="221"/>
      <c r="DC32" s="221"/>
      <c r="DD32" s="221"/>
      <c r="DE32" s="221"/>
      <c r="DF32" s="221"/>
      <c r="DG32" s="221"/>
      <c r="DH32" s="221"/>
      <c r="DI32" s="221"/>
      <c r="DJ32" s="221"/>
      <c r="DK32" s="223" t="n">
        <v>9</v>
      </c>
      <c r="DL32" s="223"/>
      <c r="DM32" s="223"/>
      <c r="DN32" s="223"/>
      <c r="DO32" s="223"/>
      <c r="DP32" s="223"/>
      <c r="DQ32" s="223"/>
      <c r="DR32" s="223"/>
      <c r="DS32" s="223"/>
      <c r="DT32" s="223"/>
      <c r="DU32" s="223"/>
      <c r="DV32" s="223"/>
      <c r="DW32" s="223"/>
      <c r="DX32" s="223"/>
      <c r="DY32" s="223"/>
      <c r="DZ32" s="223"/>
      <c r="EA32" s="223"/>
      <c r="EB32" s="223"/>
      <c r="EC32" s="223"/>
      <c r="ED32" s="223"/>
      <c r="EE32" s="223"/>
      <c r="EF32" s="223" t="n">
        <v>10</v>
      </c>
      <c r="EG32" s="223"/>
      <c r="EH32" s="223"/>
      <c r="EI32" s="223"/>
      <c r="EJ32" s="223"/>
      <c r="EK32" s="223"/>
      <c r="EL32" s="223"/>
      <c r="EM32" s="223"/>
      <c r="EN32" s="223"/>
      <c r="EO32" s="223"/>
      <c r="EP32" s="223"/>
      <c r="EQ32" s="223"/>
      <c r="ER32" s="223"/>
      <c r="ES32" s="223"/>
      <c r="ET32" s="223"/>
      <c r="EU32" s="223"/>
      <c r="EV32" s="223"/>
      <c r="EW32" s="223" t="n">
        <v>11</v>
      </c>
      <c r="EX32" s="223"/>
      <c r="EY32" s="223"/>
      <c r="EZ32" s="223"/>
      <c r="FA32" s="223"/>
      <c r="FB32" s="223"/>
      <c r="FC32" s="223"/>
      <c r="FD32" s="223"/>
      <c r="FE32" s="223"/>
      <c r="FF32" s="223"/>
      <c r="FG32" s="223"/>
      <c r="FH32" s="223"/>
      <c r="FI32" s="223"/>
      <c r="FJ32" s="223"/>
      <c r="FK32" s="223"/>
    </row>
    <row r="33" s="59" customFormat="true" ht="12.75" hidden="false" customHeight="false" outlineLevel="0" collapsed="false">
      <c r="A33" s="265"/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43"/>
      <c r="AL33" s="243"/>
      <c r="AM33" s="243"/>
      <c r="AN33" s="243"/>
      <c r="AO33" s="243"/>
      <c r="AP33" s="243"/>
      <c r="AQ33" s="243"/>
      <c r="AR33" s="243"/>
      <c r="AS33" s="243"/>
      <c r="AT33" s="226" t="s">
        <v>162</v>
      </c>
      <c r="AU33" s="226"/>
      <c r="AV33" s="226"/>
      <c r="AW33" s="226"/>
      <c r="AX33" s="226"/>
      <c r="AY33" s="226"/>
      <c r="AZ33" s="226"/>
      <c r="BA33" s="226"/>
      <c r="BB33" s="266"/>
      <c r="BC33" s="266"/>
      <c r="BD33" s="266"/>
      <c r="BE33" s="266"/>
      <c r="BF33" s="266"/>
      <c r="BG33" s="266"/>
      <c r="BH33" s="266"/>
      <c r="BI33" s="266"/>
      <c r="BJ33" s="266"/>
      <c r="BK33" s="266"/>
      <c r="BL33" s="266"/>
      <c r="BM33" s="228"/>
      <c r="BN33" s="228"/>
      <c r="BO33" s="228"/>
      <c r="BP33" s="228"/>
      <c r="BQ33" s="228"/>
      <c r="BR33" s="228"/>
      <c r="BS33" s="228"/>
      <c r="BT33" s="228"/>
      <c r="BU33" s="228"/>
      <c r="BV33" s="228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67"/>
      <c r="CH33" s="267"/>
      <c r="CI33" s="267"/>
      <c r="CJ33" s="267"/>
      <c r="CK33" s="267"/>
      <c r="CL33" s="267"/>
      <c r="CM33" s="267"/>
      <c r="CN33" s="267"/>
      <c r="CO33" s="267"/>
      <c r="CP33" s="267"/>
      <c r="CQ33" s="267"/>
      <c r="CR33" s="267"/>
      <c r="CS33" s="267"/>
      <c r="CT33" s="267"/>
      <c r="CU33" s="267"/>
      <c r="CV33" s="267"/>
      <c r="CW33" s="267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2"/>
      <c r="DL33" s="232"/>
      <c r="DM33" s="232"/>
      <c r="DN33" s="232"/>
      <c r="DO33" s="232"/>
      <c r="DP33" s="232"/>
      <c r="DQ33" s="232"/>
      <c r="DR33" s="232"/>
      <c r="DS33" s="232"/>
      <c r="DT33" s="232"/>
      <c r="DU33" s="232"/>
      <c r="DV33" s="232"/>
      <c r="DW33" s="232"/>
      <c r="DX33" s="232"/>
      <c r="DY33" s="232"/>
      <c r="DZ33" s="232"/>
      <c r="EA33" s="232"/>
      <c r="EB33" s="232"/>
      <c r="EC33" s="232"/>
      <c r="ED33" s="232"/>
      <c r="EE33" s="232"/>
      <c r="EF33" s="241"/>
      <c r="EG33" s="241"/>
      <c r="EH33" s="241"/>
      <c r="EI33" s="241"/>
      <c r="EJ33" s="241"/>
      <c r="EK33" s="241"/>
      <c r="EL33" s="241"/>
      <c r="EM33" s="241"/>
      <c r="EN33" s="241"/>
      <c r="EO33" s="241"/>
      <c r="EP33" s="241"/>
      <c r="EQ33" s="241"/>
      <c r="ER33" s="241"/>
      <c r="ES33" s="241"/>
      <c r="ET33" s="241"/>
      <c r="EU33" s="241"/>
      <c r="EV33" s="241"/>
      <c r="EW33" s="241"/>
      <c r="EX33" s="241"/>
      <c r="EY33" s="241"/>
      <c r="EZ33" s="241"/>
      <c r="FA33" s="241"/>
      <c r="FB33" s="241"/>
      <c r="FC33" s="241"/>
      <c r="FD33" s="241"/>
      <c r="FE33" s="241"/>
      <c r="FF33" s="241"/>
      <c r="FG33" s="241"/>
      <c r="FH33" s="241"/>
      <c r="FI33" s="241"/>
      <c r="FJ33" s="241"/>
      <c r="FK33" s="241"/>
    </row>
    <row r="34" s="59" customFormat="true" ht="12.75" hidden="false" customHeight="false" outlineLevel="0" collapsed="false">
      <c r="A34" s="265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43"/>
      <c r="AL34" s="243"/>
      <c r="AM34" s="243"/>
      <c r="AN34" s="243"/>
      <c r="AO34" s="243"/>
      <c r="AP34" s="243"/>
      <c r="AQ34" s="243"/>
      <c r="AR34" s="243"/>
      <c r="AS34" s="243"/>
      <c r="AT34" s="233" t="s">
        <v>327</v>
      </c>
      <c r="AU34" s="233"/>
      <c r="AV34" s="233"/>
      <c r="AW34" s="233"/>
      <c r="AX34" s="233"/>
      <c r="AY34" s="233"/>
      <c r="AZ34" s="233"/>
      <c r="BA34" s="233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8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  <c r="BW34" s="235"/>
      <c r="BX34" s="236"/>
      <c r="BY34" s="236"/>
      <c r="BZ34" s="236"/>
      <c r="CA34" s="236"/>
      <c r="CB34" s="236"/>
      <c r="CC34" s="236"/>
      <c r="CD34" s="236"/>
      <c r="CE34" s="236"/>
      <c r="CF34" s="236"/>
      <c r="CG34" s="262"/>
      <c r="CH34" s="262"/>
      <c r="CI34" s="262"/>
      <c r="CJ34" s="262"/>
      <c r="CK34" s="262"/>
      <c r="CL34" s="262"/>
      <c r="CM34" s="262"/>
      <c r="CN34" s="262"/>
      <c r="CO34" s="262"/>
      <c r="CP34" s="262"/>
      <c r="CQ34" s="262"/>
      <c r="CR34" s="262"/>
      <c r="CS34" s="262"/>
      <c r="CT34" s="262"/>
      <c r="CU34" s="262"/>
      <c r="CV34" s="262"/>
      <c r="CW34" s="262"/>
      <c r="CX34" s="238"/>
      <c r="CY34" s="238"/>
      <c r="CZ34" s="238"/>
      <c r="DA34" s="238"/>
      <c r="DB34" s="238"/>
      <c r="DC34" s="238"/>
      <c r="DD34" s="238"/>
      <c r="DE34" s="238"/>
      <c r="DF34" s="238"/>
      <c r="DG34" s="238"/>
      <c r="DH34" s="238"/>
      <c r="DI34" s="238"/>
      <c r="DJ34" s="238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2"/>
      <c r="DX34" s="232"/>
      <c r="DY34" s="232"/>
      <c r="DZ34" s="232"/>
      <c r="EA34" s="232"/>
      <c r="EB34" s="232"/>
      <c r="EC34" s="232"/>
      <c r="ED34" s="232"/>
      <c r="EE34" s="232"/>
      <c r="EF34" s="241"/>
      <c r="EG34" s="241"/>
      <c r="EH34" s="241"/>
      <c r="EI34" s="241"/>
      <c r="EJ34" s="241"/>
      <c r="EK34" s="241"/>
      <c r="EL34" s="241"/>
      <c r="EM34" s="241"/>
      <c r="EN34" s="241"/>
      <c r="EO34" s="241"/>
      <c r="EP34" s="241"/>
      <c r="EQ34" s="241"/>
      <c r="ER34" s="241"/>
      <c r="ES34" s="241"/>
      <c r="ET34" s="241"/>
      <c r="EU34" s="241"/>
      <c r="EV34" s="241"/>
      <c r="EW34" s="241"/>
      <c r="EX34" s="241"/>
      <c r="EY34" s="241"/>
      <c r="EZ34" s="241"/>
      <c r="FA34" s="241"/>
      <c r="FB34" s="241"/>
      <c r="FC34" s="241"/>
      <c r="FD34" s="241"/>
      <c r="FE34" s="241"/>
      <c r="FF34" s="241"/>
      <c r="FG34" s="241"/>
      <c r="FH34" s="241"/>
      <c r="FI34" s="241"/>
      <c r="FJ34" s="241"/>
      <c r="FK34" s="241"/>
    </row>
    <row r="35" s="59" customFormat="true" ht="12.75" hidden="false" customHeight="false" outlineLevel="0" collapsed="false">
      <c r="A35" s="265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43"/>
      <c r="AL35" s="243"/>
      <c r="AM35" s="243"/>
      <c r="AN35" s="243"/>
      <c r="AO35" s="243"/>
      <c r="AP35" s="243"/>
      <c r="AQ35" s="243"/>
      <c r="AR35" s="243"/>
      <c r="AS35" s="243"/>
      <c r="AT35" s="269"/>
      <c r="AU35" s="269"/>
      <c r="AV35" s="269"/>
      <c r="AW35" s="269"/>
      <c r="AX35" s="269"/>
      <c r="AY35" s="269"/>
      <c r="AZ35" s="269"/>
      <c r="BA35" s="269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  <c r="BW35" s="235"/>
      <c r="BX35" s="236"/>
      <c r="BY35" s="236"/>
      <c r="BZ35" s="236"/>
      <c r="CA35" s="236"/>
      <c r="CB35" s="236"/>
      <c r="CC35" s="236"/>
      <c r="CD35" s="236"/>
      <c r="CE35" s="236"/>
      <c r="CF35" s="236"/>
      <c r="CG35" s="262"/>
      <c r="CH35" s="262"/>
      <c r="CI35" s="262"/>
      <c r="CJ35" s="262"/>
      <c r="CK35" s="262"/>
      <c r="CL35" s="262"/>
      <c r="CM35" s="262"/>
      <c r="CN35" s="262"/>
      <c r="CO35" s="262"/>
      <c r="CP35" s="262"/>
      <c r="CQ35" s="262"/>
      <c r="CR35" s="262"/>
      <c r="CS35" s="262"/>
      <c r="CT35" s="262"/>
      <c r="CU35" s="262"/>
      <c r="CV35" s="262"/>
      <c r="CW35" s="262"/>
      <c r="CX35" s="238"/>
      <c r="CY35" s="238"/>
      <c r="CZ35" s="238"/>
      <c r="DA35" s="238"/>
      <c r="DB35" s="238"/>
      <c r="DC35" s="238"/>
      <c r="DD35" s="238"/>
      <c r="DE35" s="238"/>
      <c r="DF35" s="238"/>
      <c r="DG35" s="238"/>
      <c r="DH35" s="238"/>
      <c r="DI35" s="238"/>
      <c r="DJ35" s="238"/>
      <c r="DK35" s="232"/>
      <c r="DL35" s="232"/>
      <c r="DM35" s="232"/>
      <c r="DN35" s="232"/>
      <c r="DO35" s="232"/>
      <c r="DP35" s="232"/>
      <c r="DQ35" s="232"/>
      <c r="DR35" s="232"/>
      <c r="DS35" s="232"/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41"/>
      <c r="EG35" s="241"/>
      <c r="EH35" s="241"/>
      <c r="EI35" s="241"/>
      <c r="EJ35" s="241"/>
      <c r="EK35" s="241"/>
      <c r="EL35" s="241"/>
      <c r="EM35" s="241"/>
      <c r="EN35" s="241"/>
      <c r="EO35" s="241"/>
      <c r="EP35" s="241"/>
      <c r="EQ35" s="241"/>
      <c r="ER35" s="241"/>
      <c r="ES35" s="241"/>
      <c r="ET35" s="241"/>
      <c r="EU35" s="241"/>
      <c r="EV35" s="241"/>
      <c r="EW35" s="241"/>
      <c r="EX35" s="241"/>
      <c r="EY35" s="241"/>
      <c r="EZ35" s="241"/>
      <c r="FA35" s="241"/>
      <c r="FB35" s="241"/>
      <c r="FC35" s="241"/>
      <c r="FD35" s="241"/>
      <c r="FE35" s="241"/>
      <c r="FF35" s="241"/>
      <c r="FG35" s="241"/>
      <c r="FH35" s="241"/>
      <c r="FI35" s="241"/>
      <c r="FJ35" s="241"/>
      <c r="FK35" s="241"/>
    </row>
    <row r="36" s="60" customFormat="true" ht="15.75" hidden="false" customHeight="true" outlineLevel="0" collapsed="false">
      <c r="A36" s="270" t="s">
        <v>322</v>
      </c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45" t="s">
        <v>168</v>
      </c>
      <c r="AU36" s="245"/>
      <c r="AV36" s="245"/>
      <c r="AW36" s="245"/>
      <c r="AX36" s="245"/>
      <c r="AY36" s="245"/>
      <c r="AZ36" s="245"/>
      <c r="BA36" s="245"/>
      <c r="BB36" s="246" t="s">
        <v>169</v>
      </c>
      <c r="BC36" s="246"/>
      <c r="BD36" s="246"/>
      <c r="BE36" s="246"/>
      <c r="BF36" s="246"/>
      <c r="BG36" s="246"/>
      <c r="BH36" s="246"/>
      <c r="BI36" s="246"/>
      <c r="BJ36" s="246"/>
      <c r="BK36" s="246"/>
      <c r="BL36" s="246"/>
      <c r="BM36" s="247" t="s">
        <v>169</v>
      </c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8"/>
      <c r="BY36" s="248"/>
      <c r="BZ36" s="248"/>
      <c r="CA36" s="248"/>
      <c r="CB36" s="248"/>
      <c r="CC36" s="248"/>
      <c r="CD36" s="248"/>
      <c r="CE36" s="248"/>
      <c r="CF36" s="248"/>
      <c r="CG36" s="271"/>
      <c r="CH36" s="271"/>
      <c r="CI36" s="271"/>
      <c r="CJ36" s="271"/>
      <c r="CK36" s="271"/>
      <c r="CL36" s="271"/>
      <c r="CM36" s="271"/>
      <c r="CN36" s="271"/>
      <c r="CO36" s="271"/>
      <c r="CP36" s="271"/>
      <c r="CQ36" s="271"/>
      <c r="CR36" s="271"/>
      <c r="CS36" s="271"/>
      <c r="CT36" s="271"/>
      <c r="CU36" s="271"/>
      <c r="CV36" s="271"/>
      <c r="CW36" s="271"/>
      <c r="CX36" s="250"/>
      <c r="CY36" s="250"/>
      <c r="CZ36" s="250"/>
      <c r="DA36" s="250"/>
      <c r="DB36" s="250"/>
      <c r="DC36" s="250"/>
      <c r="DD36" s="250"/>
      <c r="DE36" s="250"/>
      <c r="DF36" s="250"/>
      <c r="DG36" s="250"/>
      <c r="DH36" s="250"/>
      <c r="DI36" s="250"/>
      <c r="DJ36" s="250"/>
      <c r="DK36" s="233" t="s">
        <v>169</v>
      </c>
      <c r="DL36" s="233"/>
      <c r="DM36" s="233"/>
      <c r="DN36" s="233"/>
      <c r="DO36" s="233"/>
      <c r="DP36" s="233"/>
      <c r="DQ36" s="233"/>
      <c r="DR36" s="233"/>
      <c r="DS36" s="233"/>
      <c r="DT36" s="233"/>
      <c r="DU36" s="233"/>
      <c r="DV36" s="233"/>
      <c r="DW36" s="233"/>
      <c r="DX36" s="233"/>
      <c r="DY36" s="233"/>
      <c r="DZ36" s="233"/>
      <c r="EA36" s="233"/>
      <c r="EB36" s="233"/>
      <c r="EC36" s="233"/>
      <c r="ED36" s="233"/>
      <c r="EE36" s="233"/>
      <c r="EF36" s="241" t="s">
        <v>169</v>
      </c>
      <c r="EG36" s="241"/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 t="s">
        <v>169</v>
      </c>
      <c r="EX36" s="241"/>
      <c r="EY36" s="241"/>
      <c r="EZ36" s="241"/>
      <c r="FA36" s="241"/>
      <c r="FB36" s="241"/>
      <c r="FC36" s="241"/>
      <c r="FD36" s="241"/>
      <c r="FE36" s="241"/>
      <c r="FF36" s="241"/>
      <c r="FG36" s="241"/>
      <c r="FH36" s="241"/>
      <c r="FI36" s="241"/>
      <c r="FJ36" s="241"/>
      <c r="FK36" s="241"/>
    </row>
    <row r="37" customFormat="false" ht="6" hidden="false" customHeight="true" outlineLevel="0" collapsed="false">
      <c r="A37" s="206"/>
      <c r="B37" s="206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  <c r="P37" s="252"/>
      <c r="Q37" s="252"/>
      <c r="R37" s="252"/>
      <c r="S37" s="252"/>
      <c r="T37" s="252"/>
      <c r="U37" s="252"/>
      <c r="V37" s="211"/>
      <c r="W37" s="211"/>
      <c r="X37" s="252"/>
      <c r="Y37" s="252"/>
      <c r="Z37" s="252"/>
      <c r="AA37" s="252"/>
      <c r="AB37" s="252"/>
      <c r="AC37" s="252"/>
      <c r="AD37" s="252"/>
      <c r="AE37" s="252"/>
      <c r="AF37" s="252"/>
      <c r="AG37" s="252"/>
      <c r="AH37" s="252"/>
      <c r="AI37" s="252"/>
      <c r="AJ37" s="252"/>
      <c r="AK37" s="252"/>
      <c r="AL37" s="253"/>
      <c r="AM37" s="253"/>
      <c r="AN37" s="253"/>
      <c r="AO37" s="253"/>
      <c r="AP37" s="253"/>
      <c r="AQ37" s="253"/>
      <c r="AR37" s="253"/>
      <c r="AS37" s="253"/>
      <c r="AT37" s="254"/>
      <c r="AU37" s="255"/>
      <c r="AV37" s="255"/>
      <c r="AW37" s="255"/>
      <c r="AX37" s="255"/>
      <c r="AY37" s="255"/>
      <c r="AZ37" s="255"/>
      <c r="BA37" s="255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53"/>
      <c r="BY37" s="253"/>
      <c r="BZ37" s="253"/>
      <c r="CA37" s="253"/>
      <c r="CB37" s="253"/>
      <c r="CC37" s="253"/>
      <c r="CD37" s="253"/>
      <c r="CE37" s="253"/>
      <c r="CF37" s="253"/>
      <c r="CG37" s="253"/>
      <c r="CH37" s="253"/>
      <c r="CI37" s="253"/>
      <c r="CJ37" s="253"/>
      <c r="CK37" s="253"/>
      <c r="CL37" s="253"/>
      <c r="CM37" s="253"/>
      <c r="CN37" s="253"/>
      <c r="CO37" s="253"/>
      <c r="CP37" s="253"/>
      <c r="CQ37" s="253"/>
      <c r="CR37" s="253"/>
      <c r="CS37" s="253"/>
      <c r="CT37" s="253"/>
      <c r="CU37" s="253"/>
      <c r="CV37" s="253"/>
      <c r="CW37" s="253"/>
      <c r="CX37" s="253"/>
      <c r="CY37" s="253"/>
      <c r="CZ37" s="253"/>
      <c r="DA37" s="253"/>
      <c r="DB37" s="253"/>
      <c r="DC37" s="253"/>
      <c r="DD37" s="253"/>
      <c r="DE37" s="253"/>
      <c r="DF37" s="253"/>
      <c r="DG37" s="253"/>
      <c r="DH37" s="204"/>
      <c r="DI37" s="204"/>
      <c r="DJ37" s="204"/>
      <c r="DK37" s="204"/>
      <c r="DL37" s="204"/>
      <c r="DM37" s="204"/>
      <c r="DN37" s="204"/>
      <c r="DO37" s="204"/>
      <c r="DP37" s="204"/>
      <c r="DQ37" s="204"/>
      <c r="DR37" s="204"/>
      <c r="DS37" s="204"/>
      <c r="DT37" s="204"/>
      <c r="DU37" s="204"/>
      <c r="DV37" s="204"/>
      <c r="DW37" s="204"/>
      <c r="DX37" s="204"/>
      <c r="DY37" s="204"/>
      <c r="DZ37" s="204"/>
      <c r="EA37" s="204"/>
      <c r="EB37" s="257"/>
      <c r="EC37" s="257"/>
      <c r="ED37" s="257"/>
      <c r="EE37" s="257"/>
      <c r="EF37" s="257"/>
      <c r="EG37" s="257"/>
      <c r="EH37" s="257"/>
      <c r="EI37" s="257"/>
      <c r="EJ37" s="257"/>
      <c r="EK37" s="257"/>
      <c r="EL37" s="257"/>
      <c r="EM37" s="257"/>
      <c r="EN37" s="257"/>
      <c r="EO37" s="257"/>
      <c r="EP37" s="257"/>
      <c r="EQ37" s="257"/>
      <c r="ER37" s="257"/>
      <c r="ES37" s="257"/>
      <c r="ET37" s="257"/>
      <c r="EU37" s="257"/>
      <c r="EV37" s="257"/>
      <c r="EW37" s="257"/>
      <c r="EX37" s="257"/>
      <c r="EY37" s="257"/>
      <c r="EZ37" s="257"/>
      <c r="FA37" s="257"/>
      <c r="FB37" s="257"/>
      <c r="FC37" s="257"/>
      <c r="FD37" s="257"/>
      <c r="FE37" s="257"/>
      <c r="FF37" s="211"/>
      <c r="FG37" s="211"/>
      <c r="FH37" s="211"/>
      <c r="FI37" s="211"/>
      <c r="FJ37" s="211"/>
      <c r="FK37" s="211"/>
    </row>
    <row r="38" customFormat="false" ht="14.35" hidden="false" customHeight="false" outlineLevel="0" collapsed="false">
      <c r="A38" s="258" t="s">
        <v>328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8"/>
      <c r="AI38" s="258"/>
      <c r="AJ38" s="258"/>
      <c r="AK38" s="258"/>
      <c r="AL38" s="258"/>
      <c r="AM38" s="258"/>
      <c r="AN38" s="258"/>
      <c r="AO38" s="258"/>
      <c r="AP38" s="258"/>
      <c r="AQ38" s="258"/>
      <c r="AR38" s="258"/>
      <c r="AS38" s="258"/>
      <c r="AT38" s="258"/>
      <c r="AU38" s="258"/>
      <c r="AV38" s="258"/>
      <c r="AW38" s="258"/>
      <c r="AX38" s="258"/>
      <c r="AY38" s="258"/>
      <c r="AZ38" s="258"/>
      <c r="BA38" s="258"/>
      <c r="BB38" s="258"/>
      <c r="BC38" s="258"/>
      <c r="BD38" s="258"/>
      <c r="BE38" s="258"/>
      <c r="BF38" s="258"/>
      <c r="BG38" s="258"/>
      <c r="BH38" s="258"/>
      <c r="BI38" s="258"/>
      <c r="BJ38" s="258"/>
      <c r="BK38" s="258"/>
      <c r="BL38" s="258"/>
      <c r="BM38" s="258"/>
      <c r="BN38" s="258"/>
      <c r="BO38" s="258"/>
      <c r="BP38" s="258"/>
      <c r="BQ38" s="258"/>
      <c r="BR38" s="258"/>
      <c r="BS38" s="258"/>
      <c r="BT38" s="258"/>
      <c r="BU38" s="258"/>
      <c r="BV38" s="258"/>
      <c r="BW38" s="258"/>
      <c r="BX38" s="258"/>
      <c r="BY38" s="258"/>
      <c r="BZ38" s="258"/>
      <c r="CA38" s="258"/>
      <c r="CB38" s="258"/>
      <c r="CC38" s="258"/>
      <c r="CD38" s="258"/>
      <c r="CE38" s="258"/>
      <c r="CF38" s="258"/>
      <c r="CG38" s="258"/>
      <c r="CH38" s="258"/>
      <c r="CI38" s="258"/>
      <c r="CJ38" s="258"/>
      <c r="CK38" s="258"/>
      <c r="CL38" s="258"/>
      <c r="CM38" s="258"/>
      <c r="CN38" s="258"/>
      <c r="CO38" s="258"/>
      <c r="CP38" s="258"/>
      <c r="CQ38" s="258"/>
      <c r="CR38" s="258"/>
      <c r="CS38" s="258"/>
      <c r="CT38" s="258"/>
      <c r="CU38" s="258"/>
      <c r="CV38" s="258"/>
      <c r="CW38" s="258"/>
      <c r="CX38" s="258"/>
      <c r="CY38" s="258"/>
      <c r="CZ38" s="258"/>
      <c r="DA38" s="258"/>
      <c r="DB38" s="258"/>
      <c r="DC38" s="258"/>
      <c r="DD38" s="258"/>
      <c r="DE38" s="258"/>
      <c r="DF38" s="258"/>
      <c r="DG38" s="258"/>
      <c r="DH38" s="258"/>
      <c r="DI38" s="258"/>
      <c r="DJ38" s="258"/>
      <c r="DK38" s="258"/>
      <c r="DL38" s="258"/>
      <c r="DM38" s="258"/>
      <c r="DN38" s="258"/>
      <c r="DO38" s="258"/>
      <c r="DP38" s="258"/>
      <c r="DQ38" s="258"/>
      <c r="DR38" s="258"/>
      <c r="DS38" s="258"/>
      <c r="DT38" s="258"/>
      <c r="DU38" s="258"/>
      <c r="DV38" s="258"/>
      <c r="DW38" s="258"/>
      <c r="DX38" s="258"/>
      <c r="DY38" s="258"/>
      <c r="DZ38" s="258"/>
      <c r="EA38" s="258"/>
      <c r="EB38" s="258"/>
      <c r="EC38" s="258"/>
      <c r="ED38" s="258"/>
      <c r="EE38" s="258"/>
      <c r="EF38" s="258"/>
      <c r="EG38" s="258"/>
      <c r="EH38" s="258"/>
      <c r="EI38" s="258"/>
      <c r="EJ38" s="258"/>
      <c r="EK38" s="258"/>
      <c r="EL38" s="258"/>
      <c r="EM38" s="258"/>
      <c r="EN38" s="258"/>
      <c r="EO38" s="258"/>
      <c r="EP38" s="258"/>
      <c r="EQ38" s="258"/>
      <c r="ER38" s="258"/>
      <c r="ES38" s="258"/>
      <c r="ET38" s="258"/>
      <c r="EU38" s="258"/>
      <c r="EV38" s="258"/>
      <c r="EW38" s="258"/>
      <c r="EX38" s="258"/>
      <c r="EY38" s="258"/>
      <c r="EZ38" s="258"/>
      <c r="FA38" s="258"/>
      <c r="FB38" s="258"/>
      <c r="FC38" s="258"/>
      <c r="FD38" s="258"/>
      <c r="FE38" s="258"/>
      <c r="FF38" s="258"/>
      <c r="FG38" s="258"/>
      <c r="FH38" s="258"/>
      <c r="FI38" s="258"/>
      <c r="FJ38" s="258"/>
      <c r="FK38" s="258"/>
    </row>
    <row r="39" customFormat="false" ht="12.75" hidden="false" customHeight="false" outlineLevel="0" collapsed="false">
      <c r="A39" s="206"/>
      <c r="B39" s="207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59"/>
      <c r="DI39" s="259"/>
      <c r="DJ39" s="259"/>
      <c r="DK39" s="259"/>
      <c r="DL39" s="259"/>
      <c r="DM39" s="259"/>
      <c r="DN39" s="259"/>
      <c r="DO39" s="259"/>
      <c r="DP39" s="259"/>
      <c r="DQ39" s="259"/>
      <c r="DR39" s="259"/>
      <c r="DS39" s="259"/>
      <c r="DT39" s="259"/>
      <c r="DU39" s="259"/>
      <c r="DV39" s="259"/>
      <c r="DW39" s="259"/>
      <c r="DX39" s="259"/>
      <c r="DY39" s="259"/>
      <c r="DZ39" s="259"/>
      <c r="EA39" s="259"/>
      <c r="EB39" s="211"/>
      <c r="EC39" s="211"/>
      <c r="ED39" s="211"/>
      <c r="EE39" s="211"/>
      <c r="EF39" s="211"/>
      <c r="EG39" s="211"/>
      <c r="EH39" s="212"/>
      <c r="EI39" s="212"/>
      <c r="EJ39" s="212"/>
      <c r="EK39" s="212"/>
      <c r="EL39" s="212"/>
      <c r="EM39" s="212"/>
      <c r="EN39" s="212"/>
      <c r="EO39" s="212"/>
      <c r="EP39" s="211"/>
      <c r="EQ39" s="212"/>
      <c r="ER39" s="211"/>
      <c r="ES39" s="213"/>
      <c r="ET39" s="213"/>
      <c r="EU39" s="213"/>
      <c r="EV39" s="213"/>
      <c r="EW39" s="213"/>
      <c r="EX39" s="213"/>
      <c r="EY39" s="213"/>
      <c r="EZ39" s="213"/>
      <c r="FA39" s="213"/>
      <c r="FB39" s="213"/>
      <c r="FC39" s="213"/>
      <c r="FD39" s="213"/>
      <c r="FE39" s="213"/>
      <c r="FF39" s="211"/>
      <c r="FG39" s="211"/>
      <c r="FH39" s="211"/>
      <c r="FI39" s="211"/>
      <c r="FJ39" s="211"/>
      <c r="FK39" s="211"/>
    </row>
    <row r="40" customFormat="false" ht="12.75" hidden="false" customHeight="true" outlineLevel="0" collapsed="false">
      <c r="A40" s="260" t="s">
        <v>329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1" t="s">
        <v>303</v>
      </c>
      <c r="AL40" s="261"/>
      <c r="AM40" s="261"/>
      <c r="AN40" s="261"/>
      <c r="AO40" s="261"/>
      <c r="AP40" s="261"/>
      <c r="AQ40" s="261"/>
      <c r="AR40" s="261"/>
      <c r="AS40" s="261"/>
      <c r="AT40" s="261" t="s">
        <v>304</v>
      </c>
      <c r="AU40" s="261"/>
      <c r="AV40" s="261"/>
      <c r="AW40" s="261"/>
      <c r="AX40" s="261"/>
      <c r="AY40" s="261"/>
      <c r="AZ40" s="261"/>
      <c r="BA40" s="261"/>
      <c r="BB40" s="260" t="s">
        <v>330</v>
      </c>
      <c r="BC40" s="260"/>
      <c r="BD40" s="260"/>
      <c r="BE40" s="260"/>
      <c r="BF40" s="260"/>
      <c r="BG40" s="260"/>
      <c r="BH40" s="260"/>
      <c r="BI40" s="260"/>
      <c r="BJ40" s="260"/>
      <c r="BK40" s="260"/>
      <c r="BL40" s="260"/>
      <c r="BM40" s="260"/>
      <c r="BN40" s="260"/>
      <c r="BO40" s="260"/>
      <c r="BP40" s="260"/>
      <c r="BQ40" s="260"/>
      <c r="BR40" s="260"/>
      <c r="BS40" s="260"/>
      <c r="BT40" s="260"/>
      <c r="BU40" s="260"/>
      <c r="BV40" s="260"/>
      <c r="BW40" s="260"/>
      <c r="BX40" s="260"/>
      <c r="BY40" s="260"/>
      <c r="BZ40" s="260"/>
      <c r="CA40" s="260"/>
      <c r="CB40" s="260"/>
      <c r="CC40" s="260"/>
      <c r="CD40" s="260"/>
      <c r="CE40" s="260"/>
      <c r="CF40" s="260"/>
      <c r="CG40" s="261" t="s">
        <v>331</v>
      </c>
      <c r="CH40" s="261"/>
      <c r="CI40" s="261"/>
      <c r="CJ40" s="261"/>
      <c r="CK40" s="261"/>
      <c r="CL40" s="261"/>
      <c r="CM40" s="261"/>
      <c r="CN40" s="261"/>
      <c r="CO40" s="261"/>
      <c r="CP40" s="261"/>
      <c r="CQ40" s="261"/>
      <c r="CR40" s="261"/>
      <c r="CS40" s="261"/>
      <c r="CT40" s="261"/>
      <c r="CU40" s="261"/>
      <c r="CV40" s="261"/>
      <c r="CW40" s="261"/>
      <c r="CX40" s="262" t="s">
        <v>307</v>
      </c>
      <c r="CY40" s="262"/>
      <c r="CZ40" s="262"/>
      <c r="DA40" s="262"/>
      <c r="DB40" s="262"/>
      <c r="DC40" s="262"/>
      <c r="DD40" s="262"/>
      <c r="DE40" s="262"/>
      <c r="DF40" s="262"/>
      <c r="DG40" s="262"/>
      <c r="DH40" s="262"/>
      <c r="DI40" s="262"/>
      <c r="DJ40" s="262"/>
      <c r="DK40" s="262" t="s">
        <v>308</v>
      </c>
      <c r="DL40" s="262"/>
      <c r="DM40" s="262"/>
      <c r="DN40" s="262"/>
      <c r="DO40" s="262"/>
      <c r="DP40" s="262"/>
      <c r="DQ40" s="262"/>
      <c r="DR40" s="262"/>
      <c r="DS40" s="262"/>
      <c r="DT40" s="262"/>
      <c r="DU40" s="262"/>
      <c r="DV40" s="262"/>
      <c r="DW40" s="262"/>
      <c r="DX40" s="262"/>
      <c r="DY40" s="262"/>
      <c r="DZ40" s="262"/>
      <c r="EA40" s="262"/>
      <c r="EB40" s="262"/>
      <c r="EC40" s="262"/>
      <c r="ED40" s="262"/>
      <c r="EE40" s="262"/>
      <c r="EF40" s="262"/>
      <c r="EG40" s="262"/>
      <c r="EH40" s="262"/>
      <c r="EI40" s="262"/>
      <c r="EJ40" s="262"/>
      <c r="EK40" s="262"/>
      <c r="EL40" s="262"/>
      <c r="EM40" s="262"/>
      <c r="EN40" s="262"/>
      <c r="EO40" s="262"/>
      <c r="EP40" s="262"/>
      <c r="EQ40" s="262"/>
      <c r="ER40" s="262"/>
      <c r="ES40" s="262"/>
      <c r="ET40" s="262"/>
      <c r="EU40" s="262"/>
      <c r="EV40" s="262"/>
      <c r="EW40" s="262"/>
      <c r="EX40" s="262"/>
      <c r="EY40" s="262"/>
      <c r="EZ40" s="262"/>
      <c r="FA40" s="262"/>
      <c r="FB40" s="262"/>
      <c r="FC40" s="262"/>
      <c r="FD40" s="262"/>
      <c r="FE40" s="262"/>
      <c r="FF40" s="262"/>
      <c r="FG40" s="262"/>
      <c r="FH40" s="262"/>
      <c r="FI40" s="262"/>
      <c r="FJ40" s="262"/>
      <c r="FK40" s="262"/>
    </row>
    <row r="41" customFormat="false" ht="12.75" hidden="false" customHeight="true" outlineLevel="0" collapsed="false">
      <c r="A41" s="260"/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0"/>
      <c r="AK41" s="261"/>
      <c r="AL41" s="261"/>
      <c r="AM41" s="261"/>
      <c r="AN41" s="261"/>
      <c r="AO41" s="261"/>
      <c r="AP41" s="261"/>
      <c r="AQ41" s="261"/>
      <c r="AR41" s="261"/>
      <c r="AS41" s="261"/>
      <c r="AT41" s="261"/>
      <c r="AU41" s="261"/>
      <c r="AV41" s="261"/>
      <c r="AW41" s="261"/>
      <c r="AX41" s="261"/>
      <c r="AY41" s="261"/>
      <c r="AZ41" s="261"/>
      <c r="BA41" s="261"/>
      <c r="BB41" s="263" t="s">
        <v>309</v>
      </c>
      <c r="BC41" s="263"/>
      <c r="BD41" s="263"/>
      <c r="BE41" s="263"/>
      <c r="BF41" s="263"/>
      <c r="BG41" s="263"/>
      <c r="BH41" s="263"/>
      <c r="BI41" s="263"/>
      <c r="BJ41" s="263"/>
      <c r="BK41" s="263"/>
      <c r="BL41" s="263"/>
      <c r="BM41" s="263"/>
      <c r="BN41" s="263"/>
      <c r="BO41" s="263"/>
      <c r="BP41" s="263"/>
      <c r="BQ41" s="263"/>
      <c r="BR41" s="263"/>
      <c r="BS41" s="263"/>
      <c r="BT41" s="263"/>
      <c r="BU41" s="263"/>
      <c r="BV41" s="263"/>
      <c r="BW41" s="263"/>
      <c r="BX41" s="261" t="s">
        <v>201</v>
      </c>
      <c r="BY41" s="261"/>
      <c r="BZ41" s="261"/>
      <c r="CA41" s="261"/>
      <c r="CB41" s="261"/>
      <c r="CC41" s="261"/>
      <c r="CD41" s="261"/>
      <c r="CE41" s="261"/>
      <c r="CF41" s="261"/>
      <c r="CG41" s="261"/>
      <c r="CH41" s="261"/>
      <c r="CI41" s="261"/>
      <c r="CJ41" s="261"/>
      <c r="CK41" s="261"/>
      <c r="CL41" s="261"/>
      <c r="CM41" s="261"/>
      <c r="CN41" s="261"/>
      <c r="CO41" s="261"/>
      <c r="CP41" s="261"/>
      <c r="CQ41" s="261"/>
      <c r="CR41" s="261"/>
      <c r="CS41" s="261"/>
      <c r="CT41" s="261"/>
      <c r="CU41" s="261"/>
      <c r="CV41" s="261"/>
      <c r="CW41" s="261"/>
      <c r="CX41" s="262"/>
      <c r="CY41" s="262"/>
      <c r="CZ41" s="262"/>
      <c r="DA41" s="262"/>
      <c r="DB41" s="262"/>
      <c r="DC41" s="262"/>
      <c r="DD41" s="262"/>
      <c r="DE41" s="262"/>
      <c r="DF41" s="262"/>
      <c r="DG41" s="262"/>
      <c r="DH41" s="262"/>
      <c r="DI41" s="262"/>
      <c r="DJ41" s="262"/>
      <c r="DK41" s="261" t="s">
        <v>310</v>
      </c>
      <c r="DL41" s="261"/>
      <c r="DM41" s="261"/>
      <c r="DN41" s="261"/>
      <c r="DO41" s="261"/>
      <c r="DP41" s="261"/>
      <c r="DQ41" s="261"/>
      <c r="DR41" s="261"/>
      <c r="DS41" s="261"/>
      <c r="DT41" s="261"/>
      <c r="DU41" s="261"/>
      <c r="DV41" s="261"/>
      <c r="DW41" s="261"/>
      <c r="DX41" s="261"/>
      <c r="DY41" s="261"/>
      <c r="DZ41" s="261"/>
      <c r="EA41" s="261"/>
      <c r="EB41" s="261"/>
      <c r="EC41" s="261"/>
      <c r="ED41" s="261"/>
      <c r="EE41" s="261"/>
      <c r="EF41" s="264" t="s">
        <v>311</v>
      </c>
      <c r="EG41" s="264"/>
      <c r="EH41" s="264"/>
      <c r="EI41" s="264"/>
      <c r="EJ41" s="264"/>
      <c r="EK41" s="264"/>
      <c r="EL41" s="264"/>
      <c r="EM41" s="264"/>
      <c r="EN41" s="264"/>
      <c r="EO41" s="264"/>
      <c r="EP41" s="264"/>
      <c r="EQ41" s="264"/>
      <c r="ER41" s="264"/>
      <c r="ES41" s="264"/>
      <c r="ET41" s="264"/>
      <c r="EU41" s="264"/>
      <c r="EV41" s="264"/>
      <c r="EW41" s="264" t="s">
        <v>312</v>
      </c>
      <c r="EX41" s="264"/>
      <c r="EY41" s="264"/>
      <c r="EZ41" s="264"/>
      <c r="FA41" s="264"/>
      <c r="FB41" s="264"/>
      <c r="FC41" s="264"/>
      <c r="FD41" s="264"/>
      <c r="FE41" s="264"/>
      <c r="FF41" s="264"/>
      <c r="FG41" s="264"/>
      <c r="FH41" s="264"/>
      <c r="FI41" s="264"/>
      <c r="FJ41" s="264"/>
      <c r="FK41" s="264"/>
    </row>
    <row r="42" customFormat="false" ht="12.75" hidden="false" customHeight="true" outlineLevel="0" collapsed="false">
      <c r="A42" s="260"/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1"/>
      <c r="AL42" s="261"/>
      <c r="AM42" s="261"/>
      <c r="AN42" s="261"/>
      <c r="AO42" s="261"/>
      <c r="AP42" s="261"/>
      <c r="AQ42" s="261"/>
      <c r="AR42" s="261"/>
      <c r="AS42" s="261"/>
      <c r="AT42" s="261"/>
      <c r="AU42" s="261"/>
      <c r="AV42" s="261"/>
      <c r="AW42" s="261"/>
      <c r="AX42" s="261"/>
      <c r="AY42" s="261"/>
      <c r="AZ42" s="261"/>
      <c r="BA42" s="261"/>
      <c r="BB42" s="263" t="s">
        <v>313</v>
      </c>
      <c r="BC42" s="263"/>
      <c r="BD42" s="263"/>
      <c r="BE42" s="263"/>
      <c r="BF42" s="263"/>
      <c r="BG42" s="263"/>
      <c r="BH42" s="263"/>
      <c r="BI42" s="263"/>
      <c r="BJ42" s="263"/>
      <c r="BK42" s="263"/>
      <c r="BL42" s="263"/>
      <c r="BM42" s="261" t="s">
        <v>314</v>
      </c>
      <c r="BN42" s="261"/>
      <c r="BO42" s="261"/>
      <c r="BP42" s="261"/>
      <c r="BQ42" s="261"/>
      <c r="BR42" s="261"/>
      <c r="BS42" s="261"/>
      <c r="BT42" s="261"/>
      <c r="BU42" s="261"/>
      <c r="BV42" s="261"/>
      <c r="BW42" s="261"/>
      <c r="BX42" s="261"/>
      <c r="BY42" s="261"/>
      <c r="BZ42" s="261"/>
      <c r="CA42" s="261"/>
      <c r="CB42" s="261"/>
      <c r="CC42" s="261"/>
      <c r="CD42" s="261"/>
      <c r="CE42" s="261"/>
      <c r="CF42" s="261"/>
      <c r="CG42" s="261"/>
      <c r="CH42" s="261"/>
      <c r="CI42" s="261"/>
      <c r="CJ42" s="261"/>
      <c r="CK42" s="261"/>
      <c r="CL42" s="261"/>
      <c r="CM42" s="261"/>
      <c r="CN42" s="261"/>
      <c r="CO42" s="261"/>
      <c r="CP42" s="261"/>
      <c r="CQ42" s="261"/>
      <c r="CR42" s="261"/>
      <c r="CS42" s="261"/>
      <c r="CT42" s="261"/>
      <c r="CU42" s="261"/>
      <c r="CV42" s="261"/>
      <c r="CW42" s="261"/>
      <c r="CX42" s="262"/>
      <c r="CY42" s="262"/>
      <c r="CZ42" s="262"/>
      <c r="DA42" s="262"/>
      <c r="DB42" s="262"/>
      <c r="DC42" s="262"/>
      <c r="DD42" s="262"/>
      <c r="DE42" s="262"/>
      <c r="DF42" s="262"/>
      <c r="DG42" s="262"/>
      <c r="DH42" s="262"/>
      <c r="DI42" s="262"/>
      <c r="DJ42" s="262"/>
      <c r="DK42" s="261"/>
      <c r="DL42" s="261"/>
      <c r="DM42" s="261"/>
      <c r="DN42" s="261"/>
      <c r="DO42" s="261"/>
      <c r="DP42" s="261"/>
      <c r="DQ42" s="261"/>
      <c r="DR42" s="261"/>
      <c r="DS42" s="261"/>
      <c r="DT42" s="261"/>
      <c r="DU42" s="261"/>
      <c r="DV42" s="261"/>
      <c r="DW42" s="261"/>
      <c r="DX42" s="261"/>
      <c r="DY42" s="261"/>
      <c r="DZ42" s="261"/>
      <c r="EA42" s="261"/>
      <c r="EB42" s="261"/>
      <c r="EC42" s="261"/>
      <c r="ED42" s="261"/>
      <c r="EE42" s="261"/>
      <c r="EF42" s="264"/>
      <c r="EG42" s="264"/>
      <c r="EH42" s="264"/>
      <c r="EI42" s="264"/>
      <c r="EJ42" s="264"/>
      <c r="EK42" s="264"/>
      <c r="EL42" s="264"/>
      <c r="EM42" s="264"/>
      <c r="EN42" s="264"/>
      <c r="EO42" s="264"/>
      <c r="EP42" s="264"/>
      <c r="EQ42" s="264"/>
      <c r="ER42" s="264"/>
      <c r="ES42" s="264"/>
      <c r="ET42" s="264"/>
      <c r="EU42" s="264"/>
      <c r="EV42" s="264"/>
      <c r="EW42" s="264"/>
      <c r="EX42" s="264"/>
      <c r="EY42" s="264"/>
      <c r="EZ42" s="264"/>
      <c r="FA42" s="264"/>
      <c r="FB42" s="264"/>
      <c r="FC42" s="264"/>
      <c r="FD42" s="264"/>
      <c r="FE42" s="264"/>
      <c r="FF42" s="264"/>
      <c r="FG42" s="264"/>
      <c r="FH42" s="264"/>
      <c r="FI42" s="264"/>
      <c r="FJ42" s="264"/>
      <c r="FK42" s="264"/>
    </row>
    <row r="43" customFormat="false" ht="12.75" hidden="false" customHeight="false" outlineLevel="0" collapsed="false">
      <c r="A43" s="219" t="n">
        <v>1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19"/>
      <c r="AK43" s="220" t="n">
        <v>2</v>
      </c>
      <c r="AL43" s="220"/>
      <c r="AM43" s="220"/>
      <c r="AN43" s="220"/>
      <c r="AO43" s="220"/>
      <c r="AP43" s="220"/>
      <c r="AQ43" s="220"/>
      <c r="AR43" s="220"/>
      <c r="AS43" s="220"/>
      <c r="AT43" s="221" t="n">
        <v>3</v>
      </c>
      <c r="AU43" s="221"/>
      <c r="AV43" s="221"/>
      <c r="AW43" s="221"/>
      <c r="AX43" s="221"/>
      <c r="AY43" s="221"/>
      <c r="AZ43" s="221"/>
      <c r="BA43" s="221"/>
      <c r="BB43" s="222" t="n">
        <v>4</v>
      </c>
      <c r="BC43" s="222"/>
      <c r="BD43" s="222"/>
      <c r="BE43" s="222"/>
      <c r="BF43" s="222"/>
      <c r="BG43" s="222"/>
      <c r="BH43" s="222"/>
      <c r="BI43" s="222"/>
      <c r="BJ43" s="222"/>
      <c r="BK43" s="222"/>
      <c r="BL43" s="222"/>
      <c r="BM43" s="221" t="n">
        <v>5</v>
      </c>
      <c r="BN43" s="221"/>
      <c r="BO43" s="221"/>
      <c r="BP43" s="221"/>
      <c r="BQ43" s="221"/>
      <c r="BR43" s="221"/>
      <c r="BS43" s="221"/>
      <c r="BT43" s="221"/>
      <c r="BU43" s="221"/>
      <c r="BV43" s="221"/>
      <c r="BW43" s="221"/>
      <c r="BX43" s="221" t="n">
        <v>6</v>
      </c>
      <c r="BY43" s="221"/>
      <c r="BZ43" s="221"/>
      <c r="CA43" s="221"/>
      <c r="CB43" s="221"/>
      <c r="CC43" s="221"/>
      <c r="CD43" s="221"/>
      <c r="CE43" s="221"/>
      <c r="CF43" s="221"/>
      <c r="CG43" s="221" t="n">
        <v>7</v>
      </c>
      <c r="CH43" s="221"/>
      <c r="CI43" s="221"/>
      <c r="CJ43" s="221"/>
      <c r="CK43" s="221"/>
      <c r="CL43" s="221"/>
      <c r="CM43" s="221"/>
      <c r="CN43" s="221"/>
      <c r="CO43" s="221"/>
      <c r="CP43" s="221"/>
      <c r="CQ43" s="221"/>
      <c r="CR43" s="221"/>
      <c r="CS43" s="221"/>
      <c r="CT43" s="221"/>
      <c r="CU43" s="221"/>
      <c r="CV43" s="221"/>
      <c r="CW43" s="221"/>
      <c r="CX43" s="221" t="n">
        <v>8</v>
      </c>
      <c r="CY43" s="221"/>
      <c r="CZ43" s="221"/>
      <c r="DA43" s="221"/>
      <c r="DB43" s="221"/>
      <c r="DC43" s="221"/>
      <c r="DD43" s="221"/>
      <c r="DE43" s="221"/>
      <c r="DF43" s="221"/>
      <c r="DG43" s="221"/>
      <c r="DH43" s="221"/>
      <c r="DI43" s="221"/>
      <c r="DJ43" s="221"/>
      <c r="DK43" s="223" t="n">
        <v>9</v>
      </c>
      <c r="DL43" s="223"/>
      <c r="DM43" s="223"/>
      <c r="DN43" s="223"/>
      <c r="DO43" s="223"/>
      <c r="DP43" s="223"/>
      <c r="DQ43" s="223"/>
      <c r="DR43" s="223"/>
      <c r="DS43" s="223"/>
      <c r="DT43" s="223"/>
      <c r="DU43" s="223"/>
      <c r="DV43" s="223"/>
      <c r="DW43" s="223"/>
      <c r="DX43" s="223"/>
      <c r="DY43" s="223"/>
      <c r="DZ43" s="223"/>
      <c r="EA43" s="223"/>
      <c r="EB43" s="223"/>
      <c r="EC43" s="223"/>
      <c r="ED43" s="223"/>
      <c r="EE43" s="223"/>
      <c r="EF43" s="223" t="n">
        <v>10</v>
      </c>
      <c r="EG43" s="223"/>
      <c r="EH43" s="223"/>
      <c r="EI43" s="223"/>
      <c r="EJ43" s="223"/>
      <c r="EK43" s="223"/>
      <c r="EL43" s="223"/>
      <c r="EM43" s="223"/>
      <c r="EN43" s="223"/>
      <c r="EO43" s="223"/>
      <c r="EP43" s="223"/>
      <c r="EQ43" s="223"/>
      <c r="ER43" s="223"/>
      <c r="ES43" s="223"/>
      <c r="ET43" s="223"/>
      <c r="EU43" s="223"/>
      <c r="EV43" s="223"/>
      <c r="EW43" s="223" t="n">
        <v>11</v>
      </c>
      <c r="EX43" s="223"/>
      <c r="EY43" s="223"/>
      <c r="EZ43" s="223"/>
      <c r="FA43" s="223"/>
      <c r="FB43" s="223"/>
      <c r="FC43" s="223"/>
      <c r="FD43" s="223"/>
      <c r="FE43" s="223"/>
      <c r="FF43" s="223"/>
      <c r="FG43" s="223"/>
      <c r="FH43" s="223"/>
      <c r="FI43" s="223"/>
      <c r="FJ43" s="223"/>
      <c r="FK43" s="223"/>
    </row>
    <row r="44" customFormat="false" ht="12.75" hidden="false" customHeight="false" outlineLevel="0" collapsed="false">
      <c r="A44" s="265"/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43"/>
      <c r="AL44" s="243"/>
      <c r="AM44" s="243"/>
      <c r="AN44" s="243"/>
      <c r="AO44" s="243"/>
      <c r="AP44" s="243"/>
      <c r="AQ44" s="243"/>
      <c r="AR44" s="243"/>
      <c r="AS44" s="243"/>
      <c r="AT44" s="226" t="s">
        <v>162</v>
      </c>
      <c r="AU44" s="226"/>
      <c r="AV44" s="226"/>
      <c r="AW44" s="226"/>
      <c r="AX44" s="226"/>
      <c r="AY44" s="226"/>
      <c r="AZ44" s="226"/>
      <c r="BA44" s="226"/>
      <c r="BB44" s="266"/>
      <c r="BC44" s="266"/>
      <c r="BD44" s="266"/>
      <c r="BE44" s="266"/>
      <c r="BF44" s="266"/>
      <c r="BG44" s="266"/>
      <c r="BH44" s="266"/>
      <c r="BI44" s="266"/>
      <c r="BJ44" s="266"/>
      <c r="BK44" s="266"/>
      <c r="BL44" s="266"/>
      <c r="BM44" s="228"/>
      <c r="BN44" s="228"/>
      <c r="BO44" s="228"/>
      <c r="BP44" s="228"/>
      <c r="BQ44" s="228"/>
      <c r="BR44" s="228"/>
      <c r="BS44" s="228"/>
      <c r="BT44" s="228"/>
      <c r="BU44" s="228"/>
      <c r="BV44" s="228"/>
      <c r="BW44" s="228"/>
      <c r="BX44" s="229"/>
      <c r="BY44" s="229"/>
      <c r="BZ44" s="229"/>
      <c r="CA44" s="229"/>
      <c r="CB44" s="229"/>
      <c r="CC44" s="229"/>
      <c r="CD44" s="229"/>
      <c r="CE44" s="229"/>
      <c r="CF44" s="229"/>
      <c r="CG44" s="267"/>
      <c r="CH44" s="267"/>
      <c r="CI44" s="267"/>
      <c r="CJ44" s="267"/>
      <c r="CK44" s="267"/>
      <c r="CL44" s="267"/>
      <c r="CM44" s="267"/>
      <c r="CN44" s="267"/>
      <c r="CO44" s="267"/>
      <c r="CP44" s="267"/>
      <c r="CQ44" s="267"/>
      <c r="CR44" s="267"/>
      <c r="CS44" s="267"/>
      <c r="CT44" s="267"/>
      <c r="CU44" s="267"/>
      <c r="CV44" s="267"/>
      <c r="CW44" s="267"/>
      <c r="CX44" s="231"/>
      <c r="CY44" s="231"/>
      <c r="CZ44" s="231"/>
      <c r="DA44" s="231"/>
      <c r="DB44" s="231"/>
      <c r="DC44" s="231"/>
      <c r="DD44" s="231"/>
      <c r="DE44" s="231"/>
      <c r="DF44" s="231"/>
      <c r="DG44" s="231"/>
      <c r="DH44" s="231"/>
      <c r="DI44" s="231"/>
      <c r="DJ44" s="231"/>
      <c r="DK44" s="232"/>
      <c r="DL44" s="232"/>
      <c r="DM44" s="232"/>
      <c r="DN44" s="232"/>
      <c r="DO44" s="232"/>
      <c r="DP44" s="232"/>
      <c r="DQ44" s="232"/>
      <c r="DR44" s="232"/>
      <c r="DS44" s="232"/>
      <c r="DT44" s="232"/>
      <c r="DU44" s="232"/>
      <c r="DV44" s="232"/>
      <c r="DW44" s="232"/>
      <c r="DX44" s="232"/>
      <c r="DY44" s="232"/>
      <c r="DZ44" s="232"/>
      <c r="EA44" s="232"/>
      <c r="EB44" s="232"/>
      <c r="EC44" s="232"/>
      <c r="ED44" s="232"/>
      <c r="EE44" s="232"/>
      <c r="EF44" s="241"/>
      <c r="EG44" s="241"/>
      <c r="EH44" s="241"/>
      <c r="EI44" s="241"/>
      <c r="EJ44" s="241"/>
      <c r="EK44" s="241"/>
      <c r="EL44" s="241"/>
      <c r="EM44" s="241"/>
      <c r="EN44" s="241"/>
      <c r="EO44" s="241"/>
      <c r="EP44" s="241"/>
      <c r="EQ44" s="241"/>
      <c r="ER44" s="241"/>
      <c r="ES44" s="241"/>
      <c r="ET44" s="241"/>
      <c r="EU44" s="241"/>
      <c r="EV44" s="241"/>
      <c r="EW44" s="241"/>
      <c r="EX44" s="241"/>
      <c r="EY44" s="241"/>
      <c r="EZ44" s="241"/>
      <c r="FA44" s="241"/>
      <c r="FB44" s="241"/>
      <c r="FC44" s="241"/>
      <c r="FD44" s="241"/>
      <c r="FE44" s="241"/>
      <c r="FF44" s="241"/>
      <c r="FG44" s="241"/>
      <c r="FH44" s="241"/>
      <c r="FI44" s="241"/>
      <c r="FJ44" s="241"/>
      <c r="FK44" s="241"/>
    </row>
    <row r="45" customFormat="false" ht="9" hidden="false" customHeight="false" outlineLevel="0" collapsed="false">
      <c r="A45" s="265"/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43"/>
      <c r="AL45" s="243"/>
      <c r="AM45" s="243"/>
      <c r="AN45" s="243"/>
      <c r="AO45" s="243"/>
      <c r="AP45" s="243"/>
      <c r="AQ45" s="243"/>
      <c r="AR45" s="243"/>
      <c r="AS45" s="243"/>
      <c r="AT45" s="233" t="s">
        <v>327</v>
      </c>
      <c r="AU45" s="233"/>
      <c r="AV45" s="233"/>
      <c r="AW45" s="233"/>
      <c r="AX45" s="233"/>
      <c r="AY45" s="233"/>
      <c r="AZ45" s="233"/>
      <c r="BA45" s="233"/>
      <c r="BB45" s="268"/>
      <c r="BC45" s="268"/>
      <c r="BD45" s="268"/>
      <c r="BE45" s="268"/>
      <c r="BF45" s="268"/>
      <c r="BG45" s="268"/>
      <c r="BH45" s="268"/>
      <c r="BI45" s="268"/>
      <c r="BJ45" s="268"/>
      <c r="BK45" s="268"/>
      <c r="BL45" s="268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6"/>
      <c r="BY45" s="236"/>
      <c r="BZ45" s="236"/>
      <c r="CA45" s="236"/>
      <c r="CB45" s="236"/>
      <c r="CC45" s="236"/>
      <c r="CD45" s="236"/>
      <c r="CE45" s="236"/>
      <c r="CF45" s="236"/>
      <c r="CG45" s="262"/>
      <c r="CH45" s="262"/>
      <c r="CI45" s="262"/>
      <c r="CJ45" s="262"/>
      <c r="CK45" s="262"/>
      <c r="CL45" s="262"/>
      <c r="CM45" s="262"/>
      <c r="CN45" s="262"/>
      <c r="CO45" s="262"/>
      <c r="CP45" s="262"/>
      <c r="CQ45" s="262"/>
      <c r="CR45" s="262"/>
      <c r="CS45" s="262"/>
      <c r="CT45" s="262"/>
      <c r="CU45" s="262"/>
      <c r="CV45" s="262"/>
      <c r="CW45" s="262"/>
      <c r="CX45" s="238"/>
      <c r="CY45" s="238"/>
      <c r="CZ45" s="238"/>
      <c r="DA45" s="238"/>
      <c r="DB45" s="238"/>
      <c r="DC45" s="238"/>
      <c r="DD45" s="238"/>
      <c r="DE45" s="238"/>
      <c r="DF45" s="238"/>
      <c r="DG45" s="238"/>
      <c r="DH45" s="238"/>
      <c r="DI45" s="238"/>
      <c r="DJ45" s="238"/>
      <c r="DK45" s="232"/>
      <c r="DL45" s="232"/>
      <c r="DM45" s="232"/>
      <c r="DN45" s="232"/>
      <c r="DO45" s="232"/>
      <c r="DP45" s="232"/>
      <c r="DQ45" s="232"/>
      <c r="DR45" s="232"/>
      <c r="DS45" s="232"/>
      <c r="DT45" s="232"/>
      <c r="DU45" s="232"/>
      <c r="DV45" s="232"/>
      <c r="DW45" s="232"/>
      <c r="DX45" s="232"/>
      <c r="DY45" s="232"/>
      <c r="DZ45" s="232"/>
      <c r="EA45" s="232"/>
      <c r="EB45" s="232"/>
      <c r="EC45" s="232"/>
      <c r="ED45" s="232"/>
      <c r="EE45" s="232"/>
      <c r="EF45" s="241"/>
      <c r="EG45" s="241"/>
      <c r="EH45" s="241"/>
      <c r="EI45" s="241"/>
      <c r="EJ45" s="241"/>
      <c r="EK45" s="241"/>
      <c r="EL45" s="241"/>
      <c r="EM45" s="241"/>
      <c r="EN45" s="241"/>
      <c r="EO45" s="241"/>
      <c r="EP45" s="241"/>
      <c r="EQ45" s="241"/>
      <c r="ER45" s="241"/>
      <c r="ES45" s="241"/>
      <c r="ET45" s="241"/>
      <c r="EU45" s="241"/>
      <c r="EV45" s="241"/>
      <c r="EW45" s="241"/>
      <c r="EX45" s="241"/>
      <c r="EY45" s="241"/>
      <c r="EZ45" s="241"/>
      <c r="FA45" s="241"/>
      <c r="FB45" s="241"/>
      <c r="FC45" s="241"/>
      <c r="FD45" s="241"/>
      <c r="FE45" s="241"/>
      <c r="FF45" s="241"/>
      <c r="FG45" s="241"/>
      <c r="FH45" s="241"/>
      <c r="FI45" s="241"/>
      <c r="FJ45" s="241"/>
      <c r="FK45" s="241"/>
    </row>
    <row r="46" customFormat="false" ht="12.75" hidden="false" customHeight="false" outlineLevel="0" collapsed="false">
      <c r="A46" s="265"/>
      <c r="B46" s="265"/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43"/>
      <c r="AL46" s="243"/>
      <c r="AM46" s="243"/>
      <c r="AN46" s="243"/>
      <c r="AO46" s="243"/>
      <c r="AP46" s="243"/>
      <c r="AQ46" s="243"/>
      <c r="AR46" s="243"/>
      <c r="AS46" s="243"/>
      <c r="AT46" s="269"/>
      <c r="AU46" s="269"/>
      <c r="AV46" s="269"/>
      <c r="AW46" s="269"/>
      <c r="AX46" s="269"/>
      <c r="AY46" s="269"/>
      <c r="AZ46" s="269"/>
      <c r="BA46" s="269"/>
      <c r="BB46" s="268"/>
      <c r="BC46" s="268"/>
      <c r="BD46" s="268"/>
      <c r="BE46" s="268"/>
      <c r="BF46" s="268"/>
      <c r="BG46" s="268"/>
      <c r="BH46" s="268"/>
      <c r="BI46" s="268"/>
      <c r="BJ46" s="268"/>
      <c r="BK46" s="268"/>
      <c r="BL46" s="268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6"/>
      <c r="BY46" s="236"/>
      <c r="BZ46" s="236"/>
      <c r="CA46" s="236"/>
      <c r="CB46" s="236"/>
      <c r="CC46" s="236"/>
      <c r="CD46" s="236"/>
      <c r="CE46" s="236"/>
      <c r="CF46" s="236"/>
      <c r="CG46" s="262"/>
      <c r="CH46" s="262"/>
      <c r="CI46" s="262"/>
      <c r="CJ46" s="262"/>
      <c r="CK46" s="262"/>
      <c r="CL46" s="262"/>
      <c r="CM46" s="262"/>
      <c r="CN46" s="262"/>
      <c r="CO46" s="262"/>
      <c r="CP46" s="262"/>
      <c r="CQ46" s="262"/>
      <c r="CR46" s="262"/>
      <c r="CS46" s="262"/>
      <c r="CT46" s="262"/>
      <c r="CU46" s="262"/>
      <c r="CV46" s="262"/>
      <c r="CW46" s="262"/>
      <c r="CX46" s="238"/>
      <c r="CY46" s="238"/>
      <c r="CZ46" s="238"/>
      <c r="DA46" s="238"/>
      <c r="DB46" s="238"/>
      <c r="DC46" s="238"/>
      <c r="DD46" s="238"/>
      <c r="DE46" s="238"/>
      <c r="DF46" s="238"/>
      <c r="DG46" s="238"/>
      <c r="DH46" s="238"/>
      <c r="DI46" s="238"/>
      <c r="DJ46" s="238"/>
      <c r="DK46" s="232"/>
      <c r="DL46" s="232"/>
      <c r="DM46" s="232"/>
      <c r="DN46" s="232"/>
      <c r="DO46" s="232"/>
      <c r="DP46" s="232"/>
      <c r="DQ46" s="232"/>
      <c r="DR46" s="232"/>
      <c r="DS46" s="232"/>
      <c r="DT46" s="232"/>
      <c r="DU46" s="232"/>
      <c r="DV46" s="232"/>
      <c r="DW46" s="232"/>
      <c r="DX46" s="232"/>
      <c r="DY46" s="232"/>
      <c r="DZ46" s="232"/>
      <c r="EA46" s="232"/>
      <c r="EB46" s="232"/>
      <c r="EC46" s="232"/>
      <c r="ED46" s="232"/>
      <c r="EE46" s="232"/>
      <c r="EF46" s="241"/>
      <c r="EG46" s="241"/>
      <c r="EH46" s="241"/>
      <c r="EI46" s="241"/>
      <c r="EJ46" s="241"/>
      <c r="EK46" s="241"/>
      <c r="EL46" s="241"/>
      <c r="EM46" s="241"/>
      <c r="EN46" s="241"/>
      <c r="EO46" s="241"/>
      <c r="EP46" s="241"/>
      <c r="EQ46" s="241"/>
      <c r="ER46" s="241"/>
      <c r="ES46" s="241"/>
      <c r="ET46" s="241"/>
      <c r="EU46" s="241"/>
      <c r="EV46" s="241"/>
      <c r="EW46" s="241"/>
      <c r="EX46" s="241"/>
      <c r="EY46" s="241"/>
      <c r="EZ46" s="241"/>
      <c r="FA46" s="241"/>
      <c r="FB46" s="241"/>
      <c r="FC46" s="241"/>
      <c r="FD46" s="241"/>
      <c r="FE46" s="241"/>
      <c r="FF46" s="241"/>
      <c r="FG46" s="241"/>
      <c r="FH46" s="241"/>
      <c r="FI46" s="241"/>
      <c r="FJ46" s="241"/>
      <c r="FK46" s="241"/>
    </row>
    <row r="47" customFormat="false" ht="13.5" hidden="false" customHeight="true" outlineLevel="0" collapsed="false">
      <c r="A47" s="270" t="s">
        <v>322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45" t="s">
        <v>168</v>
      </c>
      <c r="AU47" s="245"/>
      <c r="AV47" s="245"/>
      <c r="AW47" s="245"/>
      <c r="AX47" s="245"/>
      <c r="AY47" s="245"/>
      <c r="AZ47" s="245"/>
      <c r="BA47" s="245"/>
      <c r="BB47" s="246" t="s">
        <v>169</v>
      </c>
      <c r="BC47" s="246"/>
      <c r="BD47" s="246"/>
      <c r="BE47" s="246"/>
      <c r="BF47" s="246"/>
      <c r="BG47" s="246"/>
      <c r="BH47" s="246"/>
      <c r="BI47" s="246"/>
      <c r="BJ47" s="246"/>
      <c r="BK47" s="246"/>
      <c r="BL47" s="246"/>
      <c r="BM47" s="247" t="s">
        <v>169</v>
      </c>
      <c r="BN47" s="247"/>
      <c r="BO47" s="247"/>
      <c r="BP47" s="247"/>
      <c r="BQ47" s="247"/>
      <c r="BR47" s="247"/>
      <c r="BS47" s="247"/>
      <c r="BT47" s="247"/>
      <c r="BU47" s="247"/>
      <c r="BV47" s="247"/>
      <c r="BW47" s="247"/>
      <c r="BX47" s="248"/>
      <c r="BY47" s="248"/>
      <c r="BZ47" s="248"/>
      <c r="CA47" s="248"/>
      <c r="CB47" s="248"/>
      <c r="CC47" s="248"/>
      <c r="CD47" s="248"/>
      <c r="CE47" s="248"/>
      <c r="CF47" s="248"/>
      <c r="CG47" s="271"/>
      <c r="CH47" s="271"/>
      <c r="CI47" s="271"/>
      <c r="CJ47" s="271"/>
      <c r="CK47" s="271"/>
      <c r="CL47" s="271"/>
      <c r="CM47" s="271"/>
      <c r="CN47" s="271"/>
      <c r="CO47" s="271"/>
      <c r="CP47" s="271"/>
      <c r="CQ47" s="271"/>
      <c r="CR47" s="271"/>
      <c r="CS47" s="271"/>
      <c r="CT47" s="271"/>
      <c r="CU47" s="271"/>
      <c r="CV47" s="271"/>
      <c r="CW47" s="271"/>
      <c r="CX47" s="250"/>
      <c r="CY47" s="250"/>
      <c r="CZ47" s="250"/>
      <c r="DA47" s="250"/>
      <c r="DB47" s="250"/>
      <c r="DC47" s="250"/>
      <c r="DD47" s="250"/>
      <c r="DE47" s="250"/>
      <c r="DF47" s="250"/>
      <c r="DG47" s="250"/>
      <c r="DH47" s="250"/>
      <c r="DI47" s="250"/>
      <c r="DJ47" s="250"/>
      <c r="DK47" s="233" t="s">
        <v>169</v>
      </c>
      <c r="DL47" s="233"/>
      <c r="DM47" s="233"/>
      <c r="DN47" s="233"/>
      <c r="DO47" s="233"/>
      <c r="DP47" s="233"/>
      <c r="DQ47" s="233"/>
      <c r="DR47" s="233"/>
      <c r="DS47" s="233"/>
      <c r="DT47" s="233"/>
      <c r="DU47" s="233"/>
      <c r="DV47" s="233"/>
      <c r="DW47" s="233"/>
      <c r="DX47" s="233"/>
      <c r="DY47" s="233"/>
      <c r="DZ47" s="233"/>
      <c r="EA47" s="233"/>
      <c r="EB47" s="233"/>
      <c r="EC47" s="233"/>
      <c r="ED47" s="233"/>
      <c r="EE47" s="233"/>
      <c r="EF47" s="241" t="s">
        <v>169</v>
      </c>
      <c r="EG47" s="241"/>
      <c r="EH47" s="241"/>
      <c r="EI47" s="241"/>
      <c r="EJ47" s="241"/>
      <c r="EK47" s="241"/>
      <c r="EL47" s="241"/>
      <c r="EM47" s="241"/>
      <c r="EN47" s="241"/>
      <c r="EO47" s="241"/>
      <c r="EP47" s="241"/>
      <c r="EQ47" s="241"/>
      <c r="ER47" s="241"/>
      <c r="ES47" s="241"/>
      <c r="ET47" s="241"/>
      <c r="EU47" s="241"/>
      <c r="EV47" s="241"/>
      <c r="EW47" s="241" t="s">
        <v>169</v>
      </c>
      <c r="EX47" s="241"/>
      <c r="EY47" s="241"/>
      <c r="EZ47" s="241"/>
      <c r="FA47" s="241"/>
      <c r="FB47" s="241"/>
      <c r="FC47" s="241"/>
      <c r="FD47" s="241"/>
      <c r="FE47" s="241"/>
      <c r="FF47" s="241"/>
      <c r="FG47" s="241"/>
      <c r="FH47" s="241"/>
      <c r="FI47" s="241"/>
      <c r="FJ47" s="241"/>
      <c r="FK47" s="241"/>
    </row>
    <row r="48" customFormat="false" ht="12.75" hidden="false" customHeight="false" outlineLevel="0" collapsed="false">
      <c r="A48" s="206"/>
      <c r="B48" s="206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11"/>
      <c r="W48" s="211"/>
      <c r="X48" s="252"/>
      <c r="Y48" s="252"/>
      <c r="Z48" s="252"/>
      <c r="AA48" s="252"/>
      <c r="AB48" s="252"/>
      <c r="AC48" s="252"/>
      <c r="AD48" s="252"/>
      <c r="AE48" s="252"/>
      <c r="AF48" s="252"/>
      <c r="AG48" s="252"/>
      <c r="AH48" s="252"/>
      <c r="AI48" s="252"/>
      <c r="AJ48" s="252"/>
      <c r="AK48" s="252"/>
      <c r="AL48" s="252"/>
      <c r="AM48" s="252"/>
      <c r="AN48" s="252"/>
      <c r="AO48" s="252"/>
      <c r="AP48" s="252"/>
      <c r="AQ48" s="252"/>
      <c r="AR48" s="252"/>
      <c r="AS48" s="252"/>
      <c r="AT48" s="252"/>
      <c r="AU48" s="252"/>
      <c r="AV48" s="252"/>
      <c r="AW48" s="252"/>
      <c r="AX48" s="252"/>
      <c r="AY48" s="252"/>
      <c r="AZ48" s="252"/>
      <c r="BA48" s="252"/>
      <c r="BB48" s="252"/>
      <c r="BC48" s="252"/>
      <c r="BD48" s="252"/>
      <c r="BE48" s="252"/>
      <c r="BF48" s="252"/>
      <c r="BG48" s="252"/>
      <c r="BH48" s="252"/>
      <c r="BI48" s="252"/>
      <c r="BJ48" s="252"/>
      <c r="BK48" s="252"/>
      <c r="BL48" s="252"/>
      <c r="BM48" s="252"/>
      <c r="BN48" s="252"/>
      <c r="BO48" s="252"/>
      <c r="BP48" s="252"/>
      <c r="BQ48" s="252"/>
      <c r="BR48" s="252"/>
      <c r="BS48" s="252"/>
      <c r="BT48" s="252"/>
      <c r="BU48" s="252"/>
      <c r="BV48" s="252"/>
      <c r="BW48" s="252"/>
      <c r="BX48" s="252"/>
      <c r="BY48" s="252"/>
      <c r="BZ48" s="252"/>
      <c r="CA48" s="252"/>
      <c r="CB48" s="252"/>
      <c r="CC48" s="252"/>
      <c r="CD48" s="252"/>
      <c r="CE48" s="252"/>
      <c r="CF48" s="252"/>
      <c r="CG48" s="252"/>
      <c r="CH48" s="252"/>
      <c r="CI48" s="252"/>
      <c r="CJ48" s="252"/>
      <c r="CK48" s="252"/>
      <c r="CL48" s="252"/>
      <c r="CM48" s="252"/>
      <c r="CN48" s="252"/>
      <c r="CO48" s="252"/>
      <c r="CP48" s="252"/>
      <c r="CQ48" s="252"/>
      <c r="CR48" s="252"/>
      <c r="CS48" s="252"/>
      <c r="CT48" s="252"/>
      <c r="CU48" s="252"/>
      <c r="CV48" s="252"/>
      <c r="CW48" s="252"/>
      <c r="CX48" s="252"/>
      <c r="CY48" s="252"/>
      <c r="CZ48" s="252"/>
      <c r="DA48" s="252"/>
      <c r="DB48" s="252"/>
      <c r="DC48" s="252"/>
      <c r="DD48" s="252"/>
      <c r="DE48" s="252"/>
      <c r="DF48" s="252"/>
      <c r="DG48" s="252"/>
      <c r="DH48" s="252"/>
      <c r="DI48" s="252"/>
      <c r="DJ48" s="252"/>
      <c r="DK48" s="252"/>
      <c r="DL48" s="252"/>
      <c r="DM48" s="252"/>
      <c r="DN48" s="252"/>
      <c r="DO48" s="252"/>
      <c r="DP48" s="252"/>
      <c r="DQ48" s="252"/>
      <c r="DR48" s="252"/>
      <c r="DS48" s="252"/>
      <c r="DT48" s="252"/>
      <c r="DU48" s="252"/>
      <c r="DV48" s="252"/>
      <c r="DW48" s="252"/>
      <c r="DX48" s="252"/>
      <c r="DY48" s="252"/>
      <c r="DZ48" s="252"/>
      <c r="EA48" s="211"/>
      <c r="EB48" s="211"/>
      <c r="EC48" s="211"/>
      <c r="ED48" s="211"/>
      <c r="EE48" s="211"/>
      <c r="EF48" s="211"/>
      <c r="EG48" s="211"/>
      <c r="EH48" s="212"/>
      <c r="EI48" s="212"/>
      <c r="EJ48" s="212"/>
      <c r="EK48" s="212"/>
      <c r="EL48" s="212"/>
      <c r="EM48" s="212"/>
      <c r="EN48" s="212"/>
      <c r="EO48" s="212"/>
      <c r="EP48" s="211"/>
      <c r="EQ48" s="212"/>
      <c r="ER48" s="211"/>
      <c r="ES48" s="213"/>
      <c r="ET48" s="213"/>
      <c r="EU48" s="213"/>
      <c r="EV48" s="213"/>
      <c r="EW48" s="213"/>
      <c r="EX48" s="213"/>
      <c r="EY48" s="213"/>
      <c r="EZ48" s="213"/>
      <c r="FA48" s="213"/>
      <c r="FB48" s="213"/>
      <c r="FC48" s="213"/>
      <c r="FD48" s="213"/>
      <c r="FE48" s="213"/>
      <c r="FF48" s="211"/>
      <c r="FG48" s="211"/>
      <c r="FH48" s="211"/>
      <c r="FI48" s="211"/>
      <c r="FJ48" s="211"/>
      <c r="FK48" s="211"/>
    </row>
    <row r="49" customFormat="false" ht="27.6" hidden="false" customHeight="true" outlineLevel="0" collapsed="false">
      <c r="A49" s="272" t="s">
        <v>332</v>
      </c>
      <c r="B49" s="272"/>
      <c r="C49" s="272"/>
      <c r="D49" s="272"/>
      <c r="E49" s="272"/>
      <c r="F49" s="272"/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3"/>
      <c r="AB49" s="274" t="s">
        <v>56</v>
      </c>
      <c r="AC49" s="274"/>
      <c r="AD49" s="274"/>
      <c r="AE49" s="274"/>
      <c r="AF49" s="274"/>
      <c r="AG49" s="274"/>
      <c r="AH49" s="274"/>
      <c r="AI49" s="274"/>
      <c r="AJ49" s="274"/>
      <c r="AK49" s="274"/>
      <c r="AL49" s="274"/>
      <c r="AM49" s="274"/>
      <c r="AN49" s="274"/>
      <c r="AO49" s="274"/>
      <c r="AP49" s="274"/>
      <c r="AQ49" s="274"/>
      <c r="AR49" s="274"/>
      <c r="AS49" s="274"/>
      <c r="AT49" s="274"/>
      <c r="AU49" s="274"/>
      <c r="AV49" s="274"/>
      <c r="AW49" s="274"/>
      <c r="AX49" s="274"/>
      <c r="AY49" s="274"/>
      <c r="AZ49" s="274"/>
      <c r="BA49" s="274"/>
      <c r="BB49" s="275"/>
      <c r="BC49" s="275"/>
      <c r="BD49" s="275"/>
      <c r="BE49" s="275"/>
      <c r="BF49" s="275"/>
      <c r="BG49" s="275"/>
      <c r="BH49" s="275"/>
      <c r="BI49" s="275"/>
      <c r="BJ49" s="275"/>
      <c r="BK49" s="273"/>
      <c r="BL49" s="273"/>
      <c r="BM49" s="276"/>
      <c r="BN49" s="276"/>
      <c r="BO49" s="276"/>
      <c r="BP49" s="276"/>
      <c r="BQ49" s="276"/>
      <c r="BR49" s="276"/>
      <c r="BS49" s="276"/>
      <c r="BT49" s="276"/>
      <c r="BU49" s="276"/>
      <c r="BV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  <c r="CM49" s="276"/>
      <c r="CN49" s="276"/>
      <c r="CO49" s="276"/>
      <c r="CP49" s="276"/>
      <c r="CQ49" s="276"/>
      <c r="CR49" s="276"/>
      <c r="CS49" s="276"/>
      <c r="CT49" s="276"/>
      <c r="CU49" s="276"/>
      <c r="CV49" s="276"/>
      <c r="CW49" s="276"/>
      <c r="CX49" s="275"/>
      <c r="CY49" s="275"/>
      <c r="CZ49" s="275"/>
      <c r="DA49" s="275"/>
      <c r="DB49" s="275"/>
      <c r="DC49" s="275"/>
      <c r="DD49" s="275"/>
      <c r="DE49" s="275"/>
      <c r="DF49" s="273"/>
      <c r="DG49" s="273"/>
      <c r="DH49" s="273"/>
      <c r="DI49" s="273"/>
      <c r="DJ49" s="273"/>
      <c r="DK49" s="277" t="s">
        <v>57</v>
      </c>
      <c r="DL49" s="277"/>
      <c r="DM49" s="277"/>
      <c r="DN49" s="277"/>
      <c r="DO49" s="277"/>
      <c r="DP49" s="277"/>
      <c r="DQ49" s="277"/>
      <c r="DR49" s="277"/>
      <c r="DS49" s="277"/>
      <c r="DT49" s="277"/>
      <c r="DU49" s="277"/>
      <c r="DV49" s="277"/>
      <c r="DW49" s="277"/>
      <c r="DX49" s="277"/>
      <c r="DY49" s="277"/>
      <c r="DZ49" s="277"/>
      <c r="EA49" s="277"/>
      <c r="EB49" s="277"/>
      <c r="EC49" s="277"/>
      <c r="ED49" s="277"/>
      <c r="EE49" s="277"/>
      <c r="EF49" s="277"/>
      <c r="EG49" s="277"/>
      <c r="EH49" s="277"/>
      <c r="EI49" s="277"/>
      <c r="EJ49" s="277"/>
      <c r="EK49" s="277"/>
      <c r="EL49" s="277"/>
      <c r="EM49" s="277"/>
      <c r="EN49" s="277"/>
      <c r="EO49" s="277"/>
      <c r="EP49" s="277"/>
      <c r="EQ49" s="277"/>
      <c r="ER49" s="277"/>
      <c r="ES49" s="277"/>
      <c r="ET49" s="277"/>
      <c r="EU49" s="277"/>
      <c r="EV49" s="277"/>
      <c r="EW49" s="213"/>
      <c r="EX49" s="213"/>
      <c r="EY49" s="213"/>
      <c r="EZ49" s="213"/>
      <c r="FA49" s="213"/>
      <c r="FB49" s="213"/>
      <c r="FC49" s="213"/>
      <c r="FD49" s="213"/>
      <c r="FE49" s="213"/>
      <c r="FF49" s="211"/>
      <c r="FG49" s="211"/>
      <c r="FH49" s="211"/>
      <c r="FI49" s="211"/>
      <c r="FJ49" s="211"/>
      <c r="FK49" s="211"/>
    </row>
    <row r="50" customFormat="false" ht="14.35" hidden="false" customHeight="false" outlineLevel="0" collapsed="false">
      <c r="A50" s="278"/>
      <c r="B50" s="278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  <c r="N50" s="279"/>
      <c r="O50" s="279"/>
      <c r="P50" s="279"/>
      <c r="Q50" s="279"/>
      <c r="R50" s="279"/>
      <c r="S50" s="279"/>
      <c r="T50" s="279"/>
      <c r="U50" s="279"/>
      <c r="V50" s="280"/>
      <c r="W50" s="280"/>
      <c r="X50" s="279"/>
      <c r="Y50" s="279"/>
      <c r="Z50" s="279"/>
      <c r="AA50" s="281"/>
      <c r="AB50" s="282" t="s">
        <v>58</v>
      </c>
      <c r="AC50" s="282"/>
      <c r="AD50" s="282"/>
      <c r="AE50" s="282"/>
      <c r="AF50" s="282"/>
      <c r="AG50" s="282"/>
      <c r="AH50" s="282"/>
      <c r="AI50" s="282"/>
      <c r="AJ50" s="282"/>
      <c r="AK50" s="282"/>
      <c r="AL50" s="282"/>
      <c r="AM50" s="282"/>
      <c r="AN50" s="282"/>
      <c r="AO50" s="282"/>
      <c r="AP50" s="282"/>
      <c r="AQ50" s="282"/>
      <c r="AR50" s="282"/>
      <c r="AS50" s="282"/>
      <c r="AT50" s="282"/>
      <c r="AU50" s="282"/>
      <c r="AV50" s="282"/>
      <c r="AW50" s="282"/>
      <c r="AX50" s="282"/>
      <c r="AY50" s="282"/>
      <c r="AZ50" s="282"/>
      <c r="BA50" s="282"/>
      <c r="BB50" s="282"/>
      <c r="BC50" s="282"/>
      <c r="BD50" s="282"/>
      <c r="BE50" s="282"/>
      <c r="BF50" s="282"/>
      <c r="BG50" s="282"/>
      <c r="BH50" s="282"/>
      <c r="BI50" s="282"/>
      <c r="BJ50" s="282"/>
      <c r="BK50" s="281"/>
      <c r="BL50" s="281"/>
      <c r="BM50" s="282" t="s">
        <v>333</v>
      </c>
      <c r="BN50" s="282"/>
      <c r="BO50" s="282"/>
      <c r="BP50" s="282"/>
      <c r="BQ50" s="282"/>
      <c r="BR50" s="282"/>
      <c r="BS50" s="282"/>
      <c r="BT50" s="282"/>
      <c r="BU50" s="282"/>
      <c r="BV50" s="282"/>
      <c r="BW50" s="282"/>
      <c r="BX50" s="282"/>
      <c r="BY50" s="282"/>
      <c r="BZ50" s="282"/>
      <c r="CA50" s="282"/>
      <c r="CB50" s="282"/>
      <c r="CC50" s="282"/>
      <c r="CD50" s="282"/>
      <c r="CE50" s="282"/>
      <c r="CF50" s="282"/>
      <c r="CG50" s="282"/>
      <c r="CH50" s="282"/>
      <c r="CI50" s="282"/>
      <c r="CJ50" s="282"/>
      <c r="CK50" s="282"/>
      <c r="CL50" s="282"/>
      <c r="CM50" s="282"/>
      <c r="CN50" s="282"/>
      <c r="CO50" s="282"/>
      <c r="CP50" s="282"/>
      <c r="CQ50" s="282"/>
      <c r="CR50" s="282"/>
      <c r="CS50" s="282"/>
      <c r="CT50" s="282"/>
      <c r="CU50" s="282"/>
      <c r="CV50" s="282"/>
      <c r="CW50" s="282"/>
      <c r="CX50" s="282"/>
      <c r="CY50" s="282"/>
      <c r="CZ50" s="282"/>
      <c r="DA50" s="282"/>
      <c r="DB50" s="282"/>
      <c r="DC50" s="282"/>
      <c r="DD50" s="282"/>
      <c r="DE50" s="282"/>
      <c r="DF50" s="281"/>
      <c r="DG50" s="281"/>
      <c r="DH50" s="281"/>
      <c r="DI50" s="281"/>
      <c r="DJ50" s="281"/>
      <c r="DK50" s="282" t="s">
        <v>59</v>
      </c>
      <c r="DL50" s="282"/>
      <c r="DM50" s="282"/>
      <c r="DN50" s="282"/>
      <c r="DO50" s="282"/>
      <c r="DP50" s="282"/>
      <c r="DQ50" s="282"/>
      <c r="DR50" s="282"/>
      <c r="DS50" s="282"/>
      <c r="DT50" s="282"/>
      <c r="DU50" s="282"/>
      <c r="DV50" s="282"/>
      <c r="DW50" s="282"/>
      <c r="DX50" s="282"/>
      <c r="DY50" s="282"/>
      <c r="DZ50" s="282"/>
      <c r="EA50" s="282"/>
      <c r="EB50" s="282"/>
      <c r="EC50" s="282"/>
      <c r="ED50" s="282"/>
      <c r="EE50" s="282"/>
      <c r="EF50" s="282"/>
      <c r="EG50" s="282"/>
      <c r="EH50" s="282"/>
      <c r="EI50" s="282"/>
      <c r="EJ50" s="282"/>
      <c r="EK50" s="282"/>
      <c r="EL50" s="282"/>
      <c r="EM50" s="282"/>
      <c r="EN50" s="282"/>
      <c r="EO50" s="282"/>
      <c r="EP50" s="282"/>
      <c r="EQ50" s="282"/>
      <c r="ER50" s="282"/>
      <c r="ES50" s="282"/>
      <c r="ET50" s="282"/>
      <c r="EU50" s="282"/>
      <c r="EV50" s="282"/>
      <c r="EW50" s="283"/>
      <c r="EX50" s="283"/>
      <c r="EY50" s="283"/>
      <c r="EZ50" s="283"/>
      <c r="FA50" s="283"/>
      <c r="FB50" s="283"/>
      <c r="FC50" s="283"/>
      <c r="FD50" s="283"/>
      <c r="FE50" s="283"/>
      <c r="FF50" s="284"/>
      <c r="FG50" s="284"/>
      <c r="FH50" s="284"/>
      <c r="FI50" s="284"/>
      <c r="FJ50" s="284"/>
      <c r="FK50" s="284"/>
    </row>
    <row r="51" customFormat="false" ht="14.35" hidden="false" customHeight="false" outlineLevel="0" collapsed="false">
      <c r="A51" s="285" t="s">
        <v>60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73"/>
      <c r="AB51" s="274" t="s">
        <v>61</v>
      </c>
      <c r="AC51" s="274"/>
      <c r="AD51" s="274"/>
      <c r="AE51" s="274"/>
      <c r="AF51" s="274"/>
      <c r="AG51" s="274"/>
      <c r="AH51" s="274"/>
      <c r="AI51" s="274"/>
      <c r="AJ51" s="274"/>
      <c r="AK51" s="274"/>
      <c r="AL51" s="274"/>
      <c r="AM51" s="274"/>
      <c r="AN51" s="274"/>
      <c r="AO51" s="274"/>
      <c r="AP51" s="274"/>
      <c r="AQ51" s="274"/>
      <c r="AR51" s="274"/>
      <c r="AS51" s="274"/>
      <c r="AT51" s="274"/>
      <c r="AU51" s="274"/>
      <c r="AV51" s="274"/>
      <c r="AW51" s="274"/>
      <c r="AX51" s="274"/>
      <c r="AY51" s="274"/>
      <c r="AZ51" s="274"/>
      <c r="BA51" s="274"/>
      <c r="BB51" s="275"/>
      <c r="BC51" s="275"/>
      <c r="BD51" s="275"/>
      <c r="BE51" s="275"/>
      <c r="BF51" s="275"/>
      <c r="BG51" s="275"/>
      <c r="BH51" s="275"/>
      <c r="BI51" s="275"/>
      <c r="BJ51" s="275"/>
      <c r="BK51" s="273"/>
      <c r="BL51" s="273"/>
      <c r="BM51" s="277" t="s">
        <v>334</v>
      </c>
      <c r="BN51" s="277"/>
      <c r="BO51" s="277"/>
      <c r="BP51" s="277"/>
      <c r="BQ51" s="277"/>
      <c r="BR51" s="277"/>
      <c r="BS51" s="277"/>
      <c r="BT51" s="277"/>
      <c r="BU51" s="277"/>
      <c r="BV51" s="277"/>
      <c r="BW51" s="277"/>
      <c r="BX51" s="277"/>
      <c r="BY51" s="277"/>
      <c r="BZ51" s="277"/>
      <c r="CA51" s="277"/>
      <c r="CB51" s="277"/>
      <c r="CC51" s="277"/>
      <c r="CD51" s="277"/>
      <c r="CE51" s="277"/>
      <c r="CF51" s="277"/>
      <c r="CG51" s="277"/>
      <c r="CH51" s="277"/>
      <c r="CI51" s="277"/>
      <c r="CJ51" s="277"/>
      <c r="CK51" s="277"/>
      <c r="CL51" s="277"/>
      <c r="CM51" s="277"/>
      <c r="CN51" s="277"/>
      <c r="CO51" s="277"/>
      <c r="CP51" s="277"/>
      <c r="CQ51" s="277"/>
      <c r="CR51" s="277"/>
      <c r="CS51" s="277"/>
      <c r="CT51" s="277"/>
      <c r="CU51" s="277"/>
      <c r="CV51" s="277"/>
      <c r="CW51" s="277"/>
      <c r="CX51" s="275"/>
      <c r="CY51" s="275"/>
      <c r="CZ51" s="275"/>
      <c r="DA51" s="275"/>
      <c r="DB51" s="275"/>
      <c r="DC51" s="275"/>
      <c r="DD51" s="275"/>
      <c r="DE51" s="275"/>
      <c r="DF51" s="273"/>
      <c r="DG51" s="273"/>
      <c r="DH51" s="273"/>
      <c r="DI51" s="273"/>
      <c r="DJ51" s="273"/>
      <c r="DK51" s="286" t="s">
        <v>335</v>
      </c>
      <c r="DL51" s="286"/>
      <c r="DM51" s="286"/>
      <c r="DN51" s="286"/>
      <c r="DO51" s="286"/>
      <c r="DP51" s="286"/>
      <c r="DQ51" s="286"/>
      <c r="DR51" s="286"/>
      <c r="DS51" s="286"/>
      <c r="DT51" s="286"/>
      <c r="DU51" s="286"/>
      <c r="DV51" s="286"/>
      <c r="DW51" s="286"/>
      <c r="DX51" s="286"/>
      <c r="DY51" s="286"/>
      <c r="DZ51" s="286"/>
      <c r="EA51" s="286"/>
      <c r="EB51" s="286"/>
      <c r="EC51" s="286"/>
      <c r="ED51" s="286"/>
      <c r="EE51" s="286"/>
      <c r="EF51" s="286"/>
      <c r="EG51" s="286"/>
      <c r="EH51" s="286"/>
      <c r="EI51" s="286"/>
      <c r="EJ51" s="286"/>
      <c r="EK51" s="286"/>
      <c r="EL51" s="286"/>
      <c r="EM51" s="286"/>
      <c r="EN51" s="286"/>
      <c r="EO51" s="286"/>
      <c r="EP51" s="286"/>
      <c r="EQ51" s="286"/>
      <c r="ER51" s="286"/>
      <c r="ES51" s="286"/>
      <c r="ET51" s="286"/>
      <c r="EU51" s="286"/>
      <c r="EV51" s="286"/>
      <c r="EW51" s="213"/>
      <c r="EX51" s="213"/>
      <c r="EY51" s="213"/>
      <c r="EZ51" s="213"/>
      <c r="FA51" s="213"/>
      <c r="FB51" s="213"/>
      <c r="FC51" s="213"/>
      <c r="FD51" s="213"/>
      <c r="FE51" s="213"/>
      <c r="FF51" s="211"/>
      <c r="FG51" s="211"/>
      <c r="FH51" s="211"/>
      <c r="FI51" s="211"/>
      <c r="FJ51" s="211"/>
      <c r="FK51" s="211"/>
    </row>
    <row r="52" customFormat="false" ht="15" hidden="false" customHeight="false" outlineLevel="0" collapsed="false">
      <c r="A52" s="287"/>
      <c r="B52" s="287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1"/>
      <c r="W52" s="281"/>
      <c r="X52" s="282"/>
      <c r="Y52" s="282"/>
      <c r="Z52" s="282"/>
      <c r="AA52" s="281"/>
      <c r="AB52" s="282" t="s">
        <v>58</v>
      </c>
      <c r="AC52" s="282"/>
      <c r="AD52" s="282"/>
      <c r="AE52" s="282"/>
      <c r="AF52" s="282"/>
      <c r="AG52" s="282"/>
      <c r="AH52" s="282"/>
      <c r="AI52" s="282"/>
      <c r="AJ52" s="282"/>
      <c r="AK52" s="282"/>
      <c r="AL52" s="282"/>
      <c r="AM52" s="282"/>
      <c r="AN52" s="282"/>
      <c r="AO52" s="282"/>
      <c r="AP52" s="282"/>
      <c r="AQ52" s="282"/>
      <c r="AR52" s="282"/>
      <c r="AS52" s="282"/>
      <c r="AT52" s="282"/>
      <c r="AU52" s="282"/>
      <c r="AV52" s="282"/>
      <c r="AW52" s="282"/>
      <c r="AX52" s="282"/>
      <c r="AY52" s="282"/>
      <c r="AZ52" s="282"/>
      <c r="BA52" s="282"/>
      <c r="BB52" s="282"/>
      <c r="BC52" s="282"/>
      <c r="BD52" s="282"/>
      <c r="BE52" s="282"/>
      <c r="BF52" s="282"/>
      <c r="BG52" s="282"/>
      <c r="BH52" s="282"/>
      <c r="BI52" s="282"/>
      <c r="BJ52" s="282"/>
      <c r="BK52" s="281"/>
      <c r="BL52" s="281"/>
      <c r="BM52" s="282" t="s">
        <v>336</v>
      </c>
      <c r="BN52" s="282"/>
      <c r="BO52" s="282"/>
      <c r="BP52" s="282"/>
      <c r="BQ52" s="282"/>
      <c r="BR52" s="282"/>
      <c r="BS52" s="282"/>
      <c r="BT52" s="282"/>
      <c r="BU52" s="282"/>
      <c r="BV52" s="282"/>
      <c r="BW52" s="282"/>
      <c r="BX52" s="282"/>
      <c r="BY52" s="282"/>
      <c r="BZ52" s="282"/>
      <c r="CA52" s="282"/>
      <c r="CB52" s="282"/>
      <c r="CC52" s="282"/>
      <c r="CD52" s="282"/>
      <c r="CE52" s="282"/>
      <c r="CF52" s="282"/>
      <c r="CG52" s="282"/>
      <c r="CH52" s="282"/>
      <c r="CI52" s="282"/>
      <c r="CJ52" s="282"/>
      <c r="CK52" s="282"/>
      <c r="CL52" s="282"/>
      <c r="CM52" s="282"/>
      <c r="CN52" s="282"/>
      <c r="CO52" s="282"/>
      <c r="CP52" s="282"/>
      <c r="CQ52" s="282"/>
      <c r="CR52" s="282"/>
      <c r="CS52" s="282"/>
      <c r="CT52" s="282"/>
      <c r="CU52" s="282"/>
      <c r="CV52" s="282"/>
      <c r="CW52" s="282"/>
      <c r="CX52" s="282"/>
      <c r="CY52" s="282"/>
      <c r="CZ52" s="282"/>
      <c r="DA52" s="282"/>
      <c r="DB52" s="282"/>
      <c r="DC52" s="282"/>
      <c r="DD52" s="282"/>
      <c r="DE52" s="282"/>
      <c r="DF52" s="281"/>
      <c r="DG52" s="281"/>
      <c r="DH52" s="281"/>
      <c r="DI52" s="281"/>
      <c r="DJ52" s="281"/>
      <c r="DK52" s="282" t="s">
        <v>337</v>
      </c>
      <c r="DL52" s="282"/>
      <c r="DM52" s="282"/>
      <c r="DN52" s="282"/>
      <c r="DO52" s="282"/>
      <c r="DP52" s="282"/>
      <c r="DQ52" s="282"/>
      <c r="DR52" s="282"/>
      <c r="DS52" s="282"/>
      <c r="DT52" s="282"/>
      <c r="DU52" s="282"/>
      <c r="DV52" s="282"/>
      <c r="DW52" s="282"/>
      <c r="DX52" s="282"/>
      <c r="DY52" s="282"/>
      <c r="DZ52" s="282"/>
      <c r="EA52" s="282"/>
      <c r="EB52" s="282"/>
      <c r="EC52" s="282"/>
      <c r="ED52" s="282"/>
      <c r="EE52" s="282"/>
      <c r="EF52" s="282"/>
      <c r="EG52" s="282"/>
      <c r="EH52" s="282"/>
      <c r="EI52" s="282"/>
      <c r="EJ52" s="282"/>
      <c r="EK52" s="282"/>
      <c r="EL52" s="282"/>
      <c r="EM52" s="282"/>
      <c r="EN52" s="282"/>
      <c r="EO52" s="282"/>
      <c r="EP52" s="282"/>
      <c r="EQ52" s="282"/>
      <c r="ER52" s="282"/>
      <c r="ES52" s="282"/>
      <c r="ET52" s="282"/>
      <c r="EU52" s="282"/>
      <c r="EV52" s="282"/>
      <c r="EW52" s="283"/>
      <c r="EX52" s="283"/>
      <c r="EY52" s="283"/>
      <c r="EZ52" s="283"/>
      <c r="FA52" s="283"/>
      <c r="FB52" s="283"/>
      <c r="FC52" s="283"/>
      <c r="FD52" s="283"/>
      <c r="FE52" s="283"/>
      <c r="FF52" s="284"/>
      <c r="FG52" s="284"/>
      <c r="FH52" s="284"/>
      <c r="FI52" s="284"/>
      <c r="FJ52" s="284"/>
      <c r="FK52" s="284"/>
    </row>
    <row r="53" customFormat="false" ht="15" hidden="false" customHeight="false" outlineLevel="0" collapsed="false">
      <c r="A53" s="288"/>
      <c r="B53" s="288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4"/>
      <c r="W53" s="284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89"/>
      <c r="AT53" s="289"/>
      <c r="AU53" s="289"/>
      <c r="AV53" s="289"/>
      <c r="AW53" s="289"/>
      <c r="AX53" s="289"/>
      <c r="AY53" s="289"/>
      <c r="AZ53" s="289"/>
      <c r="BA53" s="289"/>
      <c r="BB53" s="289"/>
      <c r="BC53" s="289"/>
      <c r="BD53" s="289"/>
      <c r="BE53" s="289"/>
      <c r="BF53" s="289"/>
      <c r="BG53" s="289"/>
      <c r="BH53" s="289"/>
      <c r="BI53" s="289"/>
      <c r="BJ53" s="289"/>
      <c r="BK53" s="289"/>
      <c r="BL53" s="289"/>
      <c r="BM53" s="289"/>
      <c r="BN53" s="289"/>
      <c r="BO53" s="289"/>
      <c r="BP53" s="289"/>
      <c r="BQ53" s="289"/>
      <c r="BR53" s="289"/>
      <c r="BS53" s="289"/>
      <c r="BT53" s="289"/>
      <c r="BU53" s="289"/>
      <c r="BV53" s="289"/>
      <c r="BW53" s="289"/>
      <c r="BX53" s="289"/>
      <c r="BY53" s="289"/>
      <c r="BZ53" s="289"/>
      <c r="CA53" s="289"/>
      <c r="CB53" s="289"/>
      <c r="CC53" s="289"/>
      <c r="CD53" s="289"/>
      <c r="CE53" s="289"/>
      <c r="CF53" s="289"/>
      <c r="CG53" s="289"/>
      <c r="CH53" s="289"/>
      <c r="CI53" s="289"/>
      <c r="CJ53" s="289"/>
      <c r="CK53" s="289"/>
      <c r="CL53" s="289"/>
      <c r="CM53" s="289"/>
      <c r="CN53" s="289"/>
      <c r="CO53" s="289"/>
      <c r="CP53" s="289"/>
      <c r="CQ53" s="289"/>
      <c r="CR53" s="289"/>
      <c r="CS53" s="289"/>
      <c r="CT53" s="284"/>
      <c r="CU53" s="284"/>
      <c r="CV53" s="289"/>
      <c r="CW53" s="289"/>
      <c r="CX53" s="289"/>
      <c r="CY53" s="289"/>
      <c r="CZ53" s="289"/>
      <c r="DA53" s="289"/>
      <c r="DB53" s="289"/>
      <c r="DC53" s="289"/>
      <c r="DD53" s="289"/>
      <c r="DE53" s="289"/>
      <c r="DF53" s="289"/>
      <c r="DG53" s="289"/>
      <c r="DH53" s="289"/>
      <c r="DI53" s="289"/>
      <c r="DJ53" s="289"/>
      <c r="DK53" s="289"/>
      <c r="DL53" s="289"/>
      <c r="DM53" s="289"/>
      <c r="DN53" s="289"/>
      <c r="DO53" s="289"/>
      <c r="DP53" s="289"/>
      <c r="DQ53" s="289"/>
      <c r="DR53" s="289"/>
      <c r="DS53" s="289"/>
      <c r="DT53" s="289"/>
      <c r="DU53" s="289"/>
      <c r="DV53" s="289"/>
      <c r="DW53" s="289"/>
      <c r="DX53" s="289"/>
      <c r="DY53" s="289"/>
      <c r="DZ53" s="289"/>
      <c r="EA53" s="289"/>
      <c r="EB53" s="289"/>
      <c r="EC53" s="289"/>
      <c r="ED53" s="289"/>
      <c r="EE53" s="289"/>
      <c r="EF53" s="289"/>
      <c r="EG53" s="289"/>
      <c r="EH53" s="289"/>
      <c r="EI53" s="289"/>
      <c r="EJ53" s="289"/>
      <c r="EK53" s="289"/>
      <c r="EL53" s="289"/>
      <c r="EM53" s="289"/>
      <c r="EN53" s="289"/>
      <c r="EO53" s="284"/>
      <c r="EP53" s="284"/>
      <c r="EQ53" s="290"/>
      <c r="ER53" s="284"/>
      <c r="ES53" s="283"/>
      <c r="ET53" s="283"/>
      <c r="EU53" s="283"/>
      <c r="EV53" s="283"/>
      <c r="EW53" s="283"/>
      <c r="EX53" s="283"/>
      <c r="EY53" s="283"/>
      <c r="EZ53" s="283"/>
      <c r="FA53" s="283"/>
      <c r="FB53" s="283"/>
      <c r="FC53" s="283"/>
      <c r="FD53" s="283"/>
      <c r="FE53" s="283"/>
      <c r="FF53" s="284"/>
      <c r="FG53" s="284"/>
      <c r="FH53" s="284"/>
      <c r="FI53" s="284"/>
      <c r="FJ53" s="284"/>
      <c r="FK53" s="284"/>
    </row>
    <row r="54" customFormat="false" ht="14.35" hidden="false" customHeight="false" outlineLevel="0" collapsed="false">
      <c r="A54" s="291" t="s">
        <v>64</v>
      </c>
      <c r="B54" s="291"/>
      <c r="C54" s="179" t="s">
        <v>65</v>
      </c>
      <c r="D54" s="179"/>
      <c r="E54" s="179"/>
      <c r="F54" s="192" t="s">
        <v>64</v>
      </c>
      <c r="G54" s="192"/>
      <c r="H54" s="292" t="s">
        <v>14</v>
      </c>
      <c r="I54" s="292"/>
      <c r="J54" s="292"/>
      <c r="K54" s="292"/>
      <c r="L54" s="292"/>
      <c r="M54" s="292" t="s">
        <v>338</v>
      </c>
      <c r="N54" s="292"/>
      <c r="O54" s="292"/>
      <c r="P54" s="293" t="s">
        <v>16</v>
      </c>
      <c r="Q54" s="294"/>
      <c r="R54" s="294"/>
      <c r="S54" s="294"/>
      <c r="T54" s="294"/>
      <c r="U54" s="295"/>
      <c r="V54" s="295"/>
      <c r="W54" s="295"/>
      <c r="X54" s="294"/>
      <c r="Y54" s="294"/>
      <c r="Z54" s="294"/>
      <c r="AA54" s="295"/>
      <c r="AB54" s="208"/>
      <c r="AC54" s="208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P54" s="252"/>
      <c r="BQ54" s="252"/>
      <c r="BR54" s="252"/>
      <c r="BS54" s="252"/>
      <c r="BT54" s="252"/>
      <c r="BU54" s="252"/>
      <c r="BV54" s="252"/>
      <c r="BW54" s="252"/>
      <c r="BX54" s="252"/>
      <c r="BY54" s="252"/>
      <c r="BZ54" s="252"/>
      <c r="CA54" s="252"/>
      <c r="CB54" s="252"/>
      <c r="CC54" s="252"/>
      <c r="CD54" s="252"/>
      <c r="CE54" s="252"/>
      <c r="CF54" s="252"/>
      <c r="CG54" s="252"/>
      <c r="CH54" s="252"/>
      <c r="CI54" s="252"/>
      <c r="CJ54" s="252"/>
      <c r="CK54" s="252"/>
      <c r="CL54" s="252"/>
      <c r="CM54" s="252"/>
      <c r="CN54" s="252"/>
      <c r="CO54" s="252"/>
      <c r="CP54" s="252"/>
      <c r="CQ54" s="252"/>
      <c r="CR54" s="252"/>
      <c r="CS54" s="252"/>
      <c r="CT54" s="252"/>
      <c r="CU54" s="252"/>
      <c r="CV54" s="252"/>
      <c r="CW54" s="252"/>
      <c r="CX54" s="252"/>
      <c r="CY54" s="252"/>
      <c r="CZ54" s="252"/>
      <c r="DA54" s="252"/>
      <c r="DB54" s="252"/>
      <c r="DC54" s="252"/>
      <c r="DD54" s="252"/>
      <c r="DE54" s="252"/>
      <c r="DF54" s="252"/>
      <c r="DG54" s="252"/>
      <c r="DH54" s="252"/>
      <c r="DI54" s="252"/>
      <c r="DJ54" s="252"/>
      <c r="DK54" s="252"/>
      <c r="DL54" s="252"/>
      <c r="DM54" s="252"/>
      <c r="DN54" s="252"/>
      <c r="DO54" s="252"/>
      <c r="DP54" s="252"/>
      <c r="DQ54" s="252"/>
      <c r="DR54" s="252"/>
      <c r="DS54" s="252"/>
      <c r="DT54" s="252"/>
      <c r="DU54" s="252"/>
      <c r="DV54" s="252"/>
      <c r="DW54" s="252"/>
      <c r="DX54" s="252"/>
      <c r="DY54" s="252"/>
      <c r="DZ54" s="252"/>
      <c r="EA54" s="252"/>
      <c r="EB54" s="252"/>
      <c r="EC54" s="252"/>
      <c r="ED54" s="252"/>
      <c r="EE54" s="252"/>
      <c r="EF54" s="252"/>
      <c r="EG54" s="252"/>
      <c r="EH54" s="252"/>
      <c r="EI54" s="252"/>
      <c r="EJ54" s="252"/>
      <c r="EK54" s="252"/>
      <c r="EL54" s="252"/>
      <c r="EM54" s="252"/>
      <c r="EN54" s="252"/>
      <c r="EO54" s="252"/>
      <c r="EP54" s="252"/>
      <c r="EQ54" s="252"/>
      <c r="ER54" s="252"/>
      <c r="ES54" s="252"/>
      <c r="ET54" s="252"/>
      <c r="EU54" s="252"/>
      <c r="EV54" s="252"/>
      <c r="EW54" s="252"/>
      <c r="EX54" s="252"/>
      <c r="EY54" s="252"/>
      <c r="EZ54" s="252"/>
      <c r="FA54" s="252"/>
      <c r="FB54" s="252"/>
      <c r="FC54" s="252"/>
      <c r="FD54" s="252"/>
      <c r="FE54" s="252"/>
      <c r="FF54" s="296"/>
      <c r="FG54" s="296"/>
      <c r="FH54" s="296"/>
      <c r="FI54" s="296"/>
      <c r="FJ54" s="296"/>
      <c r="FK54" s="296"/>
    </row>
    <row r="55" customFormat="false" ht="14.35" hidden="false" customHeight="false" outlineLevel="0" collapsed="false">
      <c r="A55" s="194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4"/>
      <c r="CC55" s="194"/>
      <c r="CD55" s="194"/>
      <c r="CE55" s="194"/>
      <c r="CF55" s="194"/>
      <c r="CG55" s="194"/>
      <c r="CH55" s="194"/>
      <c r="CI55" s="194"/>
      <c r="CJ55" s="194"/>
      <c r="CK55" s="194"/>
      <c r="CL55" s="194"/>
      <c r="CM55" s="194"/>
      <c r="CN55" s="194"/>
      <c r="CO55" s="194"/>
      <c r="CP55" s="194"/>
      <c r="CQ55" s="194"/>
      <c r="CR55" s="194"/>
      <c r="CS55" s="194"/>
      <c r="CT55" s="194"/>
      <c r="CU55" s="194"/>
      <c r="CV55" s="194"/>
      <c r="CW55" s="194"/>
      <c r="CX55" s="194"/>
      <c r="CY55" s="194"/>
      <c r="CZ55" s="194"/>
      <c r="DA55" s="194"/>
      <c r="DB55" s="194"/>
      <c r="DC55" s="194"/>
      <c r="DD55" s="194"/>
      <c r="DE55" s="194"/>
      <c r="DF55" s="194"/>
      <c r="DG55" s="194"/>
      <c r="DH55" s="194"/>
      <c r="DI55" s="194"/>
      <c r="DJ55" s="194"/>
      <c r="DK55" s="194"/>
      <c r="DL55" s="194"/>
      <c r="DM55" s="194"/>
      <c r="DN55" s="194"/>
      <c r="DO55" s="194"/>
      <c r="DP55" s="194"/>
      <c r="DQ55" s="194"/>
      <c r="DR55" s="194"/>
      <c r="DS55" s="194"/>
      <c r="DT55" s="194"/>
      <c r="DU55" s="194"/>
      <c r="DV55" s="194"/>
      <c r="DW55" s="194"/>
      <c r="DX55" s="194"/>
      <c r="DY55" s="194"/>
      <c r="DZ55" s="194"/>
      <c r="EA55" s="194"/>
      <c r="EB55" s="194"/>
      <c r="EC55" s="194"/>
      <c r="ED55" s="194"/>
      <c r="EE55" s="194"/>
      <c r="EF55" s="194"/>
      <c r="EG55" s="194"/>
      <c r="EH55" s="194"/>
      <c r="EI55" s="194"/>
      <c r="EJ55" s="194"/>
      <c r="EK55" s="194"/>
      <c r="EL55" s="194"/>
      <c r="EM55" s="194"/>
      <c r="EN55" s="194"/>
      <c r="EO55" s="194"/>
      <c r="EP55" s="194"/>
      <c r="EQ55" s="194"/>
      <c r="ER55" s="194"/>
      <c r="ES55" s="194"/>
      <c r="ET55" s="194"/>
      <c r="EU55" s="194"/>
      <c r="EV55" s="194"/>
      <c r="EW55" s="194"/>
      <c r="EX55" s="194"/>
      <c r="EY55" s="194"/>
      <c r="EZ55" s="194"/>
      <c r="FA55" s="194"/>
      <c r="FB55" s="194"/>
      <c r="FC55" s="194"/>
      <c r="FD55" s="194"/>
      <c r="FE55" s="194"/>
      <c r="FF55" s="194"/>
      <c r="FG55" s="194"/>
      <c r="FH55" s="194"/>
      <c r="FI55" s="194"/>
      <c r="FJ55" s="194"/>
      <c r="FK55" s="194"/>
    </row>
    <row r="56" customFormat="false" ht="15" hidden="false" customHeight="false" outlineLevel="0" collapsed="false">
      <c r="A56" s="297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T56" s="297"/>
      <c r="U56" s="297"/>
      <c r="V56" s="297"/>
      <c r="W56" s="297"/>
      <c r="X56" s="297"/>
      <c r="Y56" s="297"/>
      <c r="Z56" s="297"/>
      <c r="AA56" s="297"/>
      <c r="AB56" s="297"/>
      <c r="AC56" s="297"/>
      <c r="AD56" s="297"/>
      <c r="AE56" s="297"/>
      <c r="AF56" s="297"/>
      <c r="AG56" s="297"/>
      <c r="AH56" s="297"/>
      <c r="AI56" s="297"/>
      <c r="AJ56" s="297"/>
      <c r="AK56" s="297"/>
      <c r="AL56" s="297"/>
      <c r="AM56" s="297"/>
      <c r="AN56" s="297"/>
      <c r="AO56" s="297"/>
      <c r="AP56" s="297"/>
      <c r="AQ56" s="297"/>
      <c r="AR56" s="297"/>
      <c r="AS56" s="297"/>
      <c r="AT56" s="297"/>
      <c r="AU56" s="297"/>
      <c r="AV56" s="297"/>
      <c r="AW56" s="297"/>
      <c r="AX56" s="297"/>
      <c r="AY56" s="297"/>
      <c r="AZ56" s="297"/>
      <c r="BA56" s="297"/>
      <c r="BB56" s="297"/>
      <c r="BC56" s="297"/>
      <c r="BD56" s="297"/>
      <c r="BE56" s="297"/>
      <c r="BF56" s="297"/>
      <c r="BG56" s="297"/>
      <c r="BH56" s="297"/>
      <c r="BI56" s="297"/>
      <c r="BJ56" s="297"/>
      <c r="BK56" s="297"/>
      <c r="BL56" s="297"/>
      <c r="BM56" s="297"/>
      <c r="BN56" s="297"/>
      <c r="BO56" s="297"/>
      <c r="BP56" s="297"/>
      <c r="BQ56" s="297"/>
      <c r="BR56" s="297"/>
      <c r="BS56" s="297"/>
      <c r="BT56" s="297"/>
      <c r="BU56" s="297"/>
      <c r="BV56" s="297"/>
      <c r="BW56" s="297"/>
      <c r="BX56" s="297"/>
      <c r="BY56" s="297"/>
      <c r="BZ56" s="297"/>
      <c r="CA56" s="297"/>
      <c r="CB56" s="297"/>
      <c r="CC56" s="297"/>
      <c r="CD56" s="297"/>
      <c r="CE56" s="297"/>
      <c r="CF56" s="297"/>
      <c r="CG56" s="297"/>
      <c r="CH56" s="297"/>
      <c r="CI56" s="297"/>
      <c r="CJ56" s="297"/>
      <c r="CK56" s="297"/>
      <c r="CL56" s="297"/>
      <c r="CM56" s="297"/>
      <c r="CN56" s="297"/>
      <c r="CO56" s="297"/>
      <c r="CP56" s="297"/>
      <c r="CQ56" s="297"/>
      <c r="CR56" s="297"/>
      <c r="CS56" s="297"/>
      <c r="CT56" s="297"/>
      <c r="CU56" s="297"/>
      <c r="CV56" s="297"/>
      <c r="CW56" s="297"/>
      <c r="CX56" s="297"/>
      <c r="CY56" s="297"/>
      <c r="CZ56" s="297"/>
      <c r="DA56" s="297"/>
      <c r="DB56" s="297"/>
      <c r="DC56" s="297"/>
      <c r="DD56" s="297"/>
      <c r="DE56" s="297"/>
      <c r="DF56" s="297"/>
      <c r="DG56" s="297"/>
      <c r="DH56" s="297"/>
      <c r="DI56" s="297"/>
      <c r="DJ56" s="297"/>
      <c r="DK56" s="297"/>
      <c r="DL56" s="297"/>
      <c r="DM56" s="297"/>
      <c r="DN56" s="297"/>
      <c r="DO56" s="297"/>
      <c r="DP56" s="297"/>
      <c r="DQ56" s="297"/>
      <c r="DR56" s="297"/>
      <c r="DS56" s="297"/>
      <c r="DT56" s="297"/>
      <c r="DU56" s="297"/>
      <c r="DV56" s="297"/>
      <c r="DW56" s="297"/>
      <c r="DX56" s="297"/>
      <c r="DY56" s="297"/>
      <c r="DZ56" s="297"/>
      <c r="EA56" s="297"/>
      <c r="EB56" s="297"/>
      <c r="EC56" s="297"/>
      <c r="ED56" s="297"/>
      <c r="EE56" s="297"/>
      <c r="EF56" s="297"/>
      <c r="EG56" s="297"/>
      <c r="EH56" s="297"/>
      <c r="EI56" s="297"/>
      <c r="EJ56" s="297"/>
      <c r="EK56" s="297"/>
      <c r="EL56" s="297"/>
      <c r="EM56" s="297"/>
      <c r="EN56" s="297"/>
      <c r="EO56" s="297"/>
      <c r="EP56" s="297"/>
      <c r="EQ56" s="297"/>
      <c r="ER56" s="297"/>
      <c r="ES56" s="297"/>
      <c r="ET56" s="297"/>
      <c r="EU56" s="297"/>
      <c r="EV56" s="297"/>
      <c r="EW56" s="297"/>
      <c r="EX56" s="297"/>
      <c r="EY56" s="297"/>
      <c r="EZ56" s="297"/>
      <c r="FA56" s="297"/>
      <c r="FB56" s="297"/>
      <c r="FC56" s="297"/>
      <c r="FD56" s="297"/>
      <c r="FE56" s="297"/>
      <c r="FF56" s="297"/>
      <c r="FG56" s="297"/>
      <c r="FH56" s="297"/>
      <c r="FI56" s="297"/>
      <c r="FJ56" s="297"/>
      <c r="FK56" s="297"/>
    </row>
    <row r="1048576" customFormat="false" ht="14.35" hidden="false" customHeight="false" outlineLevel="0" collapsed="false"/>
  </sheetData>
  <mergeCells count="289">
    <mergeCell ref="A1:FK1"/>
    <mergeCell ref="BS2:BW2"/>
    <mergeCell ref="BX2:CJ2"/>
    <mergeCell ref="CK2:CM2"/>
    <mergeCell ref="CN2:CP2"/>
    <mergeCell ref="CQ2:CS2"/>
    <mergeCell ref="EW2:FK2"/>
    <mergeCell ref="EW3:FK3"/>
    <mergeCell ref="EW4:FK4"/>
    <mergeCell ref="EW5:FK5"/>
    <mergeCell ref="AK6:EE6"/>
    <mergeCell ref="EW6:FK6"/>
    <mergeCell ref="A7:Y7"/>
    <mergeCell ref="AK7:EE7"/>
    <mergeCell ref="EW7:FK7"/>
    <mergeCell ref="AK8:EE8"/>
    <mergeCell ref="EW8:FK8"/>
    <mergeCell ref="EW9:FK9"/>
    <mergeCell ref="A11:FK11"/>
    <mergeCell ref="A13:AJ15"/>
    <mergeCell ref="AK13:AS15"/>
    <mergeCell ref="AT13:BA15"/>
    <mergeCell ref="BB13:CF13"/>
    <mergeCell ref="CG13:CW15"/>
    <mergeCell ref="CX13:DJ15"/>
    <mergeCell ref="DK13:FK13"/>
    <mergeCell ref="BB14:BW14"/>
    <mergeCell ref="BX14:CF15"/>
    <mergeCell ref="DK14:EE15"/>
    <mergeCell ref="EF14:EV15"/>
    <mergeCell ref="EW14:FK15"/>
    <mergeCell ref="BB15:BL15"/>
    <mergeCell ref="BM15:BW15"/>
    <mergeCell ref="A16:AJ16"/>
    <mergeCell ref="AK16:AS16"/>
    <mergeCell ref="AT16:BA16"/>
    <mergeCell ref="BB16:BL16"/>
    <mergeCell ref="BM16:BW16"/>
    <mergeCell ref="BX16:CF16"/>
    <mergeCell ref="CG16:CW16"/>
    <mergeCell ref="CX16:DJ16"/>
    <mergeCell ref="DK16:EE16"/>
    <mergeCell ref="EF16:EV16"/>
    <mergeCell ref="EW16:FK16"/>
    <mergeCell ref="A17:AJ17"/>
    <mergeCell ref="AK17:AS17"/>
    <mergeCell ref="AT17:BA17"/>
    <mergeCell ref="BB17:BL17"/>
    <mergeCell ref="BM17:BW17"/>
    <mergeCell ref="BX17:CF17"/>
    <mergeCell ref="CG17:CW17"/>
    <mergeCell ref="CX17:DJ17"/>
    <mergeCell ref="DK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FK19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DK20:EE20"/>
    <mergeCell ref="EF20:EV20"/>
    <mergeCell ref="EW20:FK20"/>
    <mergeCell ref="A21:AJ21"/>
    <mergeCell ref="AK21:AS21"/>
    <mergeCell ref="AT21:BA21"/>
    <mergeCell ref="BB21:BL21"/>
    <mergeCell ref="BM21:BW21"/>
    <mergeCell ref="BX21:CF21"/>
    <mergeCell ref="CG21:CW21"/>
    <mergeCell ref="CX21:DJ21"/>
    <mergeCell ref="DK21:EE21"/>
    <mergeCell ref="EF21:EV21"/>
    <mergeCell ref="EW21:FK21"/>
    <mergeCell ref="A22:AJ22"/>
    <mergeCell ref="AK22:AS22"/>
    <mergeCell ref="AT22:BA22"/>
    <mergeCell ref="BB22:BL22"/>
    <mergeCell ref="BM22:BW22"/>
    <mergeCell ref="BX22:CF22"/>
    <mergeCell ref="CG22:CW22"/>
    <mergeCell ref="CX22:DJ22"/>
    <mergeCell ref="DK22:EE22"/>
    <mergeCell ref="EF22:EV22"/>
    <mergeCell ref="EW22:FK22"/>
    <mergeCell ref="A23:AJ23"/>
    <mergeCell ref="AK23:AS23"/>
    <mergeCell ref="AT23:BA23"/>
    <mergeCell ref="BB23:BL23"/>
    <mergeCell ref="BM23:BW23"/>
    <mergeCell ref="BX23:CF23"/>
    <mergeCell ref="CG23:CW23"/>
    <mergeCell ref="CX23:DJ23"/>
    <mergeCell ref="DK23:EE23"/>
    <mergeCell ref="EF23:EV23"/>
    <mergeCell ref="EW23:FK23"/>
    <mergeCell ref="A24:AJ24"/>
    <mergeCell ref="AK24:AS24"/>
    <mergeCell ref="AT24:BA24"/>
    <mergeCell ref="BB24:BL24"/>
    <mergeCell ref="BM24:BW24"/>
    <mergeCell ref="BX24:CF24"/>
    <mergeCell ref="CG24:CW24"/>
    <mergeCell ref="CX24:DJ24"/>
    <mergeCell ref="DK24:FK24"/>
    <mergeCell ref="A25:AS25"/>
    <mergeCell ref="AT25:BA25"/>
    <mergeCell ref="BB25:BL25"/>
    <mergeCell ref="BM25:BW25"/>
    <mergeCell ref="BX25:CF25"/>
    <mergeCell ref="CG25:CW25"/>
    <mergeCell ref="CX25:DJ25"/>
    <mergeCell ref="DK25:EE25"/>
    <mergeCell ref="EF25:EV25"/>
    <mergeCell ref="EW25:FK25"/>
    <mergeCell ref="A27:FK27"/>
    <mergeCell ref="A29:AJ31"/>
    <mergeCell ref="AK29:AS31"/>
    <mergeCell ref="AT29:BA31"/>
    <mergeCell ref="BB29:CF29"/>
    <mergeCell ref="CG29:CW31"/>
    <mergeCell ref="CX29:DJ31"/>
    <mergeCell ref="DK29:FK29"/>
    <mergeCell ref="BB30:BW30"/>
    <mergeCell ref="BX30:CF31"/>
    <mergeCell ref="DK30:EE31"/>
    <mergeCell ref="EF30:EV31"/>
    <mergeCell ref="EW30:FK31"/>
    <mergeCell ref="BB31:BL31"/>
    <mergeCell ref="BM31:BW31"/>
    <mergeCell ref="A32:AJ32"/>
    <mergeCell ref="AK32:AS32"/>
    <mergeCell ref="AT32:BA32"/>
    <mergeCell ref="BB32:BL32"/>
    <mergeCell ref="BM32:BW32"/>
    <mergeCell ref="BX32:CF32"/>
    <mergeCell ref="CG32:CW32"/>
    <mergeCell ref="CX32:DJ32"/>
    <mergeCell ref="DK32:EE32"/>
    <mergeCell ref="EF32:EV32"/>
    <mergeCell ref="EW32:FK32"/>
    <mergeCell ref="A33:AJ33"/>
    <mergeCell ref="AK33:AS33"/>
    <mergeCell ref="AT33:BA33"/>
    <mergeCell ref="BB33:BL33"/>
    <mergeCell ref="BM33:BW33"/>
    <mergeCell ref="BX33:CF33"/>
    <mergeCell ref="CG33:CW33"/>
    <mergeCell ref="CX33:DJ33"/>
    <mergeCell ref="DK33:EE33"/>
    <mergeCell ref="EF33:EV33"/>
    <mergeCell ref="EW33:FK33"/>
    <mergeCell ref="A34:AJ34"/>
    <mergeCell ref="AK34:AS34"/>
    <mergeCell ref="AT34:BA34"/>
    <mergeCell ref="BB34:BL34"/>
    <mergeCell ref="BM34:BW34"/>
    <mergeCell ref="BX34:CF34"/>
    <mergeCell ref="CG34:CW34"/>
    <mergeCell ref="CX34:DJ34"/>
    <mergeCell ref="DK34:EE34"/>
    <mergeCell ref="EF34:EV34"/>
    <mergeCell ref="EW34:FK34"/>
    <mergeCell ref="A35:AJ35"/>
    <mergeCell ref="AK35:AS35"/>
    <mergeCell ref="AT35:BA35"/>
    <mergeCell ref="BB35:BL35"/>
    <mergeCell ref="BM35:BW35"/>
    <mergeCell ref="BX35:CF35"/>
    <mergeCell ref="CG35:CW35"/>
    <mergeCell ref="CX35:DJ35"/>
    <mergeCell ref="DK35:EE35"/>
    <mergeCell ref="EF35:EV35"/>
    <mergeCell ref="EW35:FK35"/>
    <mergeCell ref="A36:AS36"/>
    <mergeCell ref="AT36:BA36"/>
    <mergeCell ref="BB36:BL36"/>
    <mergeCell ref="BM36:BW36"/>
    <mergeCell ref="BX36:CF36"/>
    <mergeCell ref="CG36:CW36"/>
    <mergeCell ref="CX36:DJ36"/>
    <mergeCell ref="DK36:EE36"/>
    <mergeCell ref="EF36:EV36"/>
    <mergeCell ref="EW36:FK36"/>
    <mergeCell ref="A38:FK38"/>
    <mergeCell ref="A40:AJ42"/>
    <mergeCell ref="AK40:AS42"/>
    <mergeCell ref="AT40:BA42"/>
    <mergeCell ref="BB40:CF40"/>
    <mergeCell ref="CG40:CW42"/>
    <mergeCell ref="CX40:DJ42"/>
    <mergeCell ref="DK40:FK40"/>
    <mergeCell ref="BB41:BW41"/>
    <mergeCell ref="BX41:CF42"/>
    <mergeCell ref="DK41:EE42"/>
    <mergeCell ref="EF41:EV42"/>
    <mergeCell ref="EW41:FK42"/>
    <mergeCell ref="BB42:BL42"/>
    <mergeCell ref="BM42:BW42"/>
    <mergeCell ref="A43:AJ43"/>
    <mergeCell ref="AK43:AS43"/>
    <mergeCell ref="AT43:BA43"/>
    <mergeCell ref="BB43:BL43"/>
    <mergeCell ref="BM43:BW43"/>
    <mergeCell ref="BX43:CF43"/>
    <mergeCell ref="CG43:CW43"/>
    <mergeCell ref="CX43:DJ43"/>
    <mergeCell ref="DK43:EE43"/>
    <mergeCell ref="EF43:EV43"/>
    <mergeCell ref="EW43:FK43"/>
    <mergeCell ref="A44:AJ44"/>
    <mergeCell ref="AK44:AS44"/>
    <mergeCell ref="AT44:BA44"/>
    <mergeCell ref="BB44:BL44"/>
    <mergeCell ref="BM44:BW44"/>
    <mergeCell ref="BX44:CF44"/>
    <mergeCell ref="CG44:CW44"/>
    <mergeCell ref="CX44:DJ44"/>
    <mergeCell ref="DK44:EE44"/>
    <mergeCell ref="EF44:EV44"/>
    <mergeCell ref="EW44:FK44"/>
    <mergeCell ref="A45:AJ45"/>
    <mergeCell ref="AK45:AS45"/>
    <mergeCell ref="AT45:BA45"/>
    <mergeCell ref="BB45:BL45"/>
    <mergeCell ref="BM45:BW45"/>
    <mergeCell ref="BX45:CF45"/>
    <mergeCell ref="CG45:CW45"/>
    <mergeCell ref="CX45:DJ45"/>
    <mergeCell ref="DK45:EE45"/>
    <mergeCell ref="EF45:EV45"/>
    <mergeCell ref="EW45:FK45"/>
    <mergeCell ref="A46:AJ46"/>
    <mergeCell ref="AK46:AS46"/>
    <mergeCell ref="AT46:BA46"/>
    <mergeCell ref="BB46:BL46"/>
    <mergeCell ref="BM46:BW46"/>
    <mergeCell ref="BX46:CF46"/>
    <mergeCell ref="CG46:CW46"/>
    <mergeCell ref="CX46:DJ46"/>
    <mergeCell ref="DK46:EE46"/>
    <mergeCell ref="EF46:EV46"/>
    <mergeCell ref="EW46:FK46"/>
    <mergeCell ref="A47:AS47"/>
    <mergeCell ref="AT47:BA47"/>
    <mergeCell ref="BB47:BL47"/>
    <mergeCell ref="BM47:BW47"/>
    <mergeCell ref="BX47:CF47"/>
    <mergeCell ref="CG47:CW47"/>
    <mergeCell ref="CX47:DJ47"/>
    <mergeCell ref="DK47:EE47"/>
    <mergeCell ref="EF47:EV47"/>
    <mergeCell ref="EW47:FK47"/>
    <mergeCell ref="A49:Z49"/>
    <mergeCell ref="AB49:BA49"/>
    <mergeCell ref="BM49:CW49"/>
    <mergeCell ref="DK49:EV49"/>
    <mergeCell ref="AB50:BA50"/>
    <mergeCell ref="BM50:CW50"/>
    <mergeCell ref="DK50:EV50"/>
    <mergeCell ref="AB51:BA51"/>
    <mergeCell ref="BM51:CW51"/>
    <mergeCell ref="DK51:EV51"/>
    <mergeCell ref="AB52:BA52"/>
    <mergeCell ref="BM52:CW52"/>
    <mergeCell ref="DK52:EV52"/>
    <mergeCell ref="AB53:BA53"/>
    <mergeCell ref="A54:B54"/>
    <mergeCell ref="C54:E54"/>
    <mergeCell ref="F54:G54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57"/>
  <sheetViews>
    <sheetView showFormulas="false" showGridLines="true" showRowColHeaders="true" showZeros="true" rightToLeft="false" tabSelected="false" showOutlineSymbols="true" defaultGridColor="true" view="pageBreakPreview" topLeftCell="A23" colorId="64" zoomScale="100" zoomScaleNormal="100" zoomScalePageLayoutView="100" workbookViewId="0">
      <selection pane="topLeft" activeCell="DS5" activeCellId="0" sqref="DS5"/>
    </sheetView>
  </sheetViews>
  <sheetFormatPr defaultColWidth="1.4453125" defaultRowHeight="15" zeroHeight="false" outlineLevelRow="0" outlineLevelCol="0"/>
  <cols>
    <col collapsed="false" customWidth="false" hidden="false" outlineLevel="0" max="49" min="1" style="119" width="1.44"/>
    <col collapsed="false" customWidth="true" hidden="false" outlineLevel="0" max="50" min="50" style="119" width="3.67"/>
    <col collapsed="false" customWidth="false" hidden="false" outlineLevel="0" max="61" min="51" style="119" width="1.44"/>
    <col collapsed="false" customWidth="true" hidden="false" outlineLevel="0" max="62" min="62" style="119" width="4.11"/>
    <col collapsed="false" customWidth="false" hidden="false" outlineLevel="0" max="70" min="63" style="119" width="1.44"/>
    <col collapsed="false" customWidth="true" hidden="false" outlineLevel="0" max="71" min="71" style="119" width="3.45"/>
    <col collapsed="false" customWidth="false" hidden="false" outlineLevel="0" max="100" min="72" style="119" width="1.44"/>
    <col collapsed="false" customWidth="false" hidden="true" outlineLevel="0" max="101" min="101" style="119" width="1.44"/>
    <col collapsed="false" customWidth="false" hidden="false" outlineLevel="0" max="103" min="102" style="119" width="1.44"/>
    <col collapsed="false" customWidth="true" hidden="false" outlineLevel="0" max="104" min="104" style="119" width="4.11"/>
    <col collapsed="false" customWidth="false" hidden="false" outlineLevel="0" max="106" min="105" style="119" width="1.44"/>
    <col collapsed="false" customWidth="true" hidden="false" outlineLevel="0" max="107" min="107" style="119" width="3.67"/>
    <col collapsed="false" customWidth="false" hidden="false" outlineLevel="0" max="140" min="108" style="119" width="1.44"/>
    <col collapsed="false" customWidth="true" hidden="false" outlineLevel="0" max="141" min="141" style="119" width="4.67"/>
    <col collapsed="false" customWidth="false" hidden="false" outlineLevel="0" max="16384" min="142" style="119" width="1.44"/>
  </cols>
  <sheetData>
    <row r="1" customFormat="false" ht="15" hidden="false" customHeight="false" outlineLevel="0" collapsed="false">
      <c r="A1" s="298" t="s">
        <v>339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</row>
    <row r="2" s="124" customFormat="true" ht="15" hidden="false" customHeight="false" outlineLevel="0" collapsed="false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299"/>
      <c r="BL2" s="299"/>
      <c r="BM2" s="299"/>
      <c r="BN2" s="299"/>
      <c r="BO2" s="299"/>
      <c r="BP2" s="299"/>
      <c r="BQ2" s="299"/>
      <c r="BR2" s="299"/>
      <c r="BS2" s="299"/>
      <c r="BT2" s="299"/>
      <c r="BU2" s="299"/>
      <c r="BV2" s="299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  <c r="CU2" s="299"/>
      <c r="CV2" s="299"/>
      <c r="CW2" s="299"/>
      <c r="CX2" s="299"/>
      <c r="CY2" s="299"/>
      <c r="CZ2" s="299"/>
      <c r="DA2" s="299"/>
      <c r="DB2" s="299"/>
      <c r="DC2" s="299"/>
      <c r="DD2" s="299"/>
      <c r="DE2" s="299"/>
      <c r="DF2" s="299"/>
      <c r="DG2" s="299"/>
      <c r="DH2" s="299"/>
      <c r="DI2" s="299"/>
      <c r="DJ2" s="299"/>
      <c r="DK2" s="299"/>
      <c r="DL2" s="299"/>
      <c r="DM2" s="299"/>
      <c r="DN2" s="299"/>
      <c r="DO2" s="299"/>
      <c r="DP2" s="299"/>
      <c r="DQ2" s="299"/>
      <c r="DR2" s="299"/>
      <c r="DS2" s="299"/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</row>
    <row r="3" s="124" customFormat="true" ht="12.75" hidden="false" customHeight="false" outlineLevel="0" collapsed="false">
      <c r="DW3" s="300" t="s">
        <v>12</v>
      </c>
      <c r="DX3" s="300"/>
      <c r="DY3" s="300"/>
      <c r="DZ3" s="300"/>
      <c r="EA3" s="300"/>
      <c r="EB3" s="300"/>
      <c r="EC3" s="300"/>
      <c r="ED3" s="300"/>
      <c r="EE3" s="300"/>
      <c r="EF3" s="300"/>
      <c r="EG3" s="300"/>
      <c r="EH3" s="300"/>
      <c r="EI3" s="300"/>
      <c r="EJ3" s="300"/>
      <c r="EK3" s="300"/>
    </row>
    <row r="4" s="124" customFormat="true" ht="14.35" hidden="false" customHeight="false" outlineLevel="0" collapsed="false">
      <c r="A4" s="168"/>
      <c r="BL4" s="172" t="s">
        <v>13</v>
      </c>
      <c r="BM4" s="169" t="s">
        <v>14</v>
      </c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73" t="n">
        <v>20</v>
      </c>
      <c r="BY4" s="173"/>
      <c r="BZ4" s="173"/>
      <c r="CA4" s="174" t="s">
        <v>15</v>
      </c>
      <c r="CB4" s="174"/>
      <c r="CC4" s="174"/>
      <c r="CD4" s="168" t="s">
        <v>16</v>
      </c>
      <c r="DU4" s="172" t="s">
        <v>17</v>
      </c>
      <c r="DW4" s="301" t="s">
        <v>18</v>
      </c>
      <c r="DX4" s="301"/>
      <c r="DY4" s="301"/>
      <c r="DZ4" s="301"/>
      <c r="EA4" s="301"/>
      <c r="EB4" s="301"/>
      <c r="EC4" s="301"/>
      <c r="ED4" s="301"/>
      <c r="EE4" s="301"/>
      <c r="EF4" s="301"/>
      <c r="EG4" s="301"/>
      <c r="EH4" s="301"/>
      <c r="EI4" s="301"/>
      <c r="EJ4" s="301"/>
      <c r="EK4" s="301"/>
    </row>
    <row r="5" s="124" customFormat="true" ht="12.75" hidden="false" customHeight="false" outlineLevel="0" collapsed="false">
      <c r="A5" s="168"/>
      <c r="DU5" s="172" t="s">
        <v>19</v>
      </c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</row>
    <row r="6" s="124" customFormat="true" ht="14.35" hidden="false" customHeight="false" outlineLevel="0" collapsed="false">
      <c r="A6" s="168"/>
      <c r="DU6" s="172" t="s">
        <v>20</v>
      </c>
      <c r="DW6" s="303" t="s">
        <v>21</v>
      </c>
      <c r="DX6" s="303"/>
      <c r="DY6" s="303"/>
      <c r="DZ6" s="303"/>
      <c r="EA6" s="303"/>
      <c r="EB6" s="303"/>
      <c r="EC6" s="303"/>
      <c r="ED6" s="303"/>
      <c r="EE6" s="303"/>
      <c r="EF6" s="303"/>
      <c r="EG6" s="303"/>
      <c r="EH6" s="303"/>
      <c r="EI6" s="303"/>
      <c r="EJ6" s="303"/>
      <c r="EK6" s="303"/>
    </row>
    <row r="7" s="124" customFormat="true" ht="14.35" hidden="false" customHeight="false" outlineLevel="0" collapsed="false">
      <c r="A7" s="168" t="s">
        <v>22</v>
      </c>
      <c r="Z7" s="169" t="s">
        <v>67</v>
      </c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U7" s="172" t="s">
        <v>24</v>
      </c>
      <c r="DW7" s="304" t="s">
        <v>69</v>
      </c>
      <c r="DX7" s="304"/>
      <c r="DY7" s="304"/>
      <c r="DZ7" s="304"/>
      <c r="EA7" s="304"/>
      <c r="EB7" s="304"/>
      <c r="EC7" s="304"/>
      <c r="ED7" s="304"/>
      <c r="EE7" s="304"/>
      <c r="EF7" s="304"/>
      <c r="EG7" s="304"/>
      <c r="EH7" s="304"/>
      <c r="EI7" s="304"/>
      <c r="EJ7" s="304"/>
      <c r="EK7" s="304"/>
    </row>
    <row r="8" s="124" customFormat="true" ht="14.35" hidden="false" customHeight="false" outlineLevel="0" collapsed="false">
      <c r="A8" s="168" t="s">
        <v>68</v>
      </c>
      <c r="DU8" s="172"/>
      <c r="DW8" s="304" t="s">
        <v>30</v>
      </c>
      <c r="DX8" s="304"/>
      <c r="DY8" s="304"/>
      <c r="DZ8" s="304"/>
      <c r="EA8" s="304"/>
      <c r="EB8" s="304"/>
      <c r="EC8" s="304"/>
      <c r="ED8" s="304"/>
      <c r="EE8" s="304"/>
      <c r="EF8" s="304"/>
      <c r="EG8" s="304"/>
      <c r="EH8" s="304"/>
      <c r="EI8" s="304"/>
      <c r="EJ8" s="304"/>
      <c r="EK8" s="304"/>
    </row>
    <row r="9" s="124" customFormat="true" ht="14.35" hidden="false" customHeight="false" outlineLevel="0" collapsed="false">
      <c r="A9" s="168" t="s">
        <v>70</v>
      </c>
      <c r="Z9" s="169" t="s">
        <v>32</v>
      </c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U9" s="172" t="s">
        <v>299</v>
      </c>
      <c r="DW9" s="304"/>
      <c r="DX9" s="304"/>
      <c r="DY9" s="304"/>
      <c r="DZ9" s="304"/>
      <c r="EA9" s="304"/>
      <c r="EB9" s="304"/>
      <c r="EC9" s="304"/>
      <c r="ED9" s="304"/>
      <c r="EE9" s="304"/>
      <c r="EF9" s="304"/>
      <c r="EG9" s="304"/>
      <c r="EH9" s="304"/>
      <c r="EI9" s="304"/>
      <c r="EJ9" s="304"/>
      <c r="EK9" s="304"/>
    </row>
    <row r="10" s="124" customFormat="true" ht="14.35" hidden="false" customHeight="false" outlineLevel="0" collapsed="false">
      <c r="A10" s="168" t="s">
        <v>34</v>
      </c>
      <c r="Z10" s="169" t="s">
        <v>72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U10" s="172" t="s">
        <v>35</v>
      </c>
      <c r="DW10" s="304" t="s">
        <v>36</v>
      </c>
      <c r="DX10" s="304"/>
      <c r="DY10" s="304"/>
      <c r="DZ10" s="304"/>
      <c r="EA10" s="304"/>
      <c r="EB10" s="304"/>
      <c r="EC10" s="304"/>
      <c r="ED10" s="304"/>
      <c r="EE10" s="304"/>
      <c r="EF10" s="304"/>
      <c r="EG10" s="304"/>
      <c r="EH10" s="304"/>
      <c r="EI10" s="304"/>
      <c r="EJ10" s="304"/>
      <c r="EK10" s="304"/>
    </row>
    <row r="11" s="124" customFormat="true" ht="12.75" hidden="false" customHeight="false" outlineLevel="0" collapsed="false">
      <c r="A11" s="168" t="s">
        <v>37</v>
      </c>
      <c r="DU11" s="172"/>
      <c r="DW11" s="305"/>
      <c r="DX11" s="305"/>
      <c r="DY11" s="305"/>
      <c r="DZ11" s="305"/>
      <c r="EA11" s="305"/>
      <c r="EB11" s="305"/>
      <c r="EC11" s="305"/>
      <c r="ED11" s="305"/>
      <c r="EE11" s="305"/>
      <c r="EF11" s="305"/>
      <c r="EG11" s="305"/>
      <c r="EH11" s="305"/>
      <c r="EI11" s="305"/>
      <c r="EJ11" s="305"/>
      <c r="EK11" s="305"/>
    </row>
    <row r="12" s="124" customFormat="true" ht="12.75" hidden="false" customHeight="false" outlineLevel="0" collapsed="false">
      <c r="A12" s="168" t="s">
        <v>73</v>
      </c>
      <c r="DU12" s="172" t="s">
        <v>74</v>
      </c>
      <c r="DW12" s="306" t="s">
        <v>340</v>
      </c>
      <c r="DX12" s="306"/>
      <c r="DY12" s="306"/>
      <c r="DZ12" s="306"/>
      <c r="EA12" s="306"/>
      <c r="EB12" s="306"/>
      <c r="EC12" s="306"/>
      <c r="ED12" s="306"/>
      <c r="EE12" s="306"/>
      <c r="EF12" s="306"/>
      <c r="EG12" s="306"/>
      <c r="EH12" s="306"/>
      <c r="EI12" s="306"/>
      <c r="EJ12" s="306"/>
      <c r="EK12" s="306"/>
    </row>
    <row r="13" s="124" customFormat="true" ht="12.75" hidden="false" customHeight="false" outlineLevel="0" collapsed="false">
      <c r="DU13" s="172"/>
      <c r="DW13" s="307"/>
      <c r="DX13" s="307"/>
      <c r="DY13" s="307"/>
      <c r="DZ13" s="307"/>
      <c r="EA13" s="307"/>
      <c r="EB13" s="307"/>
      <c r="EC13" s="307"/>
      <c r="ED13" s="307"/>
      <c r="EE13" s="307"/>
      <c r="EF13" s="307"/>
      <c r="EG13" s="307"/>
      <c r="EH13" s="307"/>
      <c r="EI13" s="307"/>
      <c r="EJ13" s="307"/>
      <c r="EK13" s="307"/>
    </row>
    <row r="14" s="124" customFormat="true" ht="12.75" hidden="false" customHeight="false" outlineLevel="0" collapsed="false">
      <c r="DU14" s="172"/>
      <c r="DW14" s="307"/>
      <c r="DX14" s="307"/>
      <c r="DY14" s="307"/>
      <c r="DZ14" s="307"/>
      <c r="EA14" s="307"/>
      <c r="EB14" s="307"/>
      <c r="EC14" s="307"/>
      <c r="ED14" s="307"/>
      <c r="EE14" s="307"/>
      <c r="EF14" s="307"/>
      <c r="EG14" s="307"/>
      <c r="EH14" s="307"/>
      <c r="EI14" s="307"/>
      <c r="EJ14" s="307"/>
      <c r="EK14" s="307"/>
    </row>
    <row r="15" s="124" customFormat="true" ht="12.75" hidden="false" customHeight="false" outlineLevel="0" collapsed="false">
      <c r="A15" s="125" t="s">
        <v>76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6" t="s">
        <v>77</v>
      </c>
      <c r="AN15" s="126"/>
      <c r="AO15" s="126"/>
      <c r="AP15" s="126"/>
      <c r="AQ15" s="126"/>
      <c r="AR15" s="126" t="s">
        <v>341</v>
      </c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 t="s">
        <v>342</v>
      </c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  <c r="DB15" s="126"/>
      <c r="DC15" s="136" t="s">
        <v>343</v>
      </c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</row>
    <row r="16" s="124" customFormat="true" ht="12.75" hidden="false" customHeight="false" outlineLevel="0" collapsed="false">
      <c r="A16" s="128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9" t="s">
        <v>81</v>
      </c>
      <c r="AN16" s="129"/>
      <c r="AO16" s="129"/>
      <c r="AP16" s="129"/>
      <c r="AQ16" s="129"/>
      <c r="AR16" s="129" t="s">
        <v>344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345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</row>
    <row r="17" s="124" customFormat="true" ht="12.75" hidden="false" customHeight="false" outlineLevel="0" collapsed="false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9"/>
      <c r="AN17" s="129"/>
      <c r="AO17" s="129"/>
      <c r="AP17" s="129"/>
      <c r="AQ17" s="129"/>
      <c r="AR17" s="133" t="s">
        <v>346</v>
      </c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</row>
    <row r="18" s="124" customFormat="true" ht="12.75" hidden="false" customHeight="false" outlineLevel="0" collapsed="false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9"/>
      <c r="AN18" s="129"/>
      <c r="AO18" s="129"/>
      <c r="AP18" s="129"/>
      <c r="AQ18" s="129"/>
      <c r="AR18" s="129" t="s">
        <v>201</v>
      </c>
      <c r="AS18" s="129"/>
      <c r="AT18" s="129"/>
      <c r="AU18" s="129"/>
      <c r="AV18" s="129"/>
      <c r="AW18" s="129"/>
      <c r="AX18" s="129"/>
      <c r="AY18" s="129" t="s">
        <v>347</v>
      </c>
      <c r="AZ18" s="129"/>
      <c r="BA18" s="129"/>
      <c r="BB18" s="129"/>
      <c r="BC18" s="129"/>
      <c r="BD18" s="129"/>
      <c r="BE18" s="129"/>
      <c r="BF18" s="129" t="s">
        <v>201</v>
      </c>
      <c r="BG18" s="129"/>
      <c r="BH18" s="129"/>
      <c r="BI18" s="129"/>
      <c r="BJ18" s="129"/>
      <c r="BK18" s="129"/>
      <c r="BL18" s="129"/>
      <c r="BM18" s="130" t="s">
        <v>348</v>
      </c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29" t="s">
        <v>201</v>
      </c>
      <c r="DD18" s="129"/>
      <c r="DE18" s="129"/>
      <c r="DF18" s="129"/>
      <c r="DG18" s="129"/>
      <c r="DH18" s="129"/>
      <c r="DI18" s="129"/>
      <c r="DJ18" s="127" t="s">
        <v>99</v>
      </c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</row>
    <row r="19" s="124" customFormat="true" ht="12.75" hidden="false" customHeight="false" outlineLevel="0" collapsed="false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349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350</v>
      </c>
      <c r="BN19" s="129"/>
      <c r="BO19" s="129"/>
      <c r="BP19" s="129"/>
      <c r="BQ19" s="129"/>
      <c r="BR19" s="129"/>
      <c r="BS19" s="129"/>
      <c r="BT19" s="129" t="s">
        <v>351</v>
      </c>
      <c r="BU19" s="129"/>
      <c r="BV19" s="129"/>
      <c r="BW19" s="129"/>
      <c r="BX19" s="129"/>
      <c r="BY19" s="129"/>
      <c r="BZ19" s="129"/>
      <c r="CA19" s="129" t="s">
        <v>352</v>
      </c>
      <c r="CB19" s="129"/>
      <c r="CC19" s="129"/>
      <c r="CD19" s="129"/>
      <c r="CE19" s="129"/>
      <c r="CF19" s="129"/>
      <c r="CG19" s="129"/>
      <c r="CH19" s="129" t="s">
        <v>353</v>
      </c>
      <c r="CI19" s="129"/>
      <c r="CJ19" s="129"/>
      <c r="CK19" s="129"/>
      <c r="CL19" s="129"/>
      <c r="CM19" s="129"/>
      <c r="CN19" s="129"/>
      <c r="CO19" s="129" t="s">
        <v>354</v>
      </c>
      <c r="CP19" s="129"/>
      <c r="CQ19" s="129"/>
      <c r="CR19" s="129"/>
      <c r="CS19" s="129"/>
      <c r="CT19" s="129"/>
      <c r="CU19" s="129"/>
      <c r="CV19" s="129" t="s">
        <v>355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356</v>
      </c>
      <c r="DK19" s="129"/>
      <c r="DL19" s="129"/>
      <c r="DM19" s="129"/>
      <c r="DN19" s="129"/>
      <c r="DO19" s="129"/>
      <c r="DP19" s="129"/>
      <c r="DQ19" s="129" t="s">
        <v>357</v>
      </c>
      <c r="DR19" s="129"/>
      <c r="DS19" s="129"/>
      <c r="DT19" s="129"/>
      <c r="DU19" s="129"/>
      <c r="DV19" s="129"/>
      <c r="DW19" s="129"/>
      <c r="DX19" s="129" t="s">
        <v>358</v>
      </c>
      <c r="DY19" s="129"/>
      <c r="DZ19" s="129"/>
      <c r="EA19" s="129"/>
      <c r="EB19" s="129"/>
      <c r="EC19" s="129"/>
      <c r="ED19" s="129"/>
      <c r="EE19" s="131" t="s">
        <v>359</v>
      </c>
      <c r="EF19" s="131"/>
      <c r="EG19" s="131"/>
      <c r="EH19" s="131"/>
      <c r="EI19" s="131"/>
      <c r="EJ19" s="131"/>
      <c r="EK19" s="131"/>
    </row>
    <row r="20" s="124" customFormat="true" ht="12.75" hidden="false" customHeight="false" outlineLevel="0" collapsed="false">
      <c r="A20" s="128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360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201</v>
      </c>
      <c r="BN20" s="129"/>
      <c r="BO20" s="129"/>
      <c r="BP20" s="129"/>
      <c r="BQ20" s="129"/>
      <c r="BR20" s="129"/>
      <c r="BS20" s="129"/>
      <c r="BT20" s="129" t="s">
        <v>361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362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363</v>
      </c>
      <c r="DK20" s="129"/>
      <c r="DL20" s="129"/>
      <c r="DM20" s="129"/>
      <c r="DN20" s="129"/>
      <c r="DO20" s="129"/>
      <c r="DP20" s="129"/>
      <c r="DQ20" s="129" t="s">
        <v>364</v>
      </c>
      <c r="DR20" s="129"/>
      <c r="DS20" s="129"/>
      <c r="DT20" s="129"/>
      <c r="DU20" s="129"/>
      <c r="DV20" s="129"/>
      <c r="DW20" s="129"/>
      <c r="DX20" s="129" t="s">
        <v>365</v>
      </c>
      <c r="DY20" s="129"/>
      <c r="DZ20" s="129"/>
      <c r="EA20" s="129"/>
      <c r="EB20" s="129"/>
      <c r="EC20" s="129"/>
      <c r="ED20" s="129"/>
      <c r="EE20" s="131"/>
      <c r="EF20" s="131"/>
      <c r="EG20" s="131"/>
      <c r="EH20" s="131"/>
      <c r="EI20" s="131"/>
      <c r="EJ20" s="131"/>
      <c r="EK20" s="131"/>
    </row>
    <row r="21" s="124" customFormat="true" ht="12.75" hidden="false" customHeight="false" outlineLevel="0" collapsed="false">
      <c r="A21" s="128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366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367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368</v>
      </c>
      <c r="DR21" s="129"/>
      <c r="DS21" s="129"/>
      <c r="DT21" s="129"/>
      <c r="DU21" s="129"/>
      <c r="DV21" s="129"/>
      <c r="DW21" s="129"/>
      <c r="DX21" s="129" t="s">
        <v>369</v>
      </c>
      <c r="DY21" s="129"/>
      <c r="DZ21" s="129"/>
      <c r="EA21" s="129"/>
      <c r="EB21" s="129"/>
      <c r="EC21" s="129"/>
      <c r="ED21" s="129"/>
      <c r="EE21" s="131"/>
      <c r="EF21" s="131"/>
      <c r="EG21" s="131"/>
      <c r="EH21" s="131"/>
      <c r="EI21" s="131"/>
      <c r="EJ21" s="131"/>
      <c r="EK21" s="131"/>
    </row>
    <row r="22" s="124" customFormat="true" ht="12.75" hidden="false" customHeight="false" outlineLevel="0" collapsed="false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370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371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372</v>
      </c>
      <c r="DR22" s="129"/>
      <c r="DS22" s="129"/>
      <c r="DT22" s="129"/>
      <c r="DU22" s="129"/>
      <c r="DV22" s="129"/>
      <c r="DW22" s="129"/>
      <c r="DX22" s="129" t="s">
        <v>373</v>
      </c>
      <c r="DY22" s="129"/>
      <c r="DZ22" s="129"/>
      <c r="EA22" s="129"/>
      <c r="EB22" s="129"/>
      <c r="EC22" s="129"/>
      <c r="ED22" s="129"/>
      <c r="EE22" s="131"/>
      <c r="EF22" s="131"/>
      <c r="EG22" s="131"/>
      <c r="EH22" s="131"/>
      <c r="EI22" s="131"/>
      <c r="EJ22" s="131"/>
      <c r="EK22" s="131"/>
    </row>
    <row r="23" s="124" customFormat="true" ht="12.75" hidden="false" customHeight="false" outlineLevel="0" collapsed="false">
      <c r="A23" s="128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374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375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376</v>
      </c>
      <c r="DY23" s="129"/>
      <c r="DZ23" s="129"/>
      <c r="EA23" s="129"/>
      <c r="EB23" s="129"/>
      <c r="EC23" s="129"/>
      <c r="ED23" s="129"/>
      <c r="EE23" s="131"/>
      <c r="EF23" s="131"/>
      <c r="EG23" s="131"/>
      <c r="EH23" s="131"/>
      <c r="EI23" s="131"/>
      <c r="EJ23" s="131"/>
      <c r="EK23" s="131"/>
    </row>
    <row r="24" s="124" customFormat="true" ht="12.75" hidden="false" customHeight="false" outlineLevel="0" collapsed="false">
      <c r="A24" s="135" t="n">
        <v>1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26" t="n">
        <v>2</v>
      </c>
      <c r="AN24" s="126"/>
      <c r="AO24" s="126"/>
      <c r="AP24" s="126"/>
      <c r="AQ24" s="126"/>
      <c r="AR24" s="126" t="n">
        <v>3</v>
      </c>
      <c r="AS24" s="126"/>
      <c r="AT24" s="126"/>
      <c r="AU24" s="126"/>
      <c r="AV24" s="126"/>
      <c r="AW24" s="126"/>
      <c r="AX24" s="126"/>
      <c r="AY24" s="126" t="n">
        <v>4</v>
      </c>
      <c r="AZ24" s="126"/>
      <c r="BA24" s="126"/>
      <c r="BB24" s="126"/>
      <c r="BC24" s="126"/>
      <c r="BD24" s="126"/>
      <c r="BE24" s="126"/>
      <c r="BF24" s="126" t="n">
        <v>5</v>
      </c>
      <c r="BG24" s="126"/>
      <c r="BH24" s="126"/>
      <c r="BI24" s="126"/>
      <c r="BJ24" s="126"/>
      <c r="BK24" s="126"/>
      <c r="BL24" s="126"/>
      <c r="BM24" s="126" t="n">
        <v>6</v>
      </c>
      <c r="BN24" s="126"/>
      <c r="BO24" s="126"/>
      <c r="BP24" s="126"/>
      <c r="BQ24" s="126"/>
      <c r="BR24" s="126"/>
      <c r="BS24" s="126"/>
      <c r="BT24" s="126" t="n">
        <v>7</v>
      </c>
      <c r="BU24" s="126"/>
      <c r="BV24" s="126"/>
      <c r="BW24" s="126"/>
      <c r="BX24" s="126"/>
      <c r="BY24" s="126"/>
      <c r="BZ24" s="126"/>
      <c r="CA24" s="126" t="n">
        <v>8</v>
      </c>
      <c r="CB24" s="126"/>
      <c r="CC24" s="126"/>
      <c r="CD24" s="126"/>
      <c r="CE24" s="126"/>
      <c r="CF24" s="126"/>
      <c r="CG24" s="126"/>
      <c r="CH24" s="126" t="n">
        <v>9</v>
      </c>
      <c r="CI24" s="126"/>
      <c r="CJ24" s="126"/>
      <c r="CK24" s="126"/>
      <c r="CL24" s="126"/>
      <c r="CM24" s="126"/>
      <c r="CN24" s="126"/>
      <c r="CO24" s="126" t="n">
        <v>10</v>
      </c>
      <c r="CP24" s="126"/>
      <c r="CQ24" s="126"/>
      <c r="CR24" s="126"/>
      <c r="CS24" s="126"/>
      <c r="CT24" s="126"/>
      <c r="CU24" s="126"/>
      <c r="CV24" s="126" t="n">
        <v>11</v>
      </c>
      <c r="CW24" s="126"/>
      <c r="CX24" s="126"/>
      <c r="CY24" s="126"/>
      <c r="CZ24" s="126"/>
      <c r="DA24" s="126"/>
      <c r="DB24" s="126"/>
      <c r="DC24" s="126" t="n">
        <v>12</v>
      </c>
      <c r="DD24" s="126"/>
      <c r="DE24" s="126"/>
      <c r="DF24" s="126"/>
      <c r="DG24" s="126"/>
      <c r="DH24" s="126"/>
      <c r="DI24" s="126"/>
      <c r="DJ24" s="126" t="n">
        <v>13</v>
      </c>
      <c r="DK24" s="126"/>
      <c r="DL24" s="126"/>
      <c r="DM24" s="126"/>
      <c r="DN24" s="126"/>
      <c r="DO24" s="126"/>
      <c r="DP24" s="126"/>
      <c r="DQ24" s="126" t="n">
        <v>14</v>
      </c>
      <c r="DR24" s="126"/>
      <c r="DS24" s="126"/>
      <c r="DT24" s="126"/>
      <c r="DU24" s="126"/>
      <c r="DV24" s="126"/>
      <c r="DW24" s="126"/>
      <c r="DX24" s="126" t="n">
        <v>15</v>
      </c>
      <c r="DY24" s="126"/>
      <c r="DZ24" s="126"/>
      <c r="EA24" s="126"/>
      <c r="EB24" s="126"/>
      <c r="EC24" s="126"/>
      <c r="ED24" s="126"/>
      <c r="EE24" s="136" t="n">
        <v>16</v>
      </c>
      <c r="EF24" s="136"/>
      <c r="EG24" s="136"/>
      <c r="EH24" s="136"/>
      <c r="EI24" s="136"/>
      <c r="EJ24" s="136"/>
      <c r="EK24" s="136"/>
    </row>
    <row r="25" s="124" customFormat="true" ht="12.75" hidden="false" customHeight="false" outlineLevel="0" collapsed="false">
      <c r="A25" s="143" t="s">
        <v>377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38" t="s">
        <v>162</v>
      </c>
      <c r="AN25" s="138"/>
      <c r="AO25" s="138"/>
      <c r="AP25" s="138"/>
      <c r="AQ25" s="138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2"/>
      <c r="EF25" s="142"/>
      <c r="EG25" s="142"/>
      <c r="EH25" s="142"/>
      <c r="EI25" s="142"/>
      <c r="EJ25" s="142"/>
      <c r="EK25" s="142"/>
    </row>
    <row r="26" s="124" customFormat="true" ht="12.75" hidden="false" customHeight="false" outlineLevel="0" collapsed="false">
      <c r="A26" s="143" t="s">
        <v>378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5" t="s">
        <v>327</v>
      </c>
      <c r="AN26" s="145"/>
      <c r="AO26" s="145"/>
      <c r="AP26" s="145"/>
      <c r="AQ26" s="145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8"/>
      <c r="EF26" s="148"/>
      <c r="EG26" s="148"/>
      <c r="EH26" s="148"/>
      <c r="EI26" s="148"/>
      <c r="EJ26" s="148"/>
      <c r="EK26" s="148"/>
    </row>
    <row r="27" s="124" customFormat="true" ht="12.75" hidden="false" customHeight="false" outlineLevel="0" collapsed="false">
      <c r="A27" s="143" t="s">
        <v>379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5" t="s">
        <v>380</v>
      </c>
      <c r="AN27" s="145"/>
      <c r="AO27" s="145"/>
      <c r="AP27" s="145"/>
      <c r="AQ27" s="145"/>
      <c r="AR27" s="146" t="n">
        <f aca="false">AR34+AR28+AR30</f>
        <v>2889807.87</v>
      </c>
      <c r="AS27" s="146"/>
      <c r="AT27" s="146"/>
      <c r="AU27" s="146"/>
      <c r="AV27" s="146"/>
      <c r="AW27" s="146"/>
      <c r="AX27" s="146"/>
      <c r="AY27" s="147"/>
      <c r="AZ27" s="147"/>
      <c r="BA27" s="147"/>
      <c r="BB27" s="147"/>
      <c r="BC27" s="147"/>
      <c r="BD27" s="147"/>
      <c r="BE27" s="147"/>
      <c r="BF27" s="146" t="n">
        <f aca="false">BF28+BF30+BF34+BF32</f>
        <v>616672.9</v>
      </c>
      <c r="BG27" s="146"/>
      <c r="BH27" s="146"/>
      <c r="BI27" s="146"/>
      <c r="BJ27" s="146"/>
      <c r="BK27" s="146"/>
      <c r="BL27" s="146"/>
      <c r="BM27" s="146" t="n">
        <f aca="false">BM28+BM30+BM34+BM32</f>
        <v>616672.9</v>
      </c>
      <c r="BN27" s="146"/>
      <c r="BO27" s="146"/>
      <c r="BP27" s="146"/>
      <c r="BQ27" s="146"/>
      <c r="BR27" s="146"/>
      <c r="BS27" s="146"/>
      <c r="BT27" s="146" t="n">
        <f aca="false">BT28+BT30+BT34+BT32</f>
        <v>88703.78</v>
      </c>
      <c r="BU27" s="146"/>
      <c r="BV27" s="146"/>
      <c r="BW27" s="146"/>
      <c r="BX27" s="146"/>
      <c r="BY27" s="146"/>
      <c r="BZ27" s="146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8"/>
      <c r="EF27" s="148"/>
      <c r="EG27" s="148"/>
      <c r="EH27" s="148"/>
      <c r="EI27" s="148"/>
      <c r="EJ27" s="148"/>
      <c r="EK27" s="148"/>
    </row>
    <row r="28" s="124" customFormat="true" ht="14.35" hidden="false" customHeight="false" outlineLevel="0" collapsed="false">
      <c r="A28" s="149" t="s">
        <v>99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5" t="s">
        <v>381</v>
      </c>
      <c r="AN28" s="145"/>
      <c r="AO28" s="145"/>
      <c r="AP28" s="145"/>
      <c r="AQ28" s="145"/>
      <c r="AR28" s="147" t="n">
        <v>14855.85</v>
      </c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8"/>
      <c r="EF28" s="148"/>
      <c r="EG28" s="148"/>
      <c r="EH28" s="148"/>
      <c r="EI28" s="148"/>
      <c r="EJ28" s="148"/>
      <c r="EK28" s="148"/>
    </row>
    <row r="29" s="124" customFormat="true" ht="14.35" hidden="false" customHeight="false" outlineLevel="0" collapsed="false">
      <c r="A29" s="150" t="s">
        <v>382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45"/>
      <c r="AN29" s="145"/>
      <c r="AO29" s="145"/>
      <c r="AP29" s="145"/>
      <c r="AQ29" s="145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8"/>
      <c r="EF29" s="148"/>
      <c r="EG29" s="148"/>
      <c r="EH29" s="148"/>
      <c r="EI29" s="148"/>
      <c r="EJ29" s="148"/>
      <c r="EK29" s="148"/>
    </row>
    <row r="30" s="124" customFormat="true" ht="14.35" hidden="false" customHeight="false" outlineLevel="0" collapsed="false">
      <c r="A30" s="149" t="s">
        <v>383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5" t="s">
        <v>384</v>
      </c>
      <c r="AN30" s="145"/>
      <c r="AO30" s="145"/>
      <c r="AP30" s="145"/>
      <c r="AQ30" s="145"/>
      <c r="AR30" s="147" t="n">
        <v>333213.13</v>
      </c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 t="n">
        <f aca="false">BM30</f>
        <v>86519.75</v>
      </c>
      <c r="BG30" s="147"/>
      <c r="BH30" s="147"/>
      <c r="BI30" s="147"/>
      <c r="BJ30" s="147"/>
      <c r="BK30" s="147"/>
      <c r="BL30" s="147"/>
      <c r="BM30" s="147" t="n">
        <v>86519.75</v>
      </c>
      <c r="BN30" s="147"/>
      <c r="BO30" s="147"/>
      <c r="BP30" s="147"/>
      <c r="BQ30" s="147"/>
      <c r="BR30" s="147"/>
      <c r="BS30" s="147"/>
      <c r="BT30" s="147" t="n">
        <v>86519.75</v>
      </c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8"/>
      <c r="EF30" s="148"/>
      <c r="EG30" s="148"/>
      <c r="EH30" s="148"/>
      <c r="EI30" s="148"/>
      <c r="EJ30" s="148"/>
      <c r="EK30" s="148"/>
    </row>
    <row r="31" s="124" customFormat="true" ht="14.35" hidden="false" customHeight="false" outlineLevel="0" collapsed="false">
      <c r="A31" s="150" t="s">
        <v>385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45"/>
      <c r="AN31" s="145"/>
      <c r="AO31" s="145"/>
      <c r="AP31" s="145"/>
      <c r="AQ31" s="145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8"/>
      <c r="EF31" s="148"/>
      <c r="EG31" s="148"/>
      <c r="EH31" s="148"/>
      <c r="EI31" s="148"/>
      <c r="EJ31" s="148"/>
      <c r="EK31" s="148"/>
    </row>
    <row r="32" s="124" customFormat="true" ht="12.75" hidden="false" customHeight="false" outlineLevel="0" collapsed="false">
      <c r="A32" s="149" t="s">
        <v>386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5" t="s">
        <v>387</v>
      </c>
      <c r="AN32" s="145"/>
      <c r="AO32" s="145"/>
      <c r="AP32" s="145"/>
      <c r="AQ32" s="145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 t="n">
        <f aca="false">BM32</f>
        <v>2184.03</v>
      </c>
      <c r="BG32" s="147"/>
      <c r="BH32" s="147"/>
      <c r="BI32" s="147"/>
      <c r="BJ32" s="147"/>
      <c r="BK32" s="147"/>
      <c r="BL32" s="147"/>
      <c r="BM32" s="147" t="n">
        <v>2184.03</v>
      </c>
      <c r="BN32" s="147"/>
      <c r="BO32" s="147"/>
      <c r="BP32" s="147"/>
      <c r="BQ32" s="147"/>
      <c r="BR32" s="147"/>
      <c r="BS32" s="147"/>
      <c r="BT32" s="147" t="n">
        <v>2184.03</v>
      </c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8"/>
      <c r="EF32" s="148"/>
      <c r="EG32" s="148"/>
      <c r="EH32" s="148"/>
      <c r="EI32" s="148"/>
      <c r="EJ32" s="148"/>
      <c r="EK32" s="148"/>
    </row>
    <row r="33" s="124" customFormat="true" ht="12.75" hidden="false" customHeight="false" outlineLevel="0" collapsed="false">
      <c r="A33" s="150" t="s">
        <v>388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45"/>
      <c r="AN33" s="145"/>
      <c r="AO33" s="145"/>
      <c r="AP33" s="145"/>
      <c r="AQ33" s="145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8"/>
      <c r="EF33" s="148"/>
      <c r="EG33" s="148"/>
      <c r="EH33" s="148"/>
      <c r="EI33" s="148"/>
      <c r="EJ33" s="148"/>
      <c r="EK33" s="148"/>
    </row>
    <row r="34" customFormat="false" ht="14.35" hidden="false" customHeight="false" outlineLevel="0" collapsed="false">
      <c r="A34" s="149" t="s">
        <v>389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5" t="s">
        <v>390</v>
      </c>
      <c r="AN34" s="145"/>
      <c r="AO34" s="145"/>
      <c r="AP34" s="145"/>
      <c r="AQ34" s="145"/>
      <c r="AR34" s="146" t="n">
        <v>2541738.89</v>
      </c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 t="n">
        <f aca="false">BM34</f>
        <v>527969.12</v>
      </c>
      <c r="BG34" s="146"/>
      <c r="BH34" s="146"/>
      <c r="BI34" s="146"/>
      <c r="BJ34" s="146"/>
      <c r="BK34" s="146"/>
      <c r="BL34" s="146"/>
      <c r="BM34" s="146" t="n">
        <v>527969.12</v>
      </c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308"/>
      <c r="EF34" s="308"/>
      <c r="EG34" s="308"/>
      <c r="EH34" s="308"/>
      <c r="EI34" s="308"/>
      <c r="EJ34" s="308"/>
      <c r="EK34" s="308"/>
    </row>
    <row r="35" s="124" customFormat="true" ht="14.35" hidden="false" customHeight="false" outlineLevel="0" collapsed="false">
      <c r="A35" s="150" t="s">
        <v>391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45"/>
      <c r="AN35" s="145"/>
      <c r="AO35" s="145"/>
      <c r="AP35" s="145"/>
      <c r="AQ35" s="145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308"/>
      <c r="EF35" s="308"/>
      <c r="EG35" s="308"/>
      <c r="EH35" s="308"/>
      <c r="EI35" s="308"/>
      <c r="EJ35" s="308"/>
      <c r="EK35" s="308"/>
    </row>
    <row r="36" s="124" customFormat="true" ht="12.75" hidden="false" customHeight="false" outlineLevel="0" collapsed="false">
      <c r="A36" s="309" t="s">
        <v>107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09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145" t="s">
        <v>392</v>
      </c>
      <c r="AN36" s="145"/>
      <c r="AO36" s="145"/>
      <c r="AP36" s="145"/>
      <c r="AQ36" s="145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308"/>
      <c r="EF36" s="308"/>
      <c r="EG36" s="308"/>
      <c r="EH36" s="308"/>
      <c r="EI36" s="308"/>
      <c r="EJ36" s="308"/>
      <c r="EK36" s="308"/>
    </row>
    <row r="37" s="155" customFormat="true" ht="12.75" hidden="false" customHeight="false" outlineLevel="0" collapsed="false">
      <c r="A37" s="310" t="s">
        <v>393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0"/>
      <c r="AE37" s="310"/>
      <c r="AF37" s="310"/>
      <c r="AG37" s="310"/>
      <c r="AH37" s="310"/>
      <c r="AI37" s="310"/>
      <c r="AJ37" s="310"/>
      <c r="AK37" s="310"/>
      <c r="AL37" s="310"/>
      <c r="AM37" s="145"/>
      <c r="AN37" s="145"/>
      <c r="AO37" s="145"/>
      <c r="AP37" s="145"/>
      <c r="AQ37" s="145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146"/>
      <c r="EC37" s="146"/>
      <c r="ED37" s="146"/>
      <c r="EE37" s="308"/>
      <c r="EF37" s="308"/>
      <c r="EG37" s="308"/>
      <c r="EH37" s="308"/>
      <c r="EI37" s="308"/>
      <c r="EJ37" s="308"/>
      <c r="EK37" s="308"/>
    </row>
    <row r="38" s="124" customFormat="true" ht="12.75" hidden="false" customHeight="false" outlineLevel="0" collapsed="false">
      <c r="A38" s="309" t="s">
        <v>394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  <c r="AB38" s="309"/>
      <c r="AC38" s="309"/>
      <c r="AD38" s="309"/>
      <c r="AE38" s="309"/>
      <c r="AF38" s="309"/>
      <c r="AG38" s="309"/>
      <c r="AH38" s="309"/>
      <c r="AI38" s="309"/>
      <c r="AJ38" s="309"/>
      <c r="AK38" s="309"/>
      <c r="AL38" s="309"/>
      <c r="AM38" s="145" t="s">
        <v>395</v>
      </c>
      <c r="AN38" s="145"/>
      <c r="AO38" s="145"/>
      <c r="AP38" s="145"/>
      <c r="AQ38" s="145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146"/>
      <c r="EC38" s="146"/>
      <c r="ED38" s="146"/>
      <c r="EE38" s="308"/>
      <c r="EF38" s="308"/>
      <c r="EG38" s="308"/>
      <c r="EH38" s="308"/>
      <c r="EI38" s="308"/>
      <c r="EJ38" s="308"/>
      <c r="EK38" s="308"/>
    </row>
    <row r="39" customFormat="false" ht="12.75" hidden="false" customHeight="false" outlineLevel="0" collapsed="false">
      <c r="A39" s="310" t="s">
        <v>396</v>
      </c>
      <c r="B39" s="310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  <c r="AA39" s="310"/>
      <c r="AB39" s="310"/>
      <c r="AC39" s="310"/>
      <c r="AD39" s="310"/>
      <c r="AE39" s="310"/>
      <c r="AF39" s="310"/>
      <c r="AG39" s="310"/>
      <c r="AH39" s="310"/>
      <c r="AI39" s="310"/>
      <c r="AJ39" s="310"/>
      <c r="AK39" s="310"/>
      <c r="AL39" s="310"/>
      <c r="AM39" s="145"/>
      <c r="AN39" s="145"/>
      <c r="AO39" s="145"/>
      <c r="AP39" s="145"/>
      <c r="AQ39" s="145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6"/>
      <c r="EC39" s="146"/>
      <c r="ED39" s="146"/>
      <c r="EE39" s="308"/>
      <c r="EF39" s="308"/>
      <c r="EG39" s="308"/>
      <c r="EH39" s="308"/>
      <c r="EI39" s="308"/>
      <c r="EJ39" s="308"/>
      <c r="EK39" s="308"/>
    </row>
    <row r="40" customFormat="false" ht="12.75" hidden="false" customHeight="false" outlineLevel="0" collapsed="false">
      <c r="A40" s="309" t="s">
        <v>397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145" t="s">
        <v>398</v>
      </c>
      <c r="AN40" s="145"/>
      <c r="AO40" s="145"/>
      <c r="AP40" s="145"/>
      <c r="AQ40" s="145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308"/>
      <c r="EF40" s="308"/>
      <c r="EG40" s="308"/>
      <c r="EH40" s="308"/>
      <c r="EI40" s="308"/>
      <c r="EJ40" s="308"/>
      <c r="EK40" s="308"/>
    </row>
    <row r="41" customFormat="false" ht="12.75" hidden="false" customHeight="false" outlineLevel="0" collapsed="false">
      <c r="A41" s="310" t="s">
        <v>399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310"/>
      <c r="AG41" s="310"/>
      <c r="AH41" s="310"/>
      <c r="AI41" s="310"/>
      <c r="AJ41" s="310"/>
      <c r="AK41" s="310"/>
      <c r="AL41" s="310"/>
      <c r="AM41" s="145"/>
      <c r="AN41" s="145"/>
      <c r="AO41" s="145"/>
      <c r="AP41" s="145"/>
      <c r="AQ41" s="145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146"/>
      <c r="EC41" s="146"/>
      <c r="ED41" s="146"/>
      <c r="EE41" s="308"/>
      <c r="EF41" s="308"/>
      <c r="EG41" s="308"/>
      <c r="EH41" s="308"/>
      <c r="EI41" s="308"/>
      <c r="EJ41" s="308"/>
      <c r="EK41" s="308"/>
    </row>
    <row r="42" customFormat="false" ht="12.75" hidden="false" customHeight="false" outlineLevel="0" collapsed="false">
      <c r="A42" s="143" t="s">
        <v>400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5" t="s">
        <v>401</v>
      </c>
      <c r="AN42" s="145"/>
      <c r="AO42" s="145"/>
      <c r="AP42" s="145"/>
      <c r="AQ42" s="145"/>
      <c r="AR42" s="146" t="n">
        <f aca="false">AR43</f>
        <v>865663.76</v>
      </c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 t="n">
        <f aca="false">BM42</f>
        <v>96732.58</v>
      </c>
      <c r="BG42" s="146"/>
      <c r="BH42" s="146"/>
      <c r="BI42" s="146"/>
      <c r="BJ42" s="146"/>
      <c r="BK42" s="146"/>
      <c r="BL42" s="146"/>
      <c r="BM42" s="146" t="n">
        <f aca="false">BM43</f>
        <v>96732.58</v>
      </c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146"/>
      <c r="EC42" s="146"/>
      <c r="ED42" s="146"/>
      <c r="EE42" s="308"/>
      <c r="EF42" s="308"/>
      <c r="EG42" s="308"/>
      <c r="EH42" s="308"/>
      <c r="EI42" s="308"/>
      <c r="EJ42" s="308"/>
      <c r="EK42" s="308"/>
    </row>
    <row r="43" customFormat="false" ht="14.35" hidden="false" customHeight="false" outlineLevel="0" collapsed="false">
      <c r="A43" s="149" t="s">
        <v>107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5" t="s">
        <v>402</v>
      </c>
      <c r="AN43" s="145"/>
      <c r="AO43" s="145"/>
      <c r="AP43" s="145"/>
      <c r="AQ43" s="145"/>
      <c r="AR43" s="146" t="n">
        <f aca="false">451325.27+414338.49</f>
        <v>865663.76</v>
      </c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 t="n">
        <f aca="false">BM43</f>
        <v>96732.58</v>
      </c>
      <c r="BG43" s="146"/>
      <c r="BH43" s="146"/>
      <c r="BI43" s="146"/>
      <c r="BJ43" s="146"/>
      <c r="BK43" s="146"/>
      <c r="BL43" s="146"/>
      <c r="BM43" s="146" t="n">
        <v>96732.58</v>
      </c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308"/>
      <c r="EF43" s="308"/>
      <c r="EG43" s="308"/>
      <c r="EH43" s="308"/>
      <c r="EI43" s="308"/>
      <c r="EJ43" s="308"/>
      <c r="EK43" s="308"/>
    </row>
    <row r="44" customFormat="false" ht="14.35" hidden="false" customHeight="false" outlineLevel="0" collapsed="false">
      <c r="A44" s="150" t="s">
        <v>403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45"/>
      <c r="AN44" s="145"/>
      <c r="AO44" s="145"/>
      <c r="AP44" s="145"/>
      <c r="AQ44" s="145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308"/>
      <c r="EF44" s="308"/>
      <c r="EG44" s="308"/>
      <c r="EH44" s="308"/>
      <c r="EI44" s="308"/>
      <c r="EJ44" s="308"/>
      <c r="EK44" s="308"/>
    </row>
    <row r="45" customFormat="false" ht="12.75" hidden="false" customHeight="false" outlineLevel="0" collapsed="false">
      <c r="A45" s="143" t="s">
        <v>404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5" t="s">
        <v>405</v>
      </c>
      <c r="AN45" s="145"/>
      <c r="AO45" s="145"/>
      <c r="AP45" s="145"/>
      <c r="AQ45" s="145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308"/>
      <c r="EF45" s="308"/>
      <c r="EG45" s="308"/>
      <c r="EH45" s="308"/>
      <c r="EI45" s="308"/>
      <c r="EJ45" s="308"/>
      <c r="EK45" s="308"/>
    </row>
    <row r="46" customFormat="false" ht="12.75" hidden="false" customHeight="false" outlineLevel="0" collapsed="false">
      <c r="A46" s="149" t="s">
        <v>107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5" t="s">
        <v>406</v>
      </c>
      <c r="AN46" s="145"/>
      <c r="AO46" s="145"/>
      <c r="AP46" s="145"/>
      <c r="AQ46" s="145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308"/>
      <c r="EF46" s="308"/>
      <c r="EG46" s="308"/>
      <c r="EH46" s="308"/>
      <c r="EI46" s="308"/>
      <c r="EJ46" s="308"/>
      <c r="EK46" s="308"/>
    </row>
    <row r="47" customFormat="false" ht="12.75" hidden="false" customHeight="false" outlineLevel="0" collapsed="false">
      <c r="A47" s="150" t="s">
        <v>407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45"/>
      <c r="AN47" s="145"/>
      <c r="AO47" s="145"/>
      <c r="AP47" s="145"/>
      <c r="AQ47" s="145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308"/>
      <c r="EF47" s="308"/>
      <c r="EG47" s="308"/>
      <c r="EH47" s="308"/>
      <c r="EI47" s="308"/>
      <c r="EJ47" s="308"/>
      <c r="EK47" s="308"/>
    </row>
    <row r="48" customFormat="false" ht="14.35" hidden="false" customHeight="false" outlineLevel="0" collapsed="false">
      <c r="A48" s="159" t="s">
        <v>167</v>
      </c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60" t="s">
        <v>168</v>
      </c>
      <c r="AN48" s="160"/>
      <c r="AO48" s="160"/>
      <c r="AP48" s="160"/>
      <c r="AQ48" s="160"/>
      <c r="AR48" s="162" t="n">
        <f aca="false">AR27+AR42+AR45</f>
        <v>3755471.63</v>
      </c>
      <c r="AS48" s="162"/>
      <c r="AT48" s="162"/>
      <c r="AU48" s="162"/>
      <c r="AV48" s="162"/>
      <c r="AW48" s="162"/>
      <c r="AX48" s="162"/>
      <c r="AY48" s="162" t="s">
        <v>169</v>
      </c>
      <c r="AZ48" s="162"/>
      <c r="BA48" s="162"/>
      <c r="BB48" s="162"/>
      <c r="BC48" s="162"/>
      <c r="BD48" s="162"/>
      <c r="BE48" s="162"/>
      <c r="BF48" s="162" t="n">
        <f aca="false">BF27+BF42+BF45</f>
        <v>713405.48</v>
      </c>
      <c r="BG48" s="162"/>
      <c r="BH48" s="162"/>
      <c r="BI48" s="162"/>
      <c r="BJ48" s="162"/>
      <c r="BK48" s="162"/>
      <c r="BL48" s="162"/>
      <c r="BM48" s="162" t="n">
        <f aca="false">BM27+BM42+BM45</f>
        <v>713405.48</v>
      </c>
      <c r="BN48" s="162"/>
      <c r="BO48" s="162"/>
      <c r="BP48" s="162"/>
      <c r="BQ48" s="162"/>
      <c r="BR48" s="162"/>
      <c r="BS48" s="162"/>
      <c r="BT48" s="161" t="n">
        <f aca="false">BT30+BT28+BT32</f>
        <v>88703.78</v>
      </c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311"/>
      <c r="EF48" s="311"/>
      <c r="EG48" s="311"/>
      <c r="EH48" s="311"/>
      <c r="EI48" s="311"/>
      <c r="EJ48" s="311"/>
      <c r="EK48" s="311"/>
    </row>
    <row r="50" customFormat="false" ht="12.75" hidden="false" customHeight="false" outlineLevel="0" collapsed="false">
      <c r="A50" s="168" t="s">
        <v>53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4"/>
      <c r="CE50" s="124"/>
      <c r="CF50" s="124"/>
      <c r="CG50" s="124"/>
      <c r="CH50" s="124"/>
      <c r="CI50" s="124"/>
      <c r="CJ50" s="124"/>
      <c r="CK50" s="124"/>
      <c r="CL50" s="124"/>
      <c r="CM50" s="124"/>
      <c r="CN50" s="124"/>
      <c r="CO50" s="124"/>
      <c r="CP50" s="124"/>
      <c r="CQ50" s="124"/>
      <c r="CR50" s="124"/>
      <c r="CS50" s="124"/>
      <c r="CT50" s="124"/>
      <c r="CU50" s="124"/>
      <c r="CV50" s="124"/>
      <c r="CW50" s="124"/>
      <c r="CX50" s="124"/>
      <c r="CY50" s="124"/>
      <c r="CZ50" s="124"/>
      <c r="DA50" s="124"/>
      <c r="DB50" s="124"/>
      <c r="DC50" s="124"/>
      <c r="DD50" s="124"/>
      <c r="DE50" s="124"/>
      <c r="DF50" s="124"/>
      <c r="DG50" s="124"/>
      <c r="DH50" s="124"/>
      <c r="DI50" s="124"/>
      <c r="DJ50" s="124"/>
      <c r="DK50" s="124"/>
      <c r="DL50" s="124"/>
      <c r="DM50" s="124"/>
      <c r="DN50" s="124"/>
      <c r="DO50" s="124"/>
      <c r="DP50" s="124"/>
      <c r="DQ50" s="124"/>
      <c r="DR50" s="124"/>
      <c r="DS50" s="124"/>
      <c r="DT50" s="124"/>
      <c r="DU50" s="124"/>
      <c r="DV50" s="124"/>
      <c r="DW50" s="124"/>
      <c r="DX50" s="124"/>
      <c r="DY50" s="124"/>
      <c r="DZ50" s="124"/>
      <c r="EA50" s="124"/>
      <c r="EB50" s="124"/>
      <c r="EC50" s="124"/>
      <c r="ED50" s="124"/>
      <c r="EE50" s="124"/>
      <c r="EF50" s="124"/>
      <c r="EG50" s="124"/>
      <c r="EH50" s="124"/>
      <c r="EI50" s="124"/>
      <c r="EJ50" s="124"/>
      <c r="EK50" s="124"/>
    </row>
    <row r="51" customFormat="false" ht="12.75" hidden="false" customHeight="false" outlineLevel="0" collapsed="false">
      <c r="A51" s="168" t="s">
        <v>292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69" t="s">
        <v>56</v>
      </c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9"/>
      <c r="AY51" s="169"/>
      <c r="AZ51" s="169"/>
      <c r="BA51" s="169"/>
      <c r="BB51" s="169"/>
      <c r="BC51" s="169"/>
      <c r="BD51" s="169"/>
      <c r="BE51" s="124"/>
      <c r="BF51" s="124"/>
      <c r="BG51" s="169" t="s">
        <v>57</v>
      </c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  <c r="BZ51" s="169"/>
      <c r="CA51" s="169"/>
      <c r="CB51" s="169"/>
      <c r="CC51" s="169"/>
      <c r="CD51" s="169"/>
      <c r="CE51" s="169"/>
      <c r="CF51" s="169"/>
      <c r="CG51" s="169"/>
      <c r="CH51" s="169"/>
      <c r="CI51" s="169"/>
      <c r="CJ51" s="169"/>
      <c r="CK51" s="169"/>
      <c r="CL51" s="169"/>
      <c r="CM51" s="169"/>
      <c r="CN51" s="169"/>
      <c r="CO51" s="124"/>
      <c r="CP51" s="124"/>
      <c r="CQ51" s="312"/>
      <c r="CR51" s="312"/>
      <c r="CS51" s="312"/>
      <c r="CT51" s="312"/>
      <c r="CU51" s="312"/>
      <c r="CV51" s="312"/>
      <c r="CW51" s="312"/>
      <c r="CX51" s="312"/>
      <c r="CY51" s="312"/>
      <c r="CZ51" s="312"/>
      <c r="DA51" s="312"/>
      <c r="DB51" s="312"/>
      <c r="DC51" s="312"/>
      <c r="DD51" s="312"/>
      <c r="DE51" s="312"/>
      <c r="DF51" s="312"/>
      <c r="DG51" s="312"/>
      <c r="DH51" s="312"/>
      <c r="DI51" s="312"/>
      <c r="DJ51" s="312"/>
      <c r="DK51" s="312"/>
      <c r="DL51" s="312"/>
      <c r="DM51" s="312"/>
      <c r="DN51" s="312"/>
      <c r="DO51" s="312"/>
      <c r="DP51" s="312"/>
      <c r="DQ51" s="312"/>
      <c r="DR51" s="312"/>
      <c r="DS51" s="312"/>
      <c r="DT51" s="312"/>
      <c r="DU51" s="312"/>
      <c r="DV51" s="312"/>
      <c r="DW51" s="312"/>
      <c r="DX51" s="312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4"/>
    </row>
    <row r="52" customFormat="false" ht="15" hidden="false" customHeight="false" outlineLevel="0" collapsed="false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70" t="s">
        <v>58</v>
      </c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55"/>
      <c r="BF52" s="155"/>
      <c r="BG52" s="170" t="s">
        <v>59</v>
      </c>
      <c r="BH52" s="170"/>
      <c r="BI52" s="170"/>
      <c r="BJ52" s="170"/>
      <c r="BK52" s="170"/>
      <c r="BL52" s="170"/>
      <c r="BM52" s="170"/>
      <c r="BN52" s="170"/>
      <c r="BO52" s="170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55"/>
      <c r="CP52" s="155"/>
      <c r="CQ52" s="313"/>
      <c r="CR52" s="313"/>
      <c r="CS52" s="313"/>
      <c r="CT52" s="313"/>
      <c r="CU52" s="313"/>
      <c r="CV52" s="313"/>
      <c r="CW52" s="313"/>
      <c r="CX52" s="313"/>
      <c r="CY52" s="313"/>
      <c r="CZ52" s="313"/>
      <c r="DA52" s="313"/>
      <c r="DB52" s="313"/>
      <c r="DC52" s="313"/>
      <c r="DD52" s="313"/>
      <c r="DE52" s="313"/>
      <c r="DF52" s="313"/>
      <c r="DG52" s="313"/>
      <c r="DH52" s="313"/>
      <c r="DI52" s="313"/>
      <c r="DJ52" s="313"/>
      <c r="DK52" s="313"/>
      <c r="DL52" s="313"/>
      <c r="DM52" s="313"/>
      <c r="DN52" s="313"/>
      <c r="DO52" s="313"/>
      <c r="DP52" s="313"/>
      <c r="DQ52" s="313"/>
      <c r="DR52" s="313"/>
      <c r="DS52" s="313"/>
      <c r="DT52" s="313"/>
      <c r="DU52" s="313"/>
      <c r="DV52" s="313"/>
      <c r="DW52" s="313"/>
      <c r="DX52" s="313"/>
      <c r="DY52" s="155"/>
      <c r="DZ52" s="155"/>
      <c r="EA52" s="155"/>
      <c r="EB52" s="155"/>
      <c r="EC52" s="155"/>
      <c r="ED52" s="155"/>
      <c r="EE52" s="155"/>
      <c r="EF52" s="155"/>
      <c r="EG52" s="155"/>
      <c r="EH52" s="155"/>
      <c r="EI52" s="155"/>
      <c r="EJ52" s="155"/>
      <c r="EK52" s="155"/>
    </row>
    <row r="53" customFormat="false" ht="3" hidden="false" customHeight="true" outlineLevel="0" collapsed="false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5"/>
      <c r="BU53" s="155"/>
      <c r="BV53" s="155"/>
      <c r="BW53" s="155"/>
      <c r="BX53" s="155"/>
      <c r="BY53" s="155"/>
      <c r="BZ53" s="155"/>
      <c r="CA53" s="155"/>
      <c r="CB53" s="155"/>
      <c r="CC53" s="155"/>
      <c r="CD53" s="155"/>
      <c r="CE53" s="155"/>
      <c r="CF53" s="155"/>
      <c r="CG53" s="155"/>
      <c r="CH53" s="155"/>
      <c r="CI53" s="155"/>
      <c r="CJ53" s="155"/>
      <c r="CK53" s="155"/>
      <c r="CL53" s="155"/>
      <c r="CM53" s="155"/>
      <c r="CN53" s="155"/>
      <c r="CO53" s="155"/>
      <c r="CP53" s="155"/>
      <c r="CQ53" s="170"/>
      <c r="CR53" s="170"/>
      <c r="CS53" s="170"/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55"/>
      <c r="DZ53" s="155"/>
      <c r="EA53" s="155"/>
      <c r="EB53" s="155"/>
      <c r="EC53" s="155"/>
      <c r="ED53" s="155"/>
      <c r="EE53" s="155"/>
      <c r="EF53" s="155"/>
      <c r="EG53" s="155"/>
      <c r="EH53" s="155"/>
      <c r="EI53" s="155"/>
      <c r="EJ53" s="155"/>
      <c r="EK53" s="155"/>
    </row>
    <row r="54" customFormat="false" ht="15" hidden="false" customHeight="false" outlineLevel="0" collapsed="false">
      <c r="A54" s="168" t="s">
        <v>60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69" t="s">
        <v>61</v>
      </c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24"/>
      <c r="BF54" s="124"/>
      <c r="BG54" s="171" t="s">
        <v>334</v>
      </c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24"/>
      <c r="CP54" s="124"/>
      <c r="CQ54" s="314"/>
      <c r="CR54" s="314"/>
      <c r="CS54" s="314"/>
      <c r="CT54" s="314"/>
      <c r="CU54" s="314"/>
      <c r="CV54" s="314"/>
      <c r="CW54" s="314"/>
      <c r="CX54" s="314"/>
      <c r="CY54" s="314"/>
      <c r="CZ54" s="314"/>
      <c r="DA54" s="314"/>
      <c r="DB54" s="314"/>
      <c r="DC54" s="314"/>
      <c r="DD54" s="314"/>
      <c r="DE54" s="314"/>
      <c r="DF54" s="314"/>
      <c r="DG54" s="314"/>
      <c r="DH54" s="314"/>
      <c r="DI54" s="314"/>
      <c r="DJ54" s="314"/>
      <c r="DK54" s="314"/>
      <c r="DL54" s="314"/>
      <c r="DM54" s="314"/>
      <c r="DN54" s="314"/>
      <c r="DO54" s="314"/>
      <c r="DP54" s="314"/>
      <c r="DQ54" s="314"/>
      <c r="DR54" s="314"/>
      <c r="DS54" s="314"/>
      <c r="DT54" s="314"/>
      <c r="DU54" s="314"/>
      <c r="DV54" s="314"/>
      <c r="DW54" s="314"/>
      <c r="DX54" s="314"/>
      <c r="DY54" s="124"/>
      <c r="DZ54" s="124"/>
      <c r="EA54" s="124"/>
      <c r="EB54" s="124"/>
      <c r="EC54" s="124"/>
      <c r="ED54" s="124"/>
      <c r="EE54" s="124"/>
      <c r="EF54" s="124"/>
      <c r="EG54" s="124"/>
      <c r="EH54" s="124"/>
      <c r="EI54" s="124"/>
      <c r="EJ54" s="124"/>
      <c r="EK54" s="124"/>
    </row>
    <row r="55" customFormat="false" ht="15" hidden="false" customHeight="false" outlineLevel="0" collapsed="false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70" t="s">
        <v>58</v>
      </c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55"/>
      <c r="BF55" s="155"/>
      <c r="BG55" s="170" t="s">
        <v>59</v>
      </c>
      <c r="BH55" s="170"/>
      <c r="BI55" s="170"/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  <c r="CK55" s="170"/>
      <c r="CL55" s="170"/>
      <c r="CM55" s="170"/>
      <c r="CN55" s="170"/>
      <c r="CO55" s="155"/>
      <c r="CP55" s="155"/>
      <c r="CQ55" s="313"/>
      <c r="CR55" s="313"/>
      <c r="CS55" s="313"/>
      <c r="CT55" s="313"/>
      <c r="CU55" s="313"/>
      <c r="CV55" s="313"/>
      <c r="CW55" s="313"/>
      <c r="CX55" s="313"/>
      <c r="CY55" s="313"/>
      <c r="CZ55" s="313"/>
      <c r="DA55" s="313"/>
      <c r="DB55" s="313"/>
      <c r="DC55" s="313"/>
      <c r="DD55" s="313"/>
      <c r="DE55" s="313"/>
      <c r="DF55" s="313"/>
      <c r="DG55" s="313"/>
      <c r="DH55" s="313"/>
      <c r="DI55" s="313"/>
      <c r="DJ55" s="313"/>
      <c r="DK55" s="313"/>
      <c r="DL55" s="313"/>
      <c r="DM55" s="313"/>
      <c r="DN55" s="313"/>
      <c r="DO55" s="313"/>
      <c r="DP55" s="313"/>
      <c r="DQ55" s="313"/>
      <c r="DR55" s="313"/>
      <c r="DS55" s="313"/>
      <c r="DT55" s="313"/>
      <c r="DU55" s="313"/>
      <c r="DV55" s="313"/>
      <c r="DW55" s="313"/>
      <c r="DX55" s="313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</row>
    <row r="56" customFormat="false" ht="3" hidden="false" customHeight="true" outlineLevel="0" collapsed="false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5"/>
      <c r="BY56" s="155"/>
      <c r="BZ56" s="155"/>
      <c r="CA56" s="155"/>
      <c r="CB56" s="155"/>
      <c r="CC56" s="155"/>
      <c r="CD56" s="155"/>
      <c r="CE56" s="155"/>
      <c r="CF56" s="155"/>
      <c r="CG56" s="155"/>
      <c r="CH56" s="155"/>
      <c r="CI56" s="155"/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</row>
    <row r="57" customFormat="false" ht="15" hidden="false" customHeight="false" outlineLevel="0" collapsed="false">
      <c r="A57" s="172" t="s">
        <v>7</v>
      </c>
      <c r="B57" s="171" t="s">
        <v>65</v>
      </c>
      <c r="C57" s="171"/>
      <c r="D57" s="171"/>
      <c r="E57" s="168" t="s">
        <v>8</v>
      </c>
      <c r="F57" s="124"/>
      <c r="G57" s="169" t="s">
        <v>14</v>
      </c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73" t="n">
        <v>20</v>
      </c>
      <c r="S57" s="173"/>
      <c r="T57" s="173"/>
      <c r="U57" s="174" t="s">
        <v>15</v>
      </c>
      <c r="V57" s="174"/>
      <c r="W57" s="174"/>
      <c r="X57" s="168" t="s">
        <v>16</v>
      </c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4"/>
      <c r="CJ57" s="124"/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4"/>
      <c r="DB57" s="124"/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4"/>
      <c r="DT57" s="124"/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4"/>
    </row>
  </sheetData>
  <mergeCells count="396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DW8:EK9"/>
    <mergeCell ref="Z9:DE9"/>
    <mergeCell ref="Z10:DE10"/>
    <mergeCell ref="DW10:EK10"/>
    <mergeCell ref="DW11:EK11"/>
    <mergeCell ref="DW12:EK12"/>
    <mergeCell ref="A15:AL15"/>
    <mergeCell ref="AM15:AQ15"/>
    <mergeCell ref="AR15:BE15"/>
    <mergeCell ref="BF15:DB15"/>
    <mergeCell ref="DC15:EK15"/>
    <mergeCell ref="A16:AL16"/>
    <mergeCell ref="AM16:AQ16"/>
    <mergeCell ref="AR16:BE16"/>
    <mergeCell ref="BF16:DB16"/>
    <mergeCell ref="DC16:EK16"/>
    <mergeCell ref="A17:AL17"/>
    <mergeCell ref="AM17:AQ17"/>
    <mergeCell ref="AR17:BE17"/>
    <mergeCell ref="BF17:DB17"/>
    <mergeCell ref="DC17:EK17"/>
    <mergeCell ref="A18:AL18"/>
    <mergeCell ref="AM18:AQ18"/>
    <mergeCell ref="AR18:AX18"/>
    <mergeCell ref="AY18:BE18"/>
    <mergeCell ref="BF18:BL18"/>
    <mergeCell ref="BM18:DB18"/>
    <mergeCell ref="DC18:DI18"/>
    <mergeCell ref="DJ18:EK18"/>
    <mergeCell ref="A19:AL19"/>
    <mergeCell ref="AM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DQ19:DW19"/>
    <mergeCell ref="DX19:ED19"/>
    <mergeCell ref="EE19:EK19"/>
    <mergeCell ref="A20:AL20"/>
    <mergeCell ref="AM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DQ20:DW20"/>
    <mergeCell ref="DX20:ED20"/>
    <mergeCell ref="EE20:EK20"/>
    <mergeCell ref="A21:AL21"/>
    <mergeCell ref="AM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DQ21:DW21"/>
    <mergeCell ref="DX21:ED21"/>
    <mergeCell ref="EE21:EK21"/>
    <mergeCell ref="A22:AL22"/>
    <mergeCell ref="AM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DQ22:DW22"/>
    <mergeCell ref="DX22:ED22"/>
    <mergeCell ref="EE22:EK22"/>
    <mergeCell ref="A23:AL23"/>
    <mergeCell ref="AM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DQ23:DW23"/>
    <mergeCell ref="DX23:ED23"/>
    <mergeCell ref="EE23:EK23"/>
    <mergeCell ref="A24:AL24"/>
    <mergeCell ref="AM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DQ24:DW24"/>
    <mergeCell ref="DX24:ED24"/>
    <mergeCell ref="EE24:EK24"/>
    <mergeCell ref="A25:AL25"/>
    <mergeCell ref="AM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DQ25:DW25"/>
    <mergeCell ref="DX25:ED25"/>
    <mergeCell ref="EE25:EK25"/>
    <mergeCell ref="A26:AL26"/>
    <mergeCell ref="AM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DQ26:DW26"/>
    <mergeCell ref="DX26:ED26"/>
    <mergeCell ref="EE26:EK26"/>
    <mergeCell ref="A27:AL27"/>
    <mergeCell ref="AM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DQ27:DW27"/>
    <mergeCell ref="DX27:ED27"/>
    <mergeCell ref="EE27:EK27"/>
    <mergeCell ref="A28:AL28"/>
    <mergeCell ref="AM28:AQ29"/>
    <mergeCell ref="AR28:AX29"/>
    <mergeCell ref="AY28:BE29"/>
    <mergeCell ref="BF28:BL29"/>
    <mergeCell ref="BM28:BS29"/>
    <mergeCell ref="BT28:BZ29"/>
    <mergeCell ref="CA28:CG29"/>
    <mergeCell ref="CH28:CN29"/>
    <mergeCell ref="CO28:CU29"/>
    <mergeCell ref="CV28:DB29"/>
    <mergeCell ref="DC28:DI29"/>
    <mergeCell ref="DJ28:DP29"/>
    <mergeCell ref="DQ28:DW29"/>
    <mergeCell ref="DX28:ED29"/>
    <mergeCell ref="EE28:EK29"/>
    <mergeCell ref="A29:AL29"/>
    <mergeCell ref="A30:AL30"/>
    <mergeCell ref="AM30:AQ31"/>
    <mergeCell ref="AR30:AX31"/>
    <mergeCell ref="AY30:BE31"/>
    <mergeCell ref="BF30:BL31"/>
    <mergeCell ref="BM30:BS31"/>
    <mergeCell ref="BT30:BZ31"/>
    <mergeCell ref="CA30:CG31"/>
    <mergeCell ref="CH30:CN31"/>
    <mergeCell ref="CO30:CU31"/>
    <mergeCell ref="CV30:DB31"/>
    <mergeCell ref="DC30:DI31"/>
    <mergeCell ref="DJ30:DP31"/>
    <mergeCell ref="DQ30:DW31"/>
    <mergeCell ref="DX30:ED31"/>
    <mergeCell ref="EE30:EK31"/>
    <mergeCell ref="A31:AL31"/>
    <mergeCell ref="A32:AL32"/>
    <mergeCell ref="AM32:AQ33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DC32:DI33"/>
    <mergeCell ref="DJ32:DP33"/>
    <mergeCell ref="DQ32:DW33"/>
    <mergeCell ref="DX32:ED33"/>
    <mergeCell ref="EE32:EK33"/>
    <mergeCell ref="A33:AL33"/>
    <mergeCell ref="A34:AL34"/>
    <mergeCell ref="AM34:AQ35"/>
    <mergeCell ref="AR34:AX35"/>
    <mergeCell ref="AY34:BE35"/>
    <mergeCell ref="BF34:BL35"/>
    <mergeCell ref="BM34:BS35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DX34:ED35"/>
    <mergeCell ref="EE34:EK35"/>
    <mergeCell ref="A35:AL35"/>
    <mergeCell ref="A36:AL36"/>
    <mergeCell ref="AM36:AQ37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DC36:DI37"/>
    <mergeCell ref="DJ36:DP37"/>
    <mergeCell ref="DQ36:DW37"/>
    <mergeCell ref="DX36:ED37"/>
    <mergeCell ref="EE36:EK37"/>
    <mergeCell ref="A37:AL37"/>
    <mergeCell ref="A38:AL38"/>
    <mergeCell ref="AM38:AQ39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DC38:DI39"/>
    <mergeCell ref="DJ38:DP39"/>
    <mergeCell ref="DQ38:DW39"/>
    <mergeCell ref="DX38:ED39"/>
    <mergeCell ref="EE38:EK39"/>
    <mergeCell ref="A39:AL39"/>
    <mergeCell ref="A40:AL40"/>
    <mergeCell ref="AM40:AQ41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A41:AL41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DQ42:DW42"/>
    <mergeCell ref="DX42:ED42"/>
    <mergeCell ref="EE42:EK42"/>
    <mergeCell ref="A43:AL43"/>
    <mergeCell ref="AM43:AQ44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CV43:DB44"/>
    <mergeCell ref="DC43:DI44"/>
    <mergeCell ref="DJ43:DP44"/>
    <mergeCell ref="DQ43:DW44"/>
    <mergeCell ref="DX43:ED44"/>
    <mergeCell ref="EE43:EK44"/>
    <mergeCell ref="A44:AL44"/>
    <mergeCell ref="A45:AL45"/>
    <mergeCell ref="AM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DQ45:DW45"/>
    <mergeCell ref="DX45:ED45"/>
    <mergeCell ref="EE45:EK45"/>
    <mergeCell ref="A46:AL46"/>
    <mergeCell ref="AM46:AQ47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DC46:DI47"/>
    <mergeCell ref="DJ46:DP47"/>
    <mergeCell ref="DQ46:DW47"/>
    <mergeCell ref="DX46:ED47"/>
    <mergeCell ref="EE46:EK47"/>
    <mergeCell ref="A47:AL47"/>
    <mergeCell ref="A48:AL48"/>
    <mergeCell ref="AM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DQ48:DW48"/>
    <mergeCell ref="DX48:ED48"/>
    <mergeCell ref="EE48:EK48"/>
    <mergeCell ref="W51:BD51"/>
    <mergeCell ref="BG51:CN51"/>
    <mergeCell ref="W52:BD52"/>
    <mergeCell ref="BG52:CN52"/>
    <mergeCell ref="W54:BD54"/>
    <mergeCell ref="BG54:CN54"/>
    <mergeCell ref="W55:BD55"/>
    <mergeCell ref="BG55:CN55"/>
    <mergeCell ref="B57:D57"/>
    <mergeCell ref="G57:Q57"/>
    <mergeCell ref="R57:T57"/>
    <mergeCell ref="U57:W57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false"/>
  </sheetPr>
  <dimension ref="A1:EK1048576"/>
  <sheetViews>
    <sheetView showFormulas="false" showGridLines="true" showRowColHeaders="true" showZeros="true" rightToLeft="false" tabSelected="false" showOutlineSymbols="true" defaultGridColor="true" view="pageBreakPreview" topLeftCell="A28" colorId="64" zoomScale="100" zoomScaleNormal="100" zoomScalePageLayoutView="100" workbookViewId="0">
      <selection pane="topLeft" activeCell="U58" activeCellId="0" sqref="U58"/>
    </sheetView>
  </sheetViews>
  <sheetFormatPr defaultColWidth="1.4453125" defaultRowHeight="15" zeroHeight="false" outlineLevelRow="0" outlineLevelCol="0"/>
  <cols>
    <col collapsed="false" customWidth="true" hidden="false" outlineLevel="0" max="1" min="1" style="1" width="2.09"/>
    <col collapsed="false" customWidth="false" hidden="false" outlineLevel="0" max="36" min="2" style="1" width="1.44"/>
    <col collapsed="false" customWidth="true" hidden="false" outlineLevel="0" max="37" min="37" style="1" width="2.24"/>
    <col collapsed="false" customWidth="false" hidden="false" outlineLevel="0" max="71" min="38" style="1" width="1.44"/>
    <col collapsed="false" customWidth="true" hidden="false" outlineLevel="0" max="72" min="72" style="1" width="2.57"/>
    <col collapsed="false" customWidth="false" hidden="false" outlineLevel="0" max="106" min="73" style="1" width="1.44"/>
    <col collapsed="false" customWidth="true" hidden="false" outlineLevel="0" max="107" min="107" style="1" width="1.93"/>
    <col collapsed="false" customWidth="true" hidden="false" outlineLevel="0" max="108" min="108" style="1" width="2.42"/>
    <col collapsed="false" customWidth="false" hidden="false" outlineLevel="0" max="16384" min="109" style="1" width="1.44"/>
  </cols>
  <sheetData>
    <row r="1" customFormat="false" ht="15" hidden="false" customHeight="false" outlineLevel="0" collapsed="false">
      <c r="A1" s="65" t="s">
        <v>408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</row>
    <row r="2" s="59" customFormat="true" ht="12.75" hidden="false" customHeight="false" outlineLevel="0" collapsed="false">
      <c r="A2" s="315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5"/>
      <c r="AU2" s="315"/>
      <c r="AV2" s="315"/>
      <c r="AW2" s="315"/>
      <c r="AX2" s="315"/>
      <c r="AY2" s="315"/>
      <c r="AZ2" s="315"/>
      <c r="BA2" s="315"/>
      <c r="BB2" s="315"/>
      <c r="BC2" s="315"/>
      <c r="BD2" s="315"/>
      <c r="BE2" s="315"/>
      <c r="BF2" s="315"/>
      <c r="BG2" s="315"/>
      <c r="BH2" s="315"/>
      <c r="BI2" s="315"/>
      <c r="BJ2" s="315"/>
      <c r="BK2" s="315"/>
      <c r="BL2" s="315"/>
      <c r="BM2" s="315"/>
      <c r="BN2" s="315"/>
      <c r="BO2" s="315"/>
      <c r="BP2" s="315"/>
      <c r="BQ2" s="315"/>
      <c r="BR2" s="315"/>
      <c r="BS2" s="315"/>
      <c r="BT2" s="315"/>
      <c r="BU2" s="315"/>
      <c r="BV2" s="315"/>
      <c r="BW2" s="315"/>
      <c r="BX2" s="315"/>
      <c r="BY2" s="315"/>
      <c r="BZ2" s="315"/>
      <c r="CA2" s="315"/>
      <c r="CB2" s="315"/>
      <c r="CC2" s="315"/>
      <c r="CD2" s="315"/>
      <c r="CE2" s="315"/>
      <c r="CF2" s="315"/>
      <c r="CG2" s="315"/>
      <c r="CH2" s="315"/>
      <c r="CI2" s="315"/>
      <c r="CJ2" s="315"/>
      <c r="CK2" s="315"/>
      <c r="CL2" s="315"/>
      <c r="CM2" s="315"/>
      <c r="CN2" s="315"/>
      <c r="CO2" s="315"/>
      <c r="CP2" s="315"/>
      <c r="CQ2" s="315"/>
      <c r="CR2" s="315"/>
      <c r="CS2" s="315"/>
      <c r="CT2" s="315"/>
      <c r="CU2" s="315"/>
      <c r="CV2" s="315"/>
      <c r="CW2" s="315"/>
      <c r="CX2" s="315"/>
      <c r="CY2" s="315"/>
      <c r="CZ2" s="315"/>
      <c r="DA2" s="315"/>
      <c r="DB2" s="315"/>
      <c r="DC2" s="315"/>
      <c r="DD2" s="315"/>
      <c r="DE2" s="315"/>
      <c r="DF2" s="315"/>
      <c r="DG2" s="315"/>
      <c r="DH2" s="315"/>
      <c r="DI2" s="315"/>
      <c r="DJ2" s="315"/>
      <c r="DK2" s="315"/>
      <c r="DL2" s="315"/>
      <c r="DM2" s="315"/>
      <c r="DN2" s="315"/>
      <c r="DO2" s="315"/>
      <c r="DP2" s="315"/>
      <c r="DQ2" s="315"/>
      <c r="DR2" s="315"/>
      <c r="DS2" s="315"/>
      <c r="DT2" s="315"/>
      <c r="DU2" s="315"/>
      <c r="DV2" s="315"/>
      <c r="DW2" s="315"/>
      <c r="DX2" s="315"/>
      <c r="DY2" s="315"/>
      <c r="DZ2" s="315"/>
      <c r="EA2" s="315"/>
      <c r="EB2" s="315"/>
      <c r="EC2" s="315"/>
      <c r="ED2" s="315"/>
      <c r="EE2" s="315"/>
      <c r="EF2" s="315"/>
      <c r="EG2" s="315"/>
      <c r="EH2" s="315"/>
      <c r="EI2" s="315"/>
      <c r="EJ2" s="315"/>
      <c r="EK2" s="315"/>
    </row>
    <row r="3" s="59" customFormat="true" ht="12.75" hidden="false" customHeight="false" outlineLevel="0" collapsed="false">
      <c r="DW3" s="66" t="s">
        <v>12</v>
      </c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</row>
    <row r="4" s="59" customFormat="true" ht="14.35" hidden="false" customHeight="false" outlineLevel="0" collapsed="false">
      <c r="A4" s="67"/>
      <c r="BL4" s="68" t="s">
        <v>13</v>
      </c>
      <c r="BM4" s="69" t="s">
        <v>14</v>
      </c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70" t="n">
        <v>20</v>
      </c>
      <c r="BY4" s="70"/>
      <c r="BZ4" s="70"/>
      <c r="CA4" s="71" t="s">
        <v>15</v>
      </c>
      <c r="CB4" s="71"/>
      <c r="CC4" s="71"/>
      <c r="CD4" s="67" t="s">
        <v>16</v>
      </c>
      <c r="DU4" s="68" t="s">
        <v>17</v>
      </c>
      <c r="DW4" s="316" t="s">
        <v>18</v>
      </c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</row>
    <row r="5" s="59" customFormat="true" ht="14.35" hidden="false" customHeight="false" outlineLevel="0" collapsed="false">
      <c r="A5" s="67"/>
      <c r="DU5" s="68" t="s">
        <v>19</v>
      </c>
      <c r="DW5" s="317"/>
      <c r="DX5" s="317"/>
      <c r="DY5" s="317"/>
      <c r="DZ5" s="317"/>
      <c r="EA5" s="317"/>
      <c r="EB5" s="317"/>
      <c r="EC5" s="317"/>
      <c r="ED5" s="317"/>
      <c r="EE5" s="317"/>
      <c r="EF5" s="317"/>
      <c r="EG5" s="317"/>
      <c r="EH5" s="317"/>
      <c r="EI5" s="317"/>
      <c r="EJ5" s="317"/>
      <c r="EK5" s="317"/>
    </row>
    <row r="6" s="59" customFormat="true" ht="14.35" hidden="false" customHeight="false" outlineLevel="0" collapsed="false">
      <c r="A6" s="67"/>
      <c r="DU6" s="68" t="s">
        <v>20</v>
      </c>
      <c r="DW6" s="317" t="s">
        <v>21</v>
      </c>
      <c r="DX6" s="317"/>
      <c r="DY6" s="317"/>
      <c r="DZ6" s="317"/>
      <c r="EA6" s="317"/>
      <c r="EB6" s="317"/>
      <c r="EC6" s="317"/>
      <c r="ED6" s="317"/>
      <c r="EE6" s="317"/>
      <c r="EF6" s="317"/>
      <c r="EG6" s="317"/>
      <c r="EH6" s="317"/>
      <c r="EI6" s="317"/>
      <c r="EJ6" s="317"/>
      <c r="EK6" s="317"/>
    </row>
    <row r="7" s="59" customFormat="true" ht="14.35" hidden="false" customHeight="false" outlineLevel="0" collapsed="false">
      <c r="A7" s="67" t="s">
        <v>22</v>
      </c>
      <c r="Z7" s="69" t="s">
        <v>67</v>
      </c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U7" s="68" t="s">
        <v>24</v>
      </c>
      <c r="DW7" s="318" t="s">
        <v>69</v>
      </c>
      <c r="DX7" s="318"/>
      <c r="DY7" s="318"/>
      <c r="DZ7" s="318"/>
      <c r="EA7" s="318"/>
      <c r="EB7" s="318"/>
      <c r="EC7" s="318"/>
      <c r="ED7" s="318"/>
      <c r="EE7" s="318"/>
      <c r="EF7" s="318"/>
      <c r="EG7" s="318"/>
      <c r="EH7" s="318"/>
      <c r="EI7" s="318"/>
      <c r="EJ7" s="318"/>
      <c r="EK7" s="318"/>
    </row>
    <row r="8" s="59" customFormat="true" ht="14.35" hidden="false" customHeight="false" outlineLevel="0" collapsed="false">
      <c r="A8" s="67" t="s">
        <v>68</v>
      </c>
      <c r="DU8" s="68"/>
      <c r="DW8" s="318" t="s">
        <v>30</v>
      </c>
      <c r="DX8" s="318"/>
      <c r="DY8" s="318"/>
      <c r="DZ8" s="318"/>
      <c r="EA8" s="318"/>
      <c r="EB8" s="318"/>
      <c r="EC8" s="318"/>
      <c r="ED8" s="318"/>
      <c r="EE8" s="318"/>
      <c r="EF8" s="318"/>
      <c r="EG8" s="318"/>
      <c r="EH8" s="318"/>
      <c r="EI8" s="318"/>
      <c r="EJ8" s="318"/>
      <c r="EK8" s="318"/>
    </row>
    <row r="9" s="59" customFormat="true" ht="14.35" hidden="false" customHeight="false" outlineLevel="0" collapsed="false">
      <c r="A9" s="67" t="s">
        <v>70</v>
      </c>
      <c r="Z9" s="69" t="s">
        <v>32</v>
      </c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U9" s="68" t="s">
        <v>299</v>
      </c>
      <c r="DW9" s="318"/>
      <c r="DX9" s="318"/>
      <c r="DY9" s="318"/>
      <c r="DZ9" s="318"/>
      <c r="EA9" s="318"/>
      <c r="EB9" s="318"/>
      <c r="EC9" s="318"/>
      <c r="ED9" s="318"/>
      <c r="EE9" s="318"/>
      <c r="EF9" s="318"/>
      <c r="EG9" s="318"/>
      <c r="EH9" s="318"/>
      <c r="EI9" s="318"/>
      <c r="EJ9" s="318"/>
      <c r="EK9" s="318"/>
    </row>
    <row r="10" s="59" customFormat="true" ht="14.35" hidden="false" customHeight="false" outlineLevel="0" collapsed="false">
      <c r="A10" s="67" t="s">
        <v>34</v>
      </c>
      <c r="Z10" s="69" t="s">
        <v>72</v>
      </c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U10" s="68" t="s">
        <v>35</v>
      </c>
      <c r="DW10" s="318" t="s">
        <v>36</v>
      </c>
      <c r="DX10" s="318"/>
      <c r="DY10" s="318"/>
      <c r="DZ10" s="318"/>
      <c r="EA10" s="318"/>
      <c r="EB10" s="318"/>
      <c r="EC10" s="318"/>
      <c r="ED10" s="318"/>
      <c r="EE10" s="318"/>
      <c r="EF10" s="318"/>
      <c r="EG10" s="318"/>
      <c r="EH10" s="318"/>
      <c r="EI10" s="318"/>
      <c r="EJ10" s="318"/>
      <c r="EK10" s="318"/>
    </row>
    <row r="11" s="59" customFormat="true" ht="12.75" hidden="false" customHeight="false" outlineLevel="0" collapsed="false">
      <c r="A11" s="67" t="s">
        <v>37</v>
      </c>
      <c r="DU11" s="68"/>
      <c r="DW11" s="319"/>
      <c r="DX11" s="319"/>
      <c r="DY11" s="319"/>
      <c r="DZ11" s="319"/>
      <c r="EA11" s="319"/>
      <c r="EB11" s="319"/>
      <c r="EC11" s="319"/>
      <c r="ED11" s="319"/>
      <c r="EE11" s="319"/>
      <c r="EF11" s="319"/>
      <c r="EG11" s="319"/>
      <c r="EH11" s="319"/>
      <c r="EI11" s="319"/>
      <c r="EJ11" s="319"/>
      <c r="EK11" s="319"/>
    </row>
    <row r="12" s="59" customFormat="true" ht="12.75" hidden="false" customHeight="false" outlineLevel="0" collapsed="false">
      <c r="DU12" s="6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</row>
    <row r="13" s="59" customFormat="true" ht="12.75" hidden="false" customHeight="true" outlineLevel="0" collapsed="false">
      <c r="A13" s="320" t="s">
        <v>76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  <c r="Z13" s="83" t="s">
        <v>77</v>
      </c>
      <c r="AA13" s="83"/>
      <c r="AB13" s="83"/>
      <c r="AC13" s="83"/>
      <c r="AD13" s="83"/>
      <c r="AE13" s="320" t="s">
        <v>409</v>
      </c>
      <c r="AF13" s="320"/>
      <c r="AG13" s="320"/>
      <c r="AH13" s="320"/>
      <c r="AI13" s="320"/>
      <c r="AJ13" s="320"/>
      <c r="AK13" s="320"/>
      <c r="AL13" s="320"/>
      <c r="AM13" s="320"/>
      <c r="AN13" s="320"/>
      <c r="AO13" s="320"/>
      <c r="AP13" s="320"/>
      <c r="AQ13" s="320"/>
      <c r="AR13" s="320"/>
      <c r="AS13" s="83" t="s">
        <v>410</v>
      </c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 t="s">
        <v>411</v>
      </c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5" t="s">
        <v>412</v>
      </c>
      <c r="DE13" s="85"/>
      <c r="DF13" s="85"/>
      <c r="DG13" s="85"/>
      <c r="DH13" s="85"/>
      <c r="DI13" s="85"/>
      <c r="DJ13" s="85"/>
      <c r="DK13" s="85"/>
      <c r="DL13" s="85"/>
      <c r="DM13" s="85"/>
      <c r="DN13" s="85"/>
      <c r="DO13" s="85"/>
      <c r="DP13" s="85"/>
      <c r="DQ13" s="85"/>
      <c r="DR13" s="83" t="s">
        <v>413</v>
      </c>
      <c r="DS13" s="83"/>
      <c r="DT13" s="83"/>
      <c r="DU13" s="83"/>
      <c r="DV13" s="83"/>
      <c r="DW13" s="83"/>
      <c r="DX13" s="83"/>
      <c r="DY13" s="83"/>
      <c r="DZ13" s="83"/>
      <c r="EA13" s="83"/>
      <c r="EB13" s="320" t="s">
        <v>414</v>
      </c>
      <c r="EC13" s="320"/>
      <c r="ED13" s="320"/>
      <c r="EE13" s="320"/>
      <c r="EF13" s="320"/>
      <c r="EG13" s="320"/>
      <c r="EH13" s="320"/>
      <c r="EI13" s="320"/>
      <c r="EJ13" s="320"/>
      <c r="EK13" s="320"/>
    </row>
    <row r="14" s="59" customFormat="true" ht="12.75" hidden="false" customHeight="true" outlineLevel="0" collapsed="false">
      <c r="A14" s="321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87" t="s">
        <v>81</v>
      </c>
      <c r="AA14" s="87"/>
      <c r="AB14" s="87"/>
      <c r="AC14" s="87"/>
      <c r="AD14" s="87"/>
      <c r="AE14" s="321" t="s">
        <v>415</v>
      </c>
      <c r="AF14" s="321"/>
      <c r="AG14" s="321"/>
      <c r="AH14" s="321"/>
      <c r="AI14" s="321"/>
      <c r="AJ14" s="321"/>
      <c r="AK14" s="321"/>
      <c r="AL14" s="321"/>
      <c r="AM14" s="321"/>
      <c r="AN14" s="321"/>
      <c r="AO14" s="321"/>
      <c r="AP14" s="321"/>
      <c r="AQ14" s="321"/>
      <c r="AR14" s="321"/>
      <c r="AS14" s="87" t="s">
        <v>416</v>
      </c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 t="s">
        <v>417</v>
      </c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8" t="s">
        <v>418</v>
      </c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7" t="s">
        <v>419</v>
      </c>
      <c r="DS14" s="87"/>
      <c r="DT14" s="87"/>
      <c r="DU14" s="87"/>
      <c r="DV14" s="87"/>
      <c r="DW14" s="87"/>
      <c r="DX14" s="87"/>
      <c r="DY14" s="87"/>
      <c r="DZ14" s="87"/>
      <c r="EA14" s="87"/>
      <c r="EB14" s="321" t="s">
        <v>420</v>
      </c>
      <c r="EC14" s="321"/>
      <c r="ED14" s="321"/>
      <c r="EE14" s="321"/>
      <c r="EF14" s="321"/>
      <c r="EG14" s="321"/>
      <c r="EH14" s="321"/>
      <c r="EI14" s="321"/>
      <c r="EJ14" s="321"/>
      <c r="EK14" s="321"/>
    </row>
    <row r="15" s="59" customFormat="true" ht="12.75" hidden="false" customHeight="true" outlineLevel="0" collapsed="false">
      <c r="A15" s="321"/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87"/>
      <c r="AA15" s="87"/>
      <c r="AB15" s="87"/>
      <c r="AC15" s="87"/>
      <c r="AD15" s="87"/>
      <c r="AE15" s="321" t="s">
        <v>421</v>
      </c>
      <c r="AF15" s="321"/>
      <c r="AG15" s="321"/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1"/>
      <c r="AS15" s="322" t="s">
        <v>422</v>
      </c>
      <c r="AT15" s="322"/>
      <c r="AU15" s="322"/>
      <c r="AV15" s="322"/>
      <c r="AW15" s="322"/>
      <c r="AX15" s="322"/>
      <c r="AY15" s="322"/>
      <c r="AZ15" s="322"/>
      <c r="BA15" s="322"/>
      <c r="BB15" s="322"/>
      <c r="BC15" s="322"/>
      <c r="BD15" s="322"/>
      <c r="BE15" s="322"/>
      <c r="BF15" s="322"/>
      <c r="BG15" s="322"/>
      <c r="BH15" s="322"/>
      <c r="BI15" s="322"/>
      <c r="BJ15" s="322"/>
      <c r="BK15" s="322"/>
      <c r="BL15" s="322"/>
      <c r="BM15" s="322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322" t="s">
        <v>423</v>
      </c>
      <c r="DE15" s="322"/>
      <c r="DF15" s="322"/>
      <c r="DG15" s="322"/>
      <c r="DH15" s="322"/>
      <c r="DI15" s="322"/>
      <c r="DJ15" s="322"/>
      <c r="DK15" s="322"/>
      <c r="DL15" s="322"/>
      <c r="DM15" s="322"/>
      <c r="DN15" s="322"/>
      <c r="DO15" s="322"/>
      <c r="DP15" s="322"/>
      <c r="DQ15" s="322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321" t="s">
        <v>424</v>
      </c>
      <c r="EC15" s="321"/>
      <c r="ED15" s="321"/>
      <c r="EE15" s="321"/>
      <c r="EF15" s="321"/>
      <c r="EG15" s="321"/>
      <c r="EH15" s="321"/>
      <c r="EI15" s="321"/>
      <c r="EJ15" s="321"/>
      <c r="EK15" s="321"/>
    </row>
    <row r="16" s="59" customFormat="true" ht="12.75" hidden="false" customHeight="true" outlineLevel="0" collapsed="false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87"/>
      <c r="AA16" s="87"/>
      <c r="AB16" s="87"/>
      <c r="AC16" s="87"/>
      <c r="AD16" s="87"/>
      <c r="AE16" s="83" t="s">
        <v>201</v>
      </c>
      <c r="AF16" s="83"/>
      <c r="AG16" s="83"/>
      <c r="AH16" s="83"/>
      <c r="AI16" s="83"/>
      <c r="AJ16" s="83"/>
      <c r="AK16" s="83"/>
      <c r="AL16" s="83" t="s">
        <v>425</v>
      </c>
      <c r="AM16" s="83"/>
      <c r="AN16" s="83"/>
      <c r="AO16" s="83"/>
      <c r="AP16" s="83"/>
      <c r="AQ16" s="83"/>
      <c r="AR16" s="83"/>
      <c r="AS16" s="320" t="s">
        <v>426</v>
      </c>
      <c r="AT16" s="320"/>
      <c r="AU16" s="320"/>
      <c r="AV16" s="320"/>
      <c r="AW16" s="320"/>
      <c r="AX16" s="320"/>
      <c r="AY16" s="320"/>
      <c r="AZ16" s="320"/>
      <c r="BA16" s="320"/>
      <c r="BB16" s="320"/>
      <c r="BC16" s="320"/>
      <c r="BD16" s="320"/>
      <c r="BE16" s="320"/>
      <c r="BF16" s="320"/>
      <c r="BG16" s="83" t="s">
        <v>427</v>
      </c>
      <c r="BH16" s="83"/>
      <c r="BI16" s="83"/>
      <c r="BJ16" s="83"/>
      <c r="BK16" s="83"/>
      <c r="BL16" s="83"/>
      <c r="BM16" s="83"/>
      <c r="BN16" s="83" t="s">
        <v>201</v>
      </c>
      <c r="BO16" s="83"/>
      <c r="BP16" s="83"/>
      <c r="BQ16" s="83"/>
      <c r="BR16" s="83"/>
      <c r="BS16" s="83"/>
      <c r="BT16" s="83"/>
      <c r="BU16" s="83" t="s">
        <v>425</v>
      </c>
      <c r="BV16" s="83"/>
      <c r="BW16" s="83"/>
      <c r="BX16" s="83"/>
      <c r="BY16" s="83"/>
      <c r="BZ16" s="83"/>
      <c r="CA16" s="83"/>
      <c r="CB16" s="321" t="s">
        <v>428</v>
      </c>
      <c r="CC16" s="321"/>
      <c r="CD16" s="321"/>
      <c r="CE16" s="321"/>
      <c r="CF16" s="321"/>
      <c r="CG16" s="321"/>
      <c r="CH16" s="321"/>
      <c r="CI16" s="321"/>
      <c r="CJ16" s="321"/>
      <c r="CK16" s="321"/>
      <c r="CL16" s="321"/>
      <c r="CM16" s="321"/>
      <c r="CN16" s="321"/>
      <c r="CO16" s="321"/>
      <c r="CP16" s="321"/>
      <c r="CQ16" s="321"/>
      <c r="CR16" s="321"/>
      <c r="CS16" s="321"/>
      <c r="CT16" s="321"/>
      <c r="CU16" s="321"/>
      <c r="CV16" s="321"/>
      <c r="CW16" s="321"/>
      <c r="CX16" s="321"/>
      <c r="CY16" s="321"/>
      <c r="CZ16" s="321"/>
      <c r="DA16" s="321"/>
      <c r="DB16" s="321"/>
      <c r="DC16" s="321"/>
      <c r="DD16" s="83" t="s">
        <v>429</v>
      </c>
      <c r="DE16" s="83"/>
      <c r="DF16" s="83"/>
      <c r="DG16" s="83"/>
      <c r="DH16" s="83"/>
      <c r="DI16" s="83"/>
      <c r="DJ16" s="83"/>
      <c r="DK16" s="83" t="s">
        <v>430</v>
      </c>
      <c r="DL16" s="83"/>
      <c r="DM16" s="83"/>
      <c r="DN16" s="83"/>
      <c r="DO16" s="83"/>
      <c r="DP16" s="83"/>
      <c r="DQ16" s="83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321" t="s">
        <v>431</v>
      </c>
      <c r="EC16" s="321"/>
      <c r="ED16" s="321"/>
      <c r="EE16" s="321"/>
      <c r="EF16" s="321"/>
      <c r="EG16" s="321"/>
      <c r="EH16" s="321"/>
      <c r="EI16" s="321"/>
      <c r="EJ16" s="321"/>
      <c r="EK16" s="321"/>
    </row>
    <row r="17" s="59" customFormat="true" ht="12.75" hidden="false" customHeight="true" outlineLevel="0" collapsed="false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 t="s">
        <v>432</v>
      </c>
      <c r="AM17" s="87"/>
      <c r="AN17" s="87"/>
      <c r="AO17" s="87"/>
      <c r="AP17" s="87"/>
      <c r="AQ17" s="87"/>
      <c r="AR17" s="87"/>
      <c r="AS17" s="85" t="s">
        <v>433</v>
      </c>
      <c r="AT17" s="85"/>
      <c r="AU17" s="85"/>
      <c r="AV17" s="85"/>
      <c r="AW17" s="85"/>
      <c r="AX17" s="85"/>
      <c r="AY17" s="85"/>
      <c r="AZ17" s="83" t="s">
        <v>434</v>
      </c>
      <c r="BA17" s="83"/>
      <c r="BB17" s="83"/>
      <c r="BC17" s="83"/>
      <c r="BD17" s="83"/>
      <c r="BE17" s="83"/>
      <c r="BF17" s="83"/>
      <c r="BG17" s="87" t="s">
        <v>435</v>
      </c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 t="s">
        <v>432</v>
      </c>
      <c r="BV17" s="87"/>
      <c r="BW17" s="87"/>
      <c r="BX17" s="87"/>
      <c r="BY17" s="87"/>
      <c r="BZ17" s="87"/>
      <c r="CA17" s="87"/>
      <c r="CB17" s="83" t="s">
        <v>436</v>
      </c>
      <c r="CC17" s="83"/>
      <c r="CD17" s="83"/>
      <c r="CE17" s="83"/>
      <c r="CF17" s="83"/>
      <c r="CG17" s="83"/>
      <c r="CH17" s="83"/>
      <c r="CI17" s="83" t="s">
        <v>437</v>
      </c>
      <c r="CJ17" s="83"/>
      <c r="CK17" s="83"/>
      <c r="CL17" s="83"/>
      <c r="CM17" s="83"/>
      <c r="CN17" s="83"/>
      <c r="CO17" s="83"/>
      <c r="CP17" s="83" t="s">
        <v>438</v>
      </c>
      <c r="CQ17" s="83"/>
      <c r="CR17" s="83"/>
      <c r="CS17" s="83"/>
      <c r="CT17" s="83"/>
      <c r="CU17" s="83"/>
      <c r="CV17" s="83"/>
      <c r="CW17" s="83" t="s">
        <v>439</v>
      </c>
      <c r="CX17" s="83"/>
      <c r="CY17" s="83"/>
      <c r="CZ17" s="83"/>
      <c r="DA17" s="83"/>
      <c r="DB17" s="83"/>
      <c r="DC17" s="83"/>
      <c r="DD17" s="87" t="s">
        <v>440</v>
      </c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321" t="s">
        <v>441</v>
      </c>
      <c r="EC17" s="321"/>
      <c r="ED17" s="321"/>
      <c r="EE17" s="321"/>
      <c r="EF17" s="321"/>
      <c r="EG17" s="321"/>
      <c r="EH17" s="321"/>
      <c r="EI17" s="321"/>
      <c r="EJ17" s="321"/>
      <c r="EK17" s="321"/>
    </row>
    <row r="18" s="59" customFormat="true" ht="12.75" hidden="false" customHeight="true" outlineLevel="0" collapsed="false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 t="s">
        <v>442</v>
      </c>
      <c r="AM18" s="87"/>
      <c r="AN18" s="87"/>
      <c r="AO18" s="87"/>
      <c r="AP18" s="87"/>
      <c r="AQ18" s="87"/>
      <c r="AR18" s="87"/>
      <c r="AS18" s="88" t="s">
        <v>443</v>
      </c>
      <c r="AT18" s="88"/>
      <c r="AU18" s="88"/>
      <c r="AV18" s="88"/>
      <c r="AW18" s="88"/>
      <c r="AX18" s="88"/>
      <c r="AY18" s="88"/>
      <c r="AZ18" s="323" t="s">
        <v>444</v>
      </c>
      <c r="BA18" s="323"/>
      <c r="BB18" s="323"/>
      <c r="BC18" s="323"/>
      <c r="BD18" s="323"/>
      <c r="BE18" s="323"/>
      <c r="BF18" s="323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 t="s">
        <v>442</v>
      </c>
      <c r="BV18" s="87"/>
      <c r="BW18" s="87"/>
      <c r="BX18" s="87"/>
      <c r="BY18" s="87"/>
      <c r="BZ18" s="87"/>
      <c r="CA18" s="87"/>
      <c r="CB18" s="87" t="s">
        <v>435</v>
      </c>
      <c r="CC18" s="87"/>
      <c r="CD18" s="87"/>
      <c r="CE18" s="87"/>
      <c r="CF18" s="87"/>
      <c r="CG18" s="87"/>
      <c r="CH18" s="87"/>
      <c r="CI18" s="87" t="s">
        <v>435</v>
      </c>
      <c r="CJ18" s="87"/>
      <c r="CK18" s="87"/>
      <c r="CL18" s="87"/>
      <c r="CM18" s="87"/>
      <c r="CN18" s="87"/>
      <c r="CO18" s="87"/>
      <c r="CP18" s="87" t="s">
        <v>435</v>
      </c>
      <c r="CQ18" s="87"/>
      <c r="CR18" s="87"/>
      <c r="CS18" s="87"/>
      <c r="CT18" s="87"/>
      <c r="CU18" s="87"/>
      <c r="CV18" s="87"/>
      <c r="CW18" s="87" t="s">
        <v>435</v>
      </c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321" t="s">
        <v>445</v>
      </c>
      <c r="EC18" s="321"/>
      <c r="ED18" s="321"/>
      <c r="EE18" s="321"/>
      <c r="EF18" s="321"/>
      <c r="EG18" s="321"/>
      <c r="EH18" s="321"/>
      <c r="EI18" s="321"/>
      <c r="EJ18" s="321"/>
      <c r="EK18" s="321"/>
    </row>
    <row r="19" s="59" customFormat="true" ht="12.75" hidden="false" customHeight="true" outlineLevel="0" collapsed="false">
      <c r="A19" s="324"/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324"/>
      <c r="Q19" s="324"/>
      <c r="R19" s="324"/>
      <c r="S19" s="324"/>
      <c r="T19" s="324"/>
      <c r="U19" s="324"/>
      <c r="V19" s="324"/>
      <c r="W19" s="324"/>
      <c r="X19" s="324"/>
      <c r="Y19" s="324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 t="s">
        <v>446</v>
      </c>
      <c r="AM19" s="90"/>
      <c r="AN19" s="90"/>
      <c r="AO19" s="90"/>
      <c r="AP19" s="90"/>
      <c r="AQ19" s="90"/>
      <c r="AR19" s="90"/>
      <c r="AS19" s="325" t="s">
        <v>447</v>
      </c>
      <c r="AT19" s="325"/>
      <c r="AU19" s="325"/>
      <c r="AV19" s="325"/>
      <c r="AW19" s="325"/>
      <c r="AX19" s="325"/>
      <c r="AY19" s="325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 t="s">
        <v>446</v>
      </c>
      <c r="BV19" s="90"/>
      <c r="BW19" s="90"/>
      <c r="BX19" s="90"/>
      <c r="BY19" s="90"/>
      <c r="BZ19" s="90"/>
      <c r="CA19" s="90"/>
      <c r="CB19" s="90" t="s">
        <v>448</v>
      </c>
      <c r="CC19" s="90"/>
      <c r="CD19" s="90"/>
      <c r="CE19" s="90"/>
      <c r="CF19" s="90"/>
      <c r="CG19" s="90"/>
      <c r="CH19" s="90"/>
      <c r="CI19" s="90" t="s">
        <v>448</v>
      </c>
      <c r="CJ19" s="90"/>
      <c r="CK19" s="90"/>
      <c r="CL19" s="90"/>
      <c r="CM19" s="90"/>
      <c r="CN19" s="90"/>
      <c r="CO19" s="90"/>
      <c r="CP19" s="90" t="s">
        <v>448</v>
      </c>
      <c r="CQ19" s="90"/>
      <c r="CR19" s="90"/>
      <c r="CS19" s="90"/>
      <c r="CT19" s="90"/>
      <c r="CU19" s="90"/>
      <c r="CV19" s="90"/>
      <c r="CW19" s="90" t="s">
        <v>448</v>
      </c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324"/>
      <c r="EC19" s="324"/>
      <c r="ED19" s="324"/>
      <c r="EE19" s="324"/>
      <c r="EF19" s="324"/>
      <c r="EG19" s="324"/>
      <c r="EH19" s="324"/>
      <c r="EI19" s="324"/>
      <c r="EJ19" s="324"/>
      <c r="EK19" s="324"/>
    </row>
    <row r="20" s="59" customFormat="true" ht="12.75" hidden="false" customHeight="false" outlineLevel="0" collapsed="false">
      <c r="A20" s="92" t="n">
        <v>1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83" t="n">
        <v>2</v>
      </c>
      <c r="AA20" s="83"/>
      <c r="AB20" s="83"/>
      <c r="AC20" s="83"/>
      <c r="AD20" s="83"/>
      <c r="AE20" s="83" t="n">
        <v>3</v>
      </c>
      <c r="AF20" s="83"/>
      <c r="AG20" s="83"/>
      <c r="AH20" s="83"/>
      <c r="AI20" s="83"/>
      <c r="AJ20" s="83"/>
      <c r="AK20" s="83"/>
      <c r="AL20" s="83" t="n">
        <v>4</v>
      </c>
      <c r="AM20" s="83"/>
      <c r="AN20" s="83"/>
      <c r="AO20" s="83"/>
      <c r="AP20" s="83"/>
      <c r="AQ20" s="83"/>
      <c r="AR20" s="83"/>
      <c r="AS20" s="83" t="n">
        <v>5</v>
      </c>
      <c r="AT20" s="83"/>
      <c r="AU20" s="83"/>
      <c r="AV20" s="83"/>
      <c r="AW20" s="83"/>
      <c r="AX20" s="83"/>
      <c r="AY20" s="83"/>
      <c r="AZ20" s="83" t="n">
        <v>6</v>
      </c>
      <c r="BA20" s="83"/>
      <c r="BB20" s="83"/>
      <c r="BC20" s="83"/>
      <c r="BD20" s="83"/>
      <c r="BE20" s="83"/>
      <c r="BF20" s="83"/>
      <c r="BG20" s="83" t="n">
        <v>7</v>
      </c>
      <c r="BH20" s="83"/>
      <c r="BI20" s="83"/>
      <c r="BJ20" s="83"/>
      <c r="BK20" s="83"/>
      <c r="BL20" s="83"/>
      <c r="BM20" s="83"/>
      <c r="BN20" s="83" t="n">
        <v>8</v>
      </c>
      <c r="BO20" s="83"/>
      <c r="BP20" s="83"/>
      <c r="BQ20" s="83"/>
      <c r="BR20" s="83"/>
      <c r="BS20" s="83"/>
      <c r="BT20" s="83"/>
      <c r="BU20" s="83" t="n">
        <v>9</v>
      </c>
      <c r="BV20" s="83"/>
      <c r="BW20" s="83"/>
      <c r="BX20" s="83"/>
      <c r="BY20" s="83"/>
      <c r="BZ20" s="83"/>
      <c r="CA20" s="83"/>
      <c r="CB20" s="83" t="n">
        <v>10</v>
      </c>
      <c r="CC20" s="83"/>
      <c r="CD20" s="83"/>
      <c r="CE20" s="83"/>
      <c r="CF20" s="83"/>
      <c r="CG20" s="83"/>
      <c r="CH20" s="83"/>
      <c r="CI20" s="83" t="n">
        <v>11</v>
      </c>
      <c r="CJ20" s="83"/>
      <c r="CK20" s="83"/>
      <c r="CL20" s="83"/>
      <c r="CM20" s="83"/>
      <c r="CN20" s="83"/>
      <c r="CO20" s="83"/>
      <c r="CP20" s="83" t="n">
        <v>12</v>
      </c>
      <c r="CQ20" s="83"/>
      <c r="CR20" s="83"/>
      <c r="CS20" s="83"/>
      <c r="CT20" s="83"/>
      <c r="CU20" s="83"/>
      <c r="CV20" s="83"/>
      <c r="CW20" s="83" t="n">
        <v>13</v>
      </c>
      <c r="CX20" s="83"/>
      <c r="CY20" s="83"/>
      <c r="CZ20" s="83"/>
      <c r="DA20" s="83"/>
      <c r="DB20" s="83"/>
      <c r="DC20" s="83"/>
      <c r="DD20" s="83" t="n">
        <v>14</v>
      </c>
      <c r="DE20" s="83"/>
      <c r="DF20" s="83"/>
      <c r="DG20" s="83"/>
      <c r="DH20" s="83"/>
      <c r="DI20" s="83"/>
      <c r="DJ20" s="83"/>
      <c r="DK20" s="83" t="n">
        <v>15</v>
      </c>
      <c r="DL20" s="83"/>
      <c r="DM20" s="83"/>
      <c r="DN20" s="83"/>
      <c r="DO20" s="83"/>
      <c r="DP20" s="83"/>
      <c r="DQ20" s="83"/>
      <c r="DR20" s="83" t="n">
        <v>16</v>
      </c>
      <c r="DS20" s="83"/>
      <c r="DT20" s="83"/>
      <c r="DU20" s="83"/>
      <c r="DV20" s="83"/>
      <c r="DW20" s="83"/>
      <c r="DX20" s="83"/>
      <c r="DY20" s="83"/>
      <c r="DZ20" s="83"/>
      <c r="EA20" s="83"/>
      <c r="EB20" s="85" t="n">
        <v>17</v>
      </c>
      <c r="EC20" s="85"/>
      <c r="ED20" s="85"/>
      <c r="EE20" s="85"/>
      <c r="EF20" s="85"/>
      <c r="EG20" s="85"/>
      <c r="EH20" s="85"/>
      <c r="EI20" s="85"/>
      <c r="EJ20" s="85"/>
      <c r="EK20" s="85"/>
    </row>
    <row r="21" s="59" customFormat="true" ht="12.75" hidden="false" customHeight="false" outlineLevel="0" collapsed="false">
      <c r="A21" s="98" t="s">
        <v>377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4" t="s">
        <v>162</v>
      </c>
      <c r="AA21" s="94"/>
      <c r="AB21" s="94"/>
      <c r="AC21" s="94"/>
      <c r="AD21" s="94"/>
      <c r="AE21" s="326"/>
      <c r="AF21" s="326"/>
      <c r="AG21" s="326"/>
      <c r="AH21" s="326"/>
      <c r="AI21" s="326"/>
      <c r="AJ21" s="326"/>
      <c r="AK21" s="326"/>
      <c r="AL21" s="326"/>
      <c r="AM21" s="326"/>
      <c r="AN21" s="326"/>
      <c r="AO21" s="326"/>
      <c r="AP21" s="326"/>
      <c r="AQ21" s="326"/>
      <c r="AR21" s="326"/>
      <c r="AS21" s="326"/>
      <c r="AT21" s="326"/>
      <c r="AU21" s="326"/>
      <c r="AV21" s="326"/>
      <c r="AW21" s="326"/>
      <c r="AX21" s="326"/>
      <c r="AY21" s="326"/>
      <c r="AZ21" s="326"/>
      <c r="BA21" s="326"/>
      <c r="BB21" s="326"/>
      <c r="BC21" s="326"/>
      <c r="BD21" s="326"/>
      <c r="BE21" s="326"/>
      <c r="BF21" s="326"/>
      <c r="BG21" s="326"/>
      <c r="BH21" s="326"/>
      <c r="BI21" s="326"/>
      <c r="BJ21" s="326"/>
      <c r="BK21" s="326"/>
      <c r="BL21" s="326"/>
      <c r="BM21" s="326"/>
      <c r="BN21" s="326"/>
      <c r="BO21" s="326"/>
      <c r="BP21" s="326"/>
      <c r="BQ21" s="326"/>
      <c r="BR21" s="326"/>
      <c r="BS21" s="326"/>
      <c r="BT21" s="326"/>
      <c r="BU21" s="326"/>
      <c r="BV21" s="326"/>
      <c r="BW21" s="326"/>
      <c r="BX21" s="326"/>
      <c r="BY21" s="326"/>
      <c r="BZ21" s="326"/>
      <c r="CA21" s="326"/>
      <c r="CB21" s="326"/>
      <c r="CC21" s="326"/>
      <c r="CD21" s="326"/>
      <c r="CE21" s="326"/>
      <c r="CF21" s="326"/>
      <c r="CG21" s="326"/>
      <c r="CH21" s="326"/>
      <c r="CI21" s="326"/>
      <c r="CJ21" s="326"/>
      <c r="CK21" s="326"/>
      <c r="CL21" s="326"/>
      <c r="CM21" s="326"/>
      <c r="CN21" s="326"/>
      <c r="CO21" s="326"/>
      <c r="CP21" s="326"/>
      <c r="CQ21" s="326"/>
      <c r="CR21" s="326"/>
      <c r="CS21" s="326"/>
      <c r="CT21" s="326"/>
      <c r="CU21" s="326"/>
      <c r="CV21" s="326"/>
      <c r="CW21" s="326"/>
      <c r="CX21" s="326"/>
      <c r="CY21" s="326"/>
      <c r="CZ21" s="326"/>
      <c r="DA21" s="326"/>
      <c r="DB21" s="326"/>
      <c r="DC21" s="326"/>
      <c r="DD21" s="326"/>
      <c r="DE21" s="326"/>
      <c r="DF21" s="326"/>
      <c r="DG21" s="326"/>
      <c r="DH21" s="326"/>
      <c r="DI21" s="326"/>
      <c r="DJ21" s="326"/>
      <c r="DK21" s="326"/>
      <c r="DL21" s="326"/>
      <c r="DM21" s="326"/>
      <c r="DN21" s="326"/>
      <c r="DO21" s="326"/>
      <c r="DP21" s="326"/>
      <c r="DQ21" s="326"/>
      <c r="DR21" s="327"/>
      <c r="DS21" s="327"/>
      <c r="DT21" s="327"/>
      <c r="DU21" s="327"/>
      <c r="DV21" s="327"/>
      <c r="DW21" s="327"/>
      <c r="DX21" s="327"/>
      <c r="DY21" s="327"/>
      <c r="DZ21" s="327"/>
      <c r="EA21" s="327"/>
      <c r="EB21" s="328"/>
      <c r="EC21" s="328"/>
      <c r="ED21" s="328"/>
      <c r="EE21" s="328"/>
      <c r="EF21" s="328"/>
      <c r="EG21" s="328"/>
      <c r="EH21" s="328"/>
      <c r="EI21" s="328"/>
      <c r="EJ21" s="328"/>
      <c r="EK21" s="328"/>
    </row>
    <row r="22" s="59" customFormat="true" ht="12.75" hidden="false" customHeight="false" outlineLevel="0" collapsed="false">
      <c r="A22" s="112" t="s">
        <v>378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99" t="s">
        <v>327</v>
      </c>
      <c r="AA22" s="99"/>
      <c r="AB22" s="99"/>
      <c r="AC22" s="99"/>
      <c r="AD22" s="99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329"/>
      <c r="DS22" s="329"/>
      <c r="DT22" s="329"/>
      <c r="DU22" s="329"/>
      <c r="DV22" s="329"/>
      <c r="DW22" s="329"/>
      <c r="DX22" s="329"/>
      <c r="DY22" s="329"/>
      <c r="DZ22" s="329"/>
      <c r="EA22" s="329"/>
      <c r="EB22" s="330"/>
      <c r="EC22" s="330"/>
      <c r="ED22" s="330"/>
      <c r="EE22" s="330"/>
      <c r="EF22" s="330"/>
      <c r="EG22" s="330"/>
      <c r="EH22" s="330"/>
      <c r="EI22" s="330"/>
      <c r="EJ22" s="330"/>
      <c r="EK22" s="330"/>
    </row>
    <row r="23" s="59" customFormat="true" ht="12.75" hidden="false" customHeight="false" outlineLevel="0" collapsed="false">
      <c r="A23" s="113" t="s">
        <v>379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99" t="s">
        <v>380</v>
      </c>
      <c r="AA23" s="99"/>
      <c r="AB23" s="99"/>
      <c r="AC23" s="99"/>
      <c r="AD23" s="99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329"/>
      <c r="DS23" s="329"/>
      <c r="DT23" s="329"/>
      <c r="DU23" s="329"/>
      <c r="DV23" s="329"/>
      <c r="DW23" s="329"/>
      <c r="DX23" s="329"/>
      <c r="DY23" s="329"/>
      <c r="DZ23" s="329"/>
      <c r="EA23" s="329"/>
      <c r="EB23" s="330"/>
      <c r="EC23" s="330"/>
      <c r="ED23" s="330"/>
      <c r="EE23" s="330"/>
      <c r="EF23" s="330"/>
      <c r="EG23" s="330"/>
      <c r="EH23" s="330"/>
      <c r="EI23" s="330"/>
      <c r="EJ23" s="330"/>
      <c r="EK23" s="330"/>
    </row>
    <row r="24" s="59" customFormat="true" ht="12.75" hidden="false" customHeight="false" outlineLevel="0" collapsed="false">
      <c r="A24" s="103" t="s">
        <v>99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99" t="s">
        <v>381</v>
      </c>
      <c r="AA24" s="99"/>
      <c r="AB24" s="99"/>
      <c r="AC24" s="99"/>
      <c r="AD24" s="99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329"/>
      <c r="DS24" s="329"/>
      <c r="DT24" s="329"/>
      <c r="DU24" s="329"/>
      <c r="DV24" s="329"/>
      <c r="DW24" s="329"/>
      <c r="DX24" s="329"/>
      <c r="DY24" s="329"/>
      <c r="DZ24" s="329"/>
      <c r="EA24" s="329"/>
      <c r="EB24" s="330"/>
      <c r="EC24" s="330"/>
      <c r="ED24" s="330"/>
      <c r="EE24" s="330"/>
      <c r="EF24" s="330"/>
      <c r="EG24" s="330"/>
      <c r="EH24" s="330"/>
      <c r="EI24" s="330"/>
      <c r="EJ24" s="330"/>
      <c r="EK24" s="330"/>
    </row>
    <row r="25" s="59" customFormat="true" ht="12.75" hidden="false" customHeight="false" outlineLevel="0" collapsed="false">
      <c r="A25" s="106" t="s">
        <v>449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99"/>
      <c r="AA25" s="99"/>
      <c r="AB25" s="99"/>
      <c r="AC25" s="99"/>
      <c r="AD25" s="99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329"/>
      <c r="DS25" s="329"/>
      <c r="DT25" s="329"/>
      <c r="DU25" s="329"/>
      <c r="DV25" s="329"/>
      <c r="DW25" s="329"/>
      <c r="DX25" s="329"/>
      <c r="DY25" s="329"/>
      <c r="DZ25" s="329"/>
      <c r="EA25" s="329"/>
      <c r="EB25" s="330"/>
      <c r="EC25" s="330"/>
      <c r="ED25" s="330"/>
      <c r="EE25" s="330"/>
      <c r="EF25" s="330"/>
      <c r="EG25" s="330"/>
      <c r="EH25" s="330"/>
      <c r="EI25" s="330"/>
      <c r="EJ25" s="330"/>
      <c r="EK25" s="330"/>
    </row>
    <row r="26" s="59" customFormat="true" ht="12.75" hidden="false" customHeight="false" outlineLevel="0" collapsed="false">
      <c r="A26" s="104" t="s">
        <v>450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99"/>
      <c r="AA26" s="99"/>
      <c r="AB26" s="99"/>
      <c r="AC26" s="99"/>
      <c r="AD26" s="99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329"/>
      <c r="DS26" s="329"/>
      <c r="DT26" s="329"/>
      <c r="DU26" s="329"/>
      <c r="DV26" s="329"/>
      <c r="DW26" s="329"/>
      <c r="DX26" s="329"/>
      <c r="DY26" s="329"/>
      <c r="DZ26" s="329"/>
      <c r="EA26" s="329"/>
      <c r="EB26" s="330"/>
      <c r="EC26" s="330"/>
      <c r="ED26" s="330"/>
      <c r="EE26" s="330"/>
      <c r="EF26" s="330"/>
      <c r="EG26" s="330"/>
      <c r="EH26" s="330"/>
      <c r="EI26" s="330"/>
      <c r="EJ26" s="330"/>
      <c r="EK26" s="330"/>
    </row>
    <row r="27" s="59" customFormat="true" ht="12.75" hidden="false" customHeight="false" outlineLevel="0" collapsed="false">
      <c r="A27" s="103" t="s">
        <v>451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99" t="s">
        <v>384</v>
      </c>
      <c r="AA27" s="99"/>
      <c r="AB27" s="99"/>
      <c r="AC27" s="99"/>
      <c r="AD27" s="99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329"/>
      <c r="DS27" s="329"/>
      <c r="DT27" s="329"/>
      <c r="DU27" s="329"/>
      <c r="DV27" s="329"/>
      <c r="DW27" s="329"/>
      <c r="DX27" s="329"/>
      <c r="DY27" s="329"/>
      <c r="DZ27" s="329"/>
      <c r="EA27" s="329"/>
      <c r="EB27" s="330"/>
      <c r="EC27" s="330"/>
      <c r="ED27" s="330"/>
      <c r="EE27" s="330"/>
      <c r="EF27" s="330"/>
      <c r="EG27" s="330"/>
      <c r="EH27" s="330"/>
      <c r="EI27" s="330"/>
      <c r="EJ27" s="330"/>
      <c r="EK27" s="330"/>
    </row>
    <row r="28" s="59" customFormat="true" ht="12.75" hidden="false" customHeight="false" outlineLevel="0" collapsed="false">
      <c r="A28" s="104" t="s">
        <v>452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99"/>
      <c r="AA28" s="99"/>
      <c r="AB28" s="99"/>
      <c r="AC28" s="99"/>
      <c r="AD28" s="99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329"/>
      <c r="DS28" s="329"/>
      <c r="DT28" s="329"/>
      <c r="DU28" s="329"/>
      <c r="DV28" s="329"/>
      <c r="DW28" s="329"/>
      <c r="DX28" s="329"/>
      <c r="DY28" s="329"/>
      <c r="DZ28" s="329"/>
      <c r="EA28" s="329"/>
      <c r="EB28" s="330"/>
      <c r="EC28" s="330"/>
      <c r="ED28" s="330"/>
      <c r="EE28" s="330"/>
      <c r="EF28" s="330"/>
      <c r="EG28" s="330"/>
      <c r="EH28" s="330"/>
      <c r="EI28" s="330"/>
      <c r="EJ28" s="330"/>
      <c r="EK28" s="330"/>
    </row>
    <row r="29" s="59" customFormat="true" ht="12.75" hidden="false" customHeight="false" outlineLevel="0" collapsed="false">
      <c r="A29" s="103" t="s">
        <v>453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99" t="s">
        <v>387</v>
      </c>
      <c r="AA29" s="99"/>
      <c r="AB29" s="99"/>
      <c r="AC29" s="99"/>
      <c r="AD29" s="99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329"/>
      <c r="DS29" s="329"/>
      <c r="DT29" s="329"/>
      <c r="DU29" s="329"/>
      <c r="DV29" s="329"/>
      <c r="DW29" s="329"/>
      <c r="DX29" s="329"/>
      <c r="DY29" s="329"/>
      <c r="DZ29" s="329"/>
      <c r="EA29" s="329"/>
      <c r="EB29" s="330"/>
      <c r="EC29" s="330"/>
      <c r="ED29" s="330"/>
      <c r="EE29" s="330"/>
      <c r="EF29" s="330"/>
      <c r="EG29" s="330"/>
      <c r="EH29" s="330"/>
      <c r="EI29" s="330"/>
      <c r="EJ29" s="330"/>
      <c r="EK29" s="330"/>
    </row>
    <row r="30" s="59" customFormat="true" ht="12.75" hidden="false" customHeight="false" outlineLevel="0" collapsed="false">
      <c r="A30" s="106" t="s">
        <v>454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99"/>
      <c r="AA30" s="99"/>
      <c r="AB30" s="99"/>
      <c r="AC30" s="99"/>
      <c r="AD30" s="99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329"/>
      <c r="DS30" s="329"/>
      <c r="DT30" s="329"/>
      <c r="DU30" s="329"/>
      <c r="DV30" s="329"/>
      <c r="DW30" s="329"/>
      <c r="DX30" s="329"/>
      <c r="DY30" s="329"/>
      <c r="DZ30" s="329"/>
      <c r="EA30" s="329"/>
      <c r="EB30" s="330"/>
      <c r="EC30" s="330"/>
      <c r="ED30" s="330"/>
      <c r="EE30" s="330"/>
      <c r="EF30" s="330"/>
      <c r="EG30" s="330"/>
      <c r="EH30" s="330"/>
      <c r="EI30" s="330"/>
      <c r="EJ30" s="330"/>
      <c r="EK30" s="330"/>
    </row>
    <row r="31" s="59" customFormat="true" ht="12.75" hidden="false" customHeight="false" outlineLevel="0" collapsed="false">
      <c r="A31" s="104" t="s">
        <v>455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99"/>
      <c r="AA31" s="99"/>
      <c r="AB31" s="99"/>
      <c r="AC31" s="99"/>
      <c r="AD31" s="99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329"/>
      <c r="DS31" s="329"/>
      <c r="DT31" s="329"/>
      <c r="DU31" s="329"/>
      <c r="DV31" s="329"/>
      <c r="DW31" s="329"/>
      <c r="DX31" s="329"/>
      <c r="DY31" s="329"/>
      <c r="DZ31" s="329"/>
      <c r="EA31" s="329"/>
      <c r="EB31" s="330"/>
      <c r="EC31" s="330"/>
      <c r="ED31" s="330"/>
      <c r="EE31" s="330"/>
      <c r="EF31" s="330"/>
      <c r="EG31" s="330"/>
      <c r="EH31" s="330"/>
      <c r="EI31" s="330"/>
      <c r="EJ31" s="330"/>
      <c r="EK31" s="330"/>
    </row>
    <row r="32" s="59" customFormat="true" ht="12.75" hidden="false" customHeight="false" outlineLevel="0" collapsed="false">
      <c r="A32" s="103" t="s">
        <v>456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99" t="s">
        <v>390</v>
      </c>
      <c r="AA32" s="99"/>
      <c r="AB32" s="99"/>
      <c r="AC32" s="99"/>
      <c r="AD32" s="99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329"/>
      <c r="DS32" s="329"/>
      <c r="DT32" s="329"/>
      <c r="DU32" s="329"/>
      <c r="DV32" s="329"/>
      <c r="DW32" s="329"/>
      <c r="DX32" s="329"/>
      <c r="DY32" s="329"/>
      <c r="DZ32" s="329"/>
      <c r="EA32" s="329"/>
      <c r="EB32" s="330"/>
      <c r="EC32" s="330"/>
      <c r="ED32" s="330"/>
      <c r="EE32" s="330"/>
      <c r="EF32" s="330"/>
      <c r="EG32" s="330"/>
      <c r="EH32" s="330"/>
      <c r="EI32" s="330"/>
      <c r="EJ32" s="330"/>
      <c r="EK32" s="330"/>
    </row>
    <row r="33" s="59" customFormat="true" ht="12.75" hidden="false" customHeight="false" outlineLevel="0" collapsed="false">
      <c r="A33" s="104" t="s">
        <v>396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99"/>
      <c r="AA33" s="99"/>
      <c r="AB33" s="99"/>
      <c r="AC33" s="99"/>
      <c r="AD33" s="99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329"/>
      <c r="DS33" s="329"/>
      <c r="DT33" s="329"/>
      <c r="DU33" s="329"/>
      <c r="DV33" s="329"/>
      <c r="DW33" s="329"/>
      <c r="DX33" s="329"/>
      <c r="DY33" s="329"/>
      <c r="DZ33" s="329"/>
      <c r="EA33" s="329"/>
      <c r="EB33" s="330"/>
      <c r="EC33" s="330"/>
      <c r="ED33" s="330"/>
      <c r="EE33" s="330"/>
      <c r="EF33" s="330"/>
      <c r="EG33" s="330"/>
      <c r="EH33" s="330"/>
      <c r="EI33" s="330"/>
      <c r="EJ33" s="330"/>
      <c r="EK33" s="330"/>
    </row>
    <row r="34" s="59" customFormat="true" ht="12.75" hidden="false" customHeight="false" outlineLevel="0" collapsed="false">
      <c r="A34" s="331" t="s">
        <v>107</v>
      </c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331"/>
      <c r="Y34" s="331"/>
      <c r="Z34" s="99" t="s">
        <v>392</v>
      </c>
      <c r="AA34" s="99"/>
      <c r="AB34" s="99"/>
      <c r="AC34" s="99"/>
      <c r="AD34" s="99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329"/>
      <c r="DS34" s="329"/>
      <c r="DT34" s="329"/>
      <c r="DU34" s="329"/>
      <c r="DV34" s="329"/>
      <c r="DW34" s="329"/>
      <c r="DX34" s="329"/>
      <c r="DY34" s="329"/>
      <c r="DZ34" s="329"/>
      <c r="EA34" s="329"/>
      <c r="EB34" s="330"/>
      <c r="EC34" s="330"/>
      <c r="ED34" s="330"/>
      <c r="EE34" s="330"/>
      <c r="EF34" s="330"/>
      <c r="EG34" s="330"/>
      <c r="EH34" s="330"/>
      <c r="EI34" s="330"/>
      <c r="EJ34" s="330"/>
      <c r="EK34" s="330"/>
    </row>
    <row r="35" s="59" customFormat="true" ht="12.75" hidden="false" customHeight="false" outlineLevel="0" collapsed="false">
      <c r="A35" s="332" t="s">
        <v>457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332"/>
      <c r="S35" s="332"/>
      <c r="T35" s="332"/>
      <c r="U35" s="332"/>
      <c r="V35" s="332"/>
      <c r="W35" s="332"/>
      <c r="X35" s="332"/>
      <c r="Y35" s="332"/>
      <c r="Z35" s="99"/>
      <c r="AA35" s="99"/>
      <c r="AB35" s="99"/>
      <c r="AC35" s="99"/>
      <c r="AD35" s="99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329"/>
      <c r="DS35" s="329"/>
      <c r="DT35" s="329"/>
      <c r="DU35" s="329"/>
      <c r="DV35" s="329"/>
      <c r="DW35" s="329"/>
      <c r="DX35" s="329"/>
      <c r="DY35" s="329"/>
      <c r="DZ35" s="329"/>
      <c r="EA35" s="329"/>
      <c r="EB35" s="330"/>
      <c r="EC35" s="330"/>
      <c r="ED35" s="330"/>
      <c r="EE35" s="330"/>
      <c r="EF35" s="330"/>
      <c r="EG35" s="330"/>
      <c r="EH35" s="330"/>
      <c r="EI35" s="330"/>
      <c r="EJ35" s="330"/>
      <c r="EK35" s="330"/>
    </row>
    <row r="36" s="334" customFormat="true" ht="12.75" hidden="false" customHeight="false" outlineLevel="0" collapsed="false">
      <c r="A36" s="333" t="s">
        <v>458</v>
      </c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  <c r="M36" s="333"/>
      <c r="N36" s="333"/>
      <c r="O36" s="333"/>
      <c r="P36" s="333"/>
      <c r="Q36" s="333"/>
      <c r="R36" s="333"/>
      <c r="S36" s="333"/>
      <c r="T36" s="333"/>
      <c r="U36" s="333"/>
      <c r="V36" s="333"/>
      <c r="W36" s="333"/>
      <c r="X36" s="333"/>
      <c r="Y36" s="333"/>
      <c r="Z36" s="99"/>
      <c r="AA36" s="99"/>
      <c r="AB36" s="99"/>
      <c r="AC36" s="99"/>
      <c r="AD36" s="99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329"/>
      <c r="DS36" s="329"/>
      <c r="DT36" s="329"/>
      <c r="DU36" s="329"/>
      <c r="DV36" s="329"/>
      <c r="DW36" s="329"/>
      <c r="DX36" s="329"/>
      <c r="DY36" s="329"/>
      <c r="DZ36" s="329"/>
      <c r="EA36" s="329"/>
      <c r="EB36" s="330"/>
      <c r="EC36" s="330"/>
      <c r="ED36" s="330"/>
      <c r="EE36" s="330"/>
      <c r="EF36" s="330"/>
      <c r="EG36" s="330"/>
      <c r="EH36" s="330"/>
      <c r="EI36" s="330"/>
      <c r="EJ36" s="330"/>
      <c r="EK36" s="330"/>
    </row>
    <row r="37" s="60" customFormat="true" ht="12.75" hidden="false" customHeight="false" outlineLevel="0" collapsed="false">
      <c r="A37" s="331" t="s">
        <v>459</v>
      </c>
      <c r="B37" s="331"/>
      <c r="C37" s="331"/>
      <c r="D37" s="331"/>
      <c r="E37" s="331"/>
      <c r="F37" s="331"/>
      <c r="G37" s="331"/>
      <c r="H37" s="331"/>
      <c r="I37" s="331"/>
      <c r="J37" s="331"/>
      <c r="K37" s="331"/>
      <c r="L37" s="331"/>
      <c r="M37" s="331"/>
      <c r="N37" s="331"/>
      <c r="O37" s="331"/>
      <c r="P37" s="331"/>
      <c r="Q37" s="331"/>
      <c r="R37" s="331"/>
      <c r="S37" s="331"/>
      <c r="T37" s="331"/>
      <c r="U37" s="331"/>
      <c r="V37" s="331"/>
      <c r="W37" s="331"/>
      <c r="X37" s="331"/>
      <c r="Y37" s="331"/>
      <c r="Z37" s="99" t="s">
        <v>395</v>
      </c>
      <c r="AA37" s="99"/>
      <c r="AB37" s="99"/>
      <c r="AC37" s="99"/>
      <c r="AD37" s="99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329"/>
      <c r="DS37" s="329"/>
      <c r="DT37" s="329"/>
      <c r="DU37" s="329"/>
      <c r="DV37" s="329"/>
      <c r="DW37" s="329"/>
      <c r="DX37" s="329"/>
      <c r="DY37" s="329"/>
      <c r="DZ37" s="329"/>
      <c r="EA37" s="329"/>
      <c r="EB37" s="330"/>
      <c r="EC37" s="330"/>
      <c r="ED37" s="330"/>
      <c r="EE37" s="330"/>
      <c r="EF37" s="330"/>
      <c r="EG37" s="330"/>
      <c r="EH37" s="330"/>
      <c r="EI37" s="330"/>
      <c r="EJ37" s="330"/>
      <c r="EK37" s="330"/>
    </row>
    <row r="38" s="59" customFormat="true" ht="12.75" hidden="false" customHeight="false" outlineLevel="0" collapsed="false">
      <c r="A38" s="332" t="s">
        <v>460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2"/>
      <c r="U38" s="332"/>
      <c r="V38" s="332"/>
      <c r="W38" s="332"/>
      <c r="X38" s="332"/>
      <c r="Y38" s="332"/>
      <c r="Z38" s="99"/>
      <c r="AA38" s="99"/>
      <c r="AB38" s="99"/>
      <c r="AC38" s="99"/>
      <c r="AD38" s="99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329"/>
      <c r="DS38" s="329"/>
      <c r="DT38" s="329"/>
      <c r="DU38" s="329"/>
      <c r="DV38" s="329"/>
      <c r="DW38" s="329"/>
      <c r="DX38" s="329"/>
      <c r="DY38" s="329"/>
      <c r="DZ38" s="329"/>
      <c r="EA38" s="329"/>
      <c r="EB38" s="330"/>
      <c r="EC38" s="330"/>
      <c r="ED38" s="330"/>
      <c r="EE38" s="330"/>
      <c r="EF38" s="330"/>
      <c r="EG38" s="330"/>
      <c r="EH38" s="330"/>
      <c r="EI38" s="330"/>
      <c r="EJ38" s="330"/>
      <c r="EK38" s="330"/>
    </row>
    <row r="39" s="334" customFormat="true" ht="12.75" hidden="false" customHeight="false" outlineLevel="0" collapsed="false">
      <c r="A39" s="333" t="s">
        <v>461</v>
      </c>
      <c r="B39" s="333"/>
      <c r="C39" s="333"/>
      <c r="D39" s="333"/>
      <c r="E39" s="333"/>
      <c r="F39" s="333"/>
      <c r="G39" s="333"/>
      <c r="H39" s="333"/>
      <c r="I39" s="333"/>
      <c r="J39" s="333"/>
      <c r="K39" s="333"/>
      <c r="L39" s="333"/>
      <c r="M39" s="333"/>
      <c r="N39" s="333"/>
      <c r="O39" s="333"/>
      <c r="P39" s="333"/>
      <c r="Q39" s="333"/>
      <c r="R39" s="333"/>
      <c r="S39" s="333"/>
      <c r="T39" s="333"/>
      <c r="U39" s="333"/>
      <c r="V39" s="333"/>
      <c r="W39" s="333"/>
      <c r="X39" s="333"/>
      <c r="Y39" s="333"/>
      <c r="Z39" s="99"/>
      <c r="AA39" s="99"/>
      <c r="AB39" s="99"/>
      <c r="AC39" s="99"/>
      <c r="AD39" s="99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329"/>
      <c r="DS39" s="329"/>
      <c r="DT39" s="329"/>
      <c r="DU39" s="329"/>
      <c r="DV39" s="329"/>
      <c r="DW39" s="329"/>
      <c r="DX39" s="329"/>
      <c r="DY39" s="329"/>
      <c r="DZ39" s="329"/>
      <c r="EA39" s="329"/>
      <c r="EB39" s="330"/>
      <c r="EC39" s="330"/>
      <c r="ED39" s="330"/>
      <c r="EE39" s="330"/>
      <c r="EF39" s="330"/>
      <c r="EG39" s="330"/>
      <c r="EH39" s="330"/>
      <c r="EI39" s="330"/>
      <c r="EJ39" s="330"/>
      <c r="EK39" s="330"/>
    </row>
    <row r="40" s="5" customFormat="true" ht="12.75" hidden="false" customHeight="false" outlineLevel="0" collapsed="false">
      <c r="A40" s="331" t="s">
        <v>462</v>
      </c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99" t="s">
        <v>398</v>
      </c>
      <c r="AA40" s="99"/>
      <c r="AB40" s="99"/>
      <c r="AC40" s="99"/>
      <c r="AD40" s="99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329"/>
      <c r="DS40" s="329"/>
      <c r="DT40" s="329"/>
      <c r="DU40" s="329"/>
      <c r="DV40" s="329"/>
      <c r="DW40" s="329"/>
      <c r="DX40" s="329"/>
      <c r="DY40" s="329"/>
      <c r="DZ40" s="329"/>
      <c r="EA40" s="329"/>
      <c r="EB40" s="330"/>
      <c r="EC40" s="330"/>
      <c r="ED40" s="330"/>
      <c r="EE40" s="330"/>
      <c r="EF40" s="330"/>
      <c r="EG40" s="330"/>
      <c r="EH40" s="330"/>
      <c r="EI40" s="330"/>
      <c r="EJ40" s="330"/>
      <c r="EK40" s="330"/>
    </row>
    <row r="41" s="5" customFormat="true" ht="12.75" hidden="false" customHeight="false" outlineLevel="0" collapsed="false">
      <c r="A41" s="332" t="s">
        <v>463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2"/>
      <c r="U41" s="332"/>
      <c r="V41" s="332"/>
      <c r="W41" s="332"/>
      <c r="X41" s="332"/>
      <c r="Y41" s="332"/>
      <c r="Z41" s="99"/>
      <c r="AA41" s="99"/>
      <c r="AB41" s="99"/>
      <c r="AC41" s="99"/>
      <c r="AD41" s="99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329"/>
      <c r="DS41" s="329"/>
      <c r="DT41" s="329"/>
      <c r="DU41" s="329"/>
      <c r="DV41" s="329"/>
      <c r="DW41" s="329"/>
      <c r="DX41" s="329"/>
      <c r="DY41" s="329"/>
      <c r="DZ41" s="329"/>
      <c r="EA41" s="329"/>
      <c r="EB41" s="330"/>
      <c r="EC41" s="330"/>
      <c r="ED41" s="330"/>
      <c r="EE41" s="330"/>
      <c r="EF41" s="330"/>
      <c r="EG41" s="330"/>
      <c r="EH41" s="330"/>
      <c r="EI41" s="330"/>
      <c r="EJ41" s="330"/>
      <c r="EK41" s="330"/>
    </row>
    <row r="42" s="5" customFormat="true" ht="12.75" hidden="false" customHeight="false" outlineLevel="0" collapsed="false">
      <c r="A42" s="333" t="s">
        <v>464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  <c r="S42" s="333"/>
      <c r="T42" s="333"/>
      <c r="U42" s="333"/>
      <c r="V42" s="333"/>
      <c r="W42" s="333"/>
      <c r="X42" s="333"/>
      <c r="Y42" s="333"/>
      <c r="Z42" s="99"/>
      <c r="AA42" s="99"/>
      <c r="AB42" s="99"/>
      <c r="AC42" s="99"/>
      <c r="AD42" s="99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329"/>
      <c r="DS42" s="329"/>
      <c r="DT42" s="329"/>
      <c r="DU42" s="329"/>
      <c r="DV42" s="329"/>
      <c r="DW42" s="329"/>
      <c r="DX42" s="329"/>
      <c r="DY42" s="329"/>
      <c r="DZ42" s="329"/>
      <c r="EA42" s="329"/>
      <c r="EB42" s="330"/>
      <c r="EC42" s="330"/>
      <c r="ED42" s="330"/>
      <c r="EE42" s="330"/>
      <c r="EF42" s="330"/>
      <c r="EG42" s="330"/>
      <c r="EH42" s="330"/>
      <c r="EI42" s="330"/>
      <c r="EJ42" s="330"/>
      <c r="EK42" s="330"/>
    </row>
    <row r="43" customFormat="false" ht="14.35" hidden="false" customHeight="false" outlineLevel="0" collapsed="false">
      <c r="A43" s="113" t="s">
        <v>400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99" t="s">
        <v>401</v>
      </c>
      <c r="AA43" s="99"/>
      <c r="AB43" s="99"/>
      <c r="AC43" s="99"/>
      <c r="AD43" s="99"/>
      <c r="AE43" s="100" t="n">
        <v>20800</v>
      </c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329"/>
      <c r="DS43" s="329"/>
      <c r="DT43" s="329"/>
      <c r="DU43" s="329"/>
      <c r="DV43" s="329"/>
      <c r="DW43" s="329"/>
      <c r="DX43" s="329"/>
      <c r="DY43" s="329"/>
      <c r="DZ43" s="329"/>
      <c r="EA43" s="329"/>
      <c r="EB43" s="330"/>
      <c r="EC43" s="330"/>
      <c r="ED43" s="330"/>
      <c r="EE43" s="330"/>
      <c r="EF43" s="330"/>
      <c r="EG43" s="330"/>
      <c r="EH43" s="330"/>
      <c r="EI43" s="330"/>
      <c r="EJ43" s="330"/>
      <c r="EK43" s="330"/>
    </row>
    <row r="44" customFormat="false" ht="14.35" hidden="false" customHeight="false" outlineLevel="0" collapsed="false">
      <c r="A44" s="103" t="s">
        <v>107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99" t="s">
        <v>402</v>
      </c>
      <c r="AA44" s="99"/>
      <c r="AB44" s="99"/>
      <c r="AC44" s="99"/>
      <c r="AD44" s="99"/>
      <c r="AE44" s="100" t="n">
        <v>20800</v>
      </c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329"/>
      <c r="DS44" s="329"/>
      <c r="DT44" s="329"/>
      <c r="DU44" s="329"/>
      <c r="DV44" s="329"/>
      <c r="DW44" s="329"/>
      <c r="DX44" s="329"/>
      <c r="DY44" s="329"/>
      <c r="DZ44" s="329"/>
      <c r="EA44" s="329"/>
      <c r="EB44" s="330"/>
      <c r="EC44" s="330"/>
      <c r="ED44" s="330"/>
      <c r="EE44" s="330"/>
      <c r="EF44" s="330"/>
      <c r="EG44" s="330"/>
      <c r="EH44" s="330"/>
      <c r="EI44" s="330"/>
      <c r="EJ44" s="330"/>
      <c r="EK44" s="330"/>
    </row>
    <row r="45" customFormat="false" ht="14.35" hidden="false" customHeight="false" outlineLevel="0" collapsed="false">
      <c r="A45" s="104" t="s">
        <v>403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99"/>
      <c r="AA45" s="99"/>
      <c r="AB45" s="99"/>
      <c r="AC45" s="99"/>
      <c r="AD45" s="99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329"/>
      <c r="DS45" s="329"/>
      <c r="DT45" s="329"/>
      <c r="DU45" s="329"/>
      <c r="DV45" s="329"/>
      <c r="DW45" s="329"/>
      <c r="DX45" s="329"/>
      <c r="DY45" s="329"/>
      <c r="DZ45" s="329"/>
      <c r="EA45" s="329"/>
      <c r="EB45" s="330"/>
      <c r="EC45" s="330"/>
      <c r="ED45" s="330"/>
      <c r="EE45" s="330"/>
      <c r="EF45" s="330"/>
      <c r="EG45" s="330"/>
      <c r="EH45" s="330"/>
      <c r="EI45" s="330"/>
      <c r="EJ45" s="330"/>
      <c r="EK45" s="330"/>
    </row>
    <row r="46" customFormat="false" ht="14.35" hidden="false" customHeight="false" outlineLevel="0" collapsed="false">
      <c r="A46" s="113" t="s">
        <v>404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99" t="s">
        <v>405</v>
      </c>
      <c r="AA46" s="99"/>
      <c r="AB46" s="99"/>
      <c r="AC46" s="99"/>
      <c r="AD46" s="99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329"/>
      <c r="DS46" s="329"/>
      <c r="DT46" s="329"/>
      <c r="DU46" s="329"/>
      <c r="DV46" s="329"/>
      <c r="DW46" s="329"/>
      <c r="DX46" s="329"/>
      <c r="DY46" s="329"/>
      <c r="DZ46" s="329"/>
      <c r="EA46" s="329"/>
      <c r="EB46" s="330"/>
      <c r="EC46" s="330"/>
      <c r="ED46" s="330"/>
      <c r="EE46" s="330"/>
      <c r="EF46" s="330"/>
      <c r="EG46" s="330"/>
      <c r="EH46" s="330"/>
      <c r="EI46" s="330"/>
      <c r="EJ46" s="330"/>
      <c r="EK46" s="330"/>
    </row>
    <row r="47" customFormat="false" ht="14.35" hidden="false" customHeight="false" outlineLevel="0" collapsed="false">
      <c r="A47" s="106" t="s">
        <v>107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99" t="s">
        <v>406</v>
      </c>
      <c r="AA47" s="99"/>
      <c r="AB47" s="99"/>
      <c r="AC47" s="99"/>
      <c r="AD47" s="99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329"/>
      <c r="DS47" s="329"/>
      <c r="DT47" s="329"/>
      <c r="DU47" s="329"/>
      <c r="DV47" s="329"/>
      <c r="DW47" s="329"/>
      <c r="DX47" s="329"/>
      <c r="DY47" s="329"/>
      <c r="DZ47" s="329"/>
      <c r="EA47" s="329"/>
      <c r="EB47" s="330"/>
      <c r="EC47" s="330"/>
      <c r="ED47" s="330"/>
      <c r="EE47" s="330"/>
      <c r="EF47" s="330"/>
      <c r="EG47" s="330"/>
      <c r="EH47" s="330"/>
      <c r="EI47" s="330"/>
      <c r="EJ47" s="330"/>
      <c r="EK47" s="330"/>
    </row>
    <row r="48" customFormat="false" ht="14.35" hidden="false" customHeight="false" outlineLevel="0" collapsed="false">
      <c r="A48" s="106" t="s">
        <v>465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99"/>
      <c r="AA48" s="99"/>
      <c r="AB48" s="99"/>
      <c r="AC48" s="99"/>
      <c r="AD48" s="99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329"/>
      <c r="DS48" s="329"/>
      <c r="DT48" s="329"/>
      <c r="DU48" s="329"/>
      <c r="DV48" s="329"/>
      <c r="DW48" s="329"/>
      <c r="DX48" s="329"/>
      <c r="DY48" s="329"/>
      <c r="DZ48" s="329"/>
      <c r="EA48" s="329"/>
      <c r="EB48" s="330"/>
      <c r="EC48" s="330"/>
      <c r="ED48" s="330"/>
      <c r="EE48" s="330"/>
      <c r="EF48" s="330"/>
      <c r="EG48" s="330"/>
      <c r="EH48" s="330"/>
      <c r="EI48" s="330"/>
      <c r="EJ48" s="330"/>
      <c r="EK48" s="330"/>
    </row>
    <row r="49" customFormat="false" ht="14.35" hidden="false" customHeight="false" outlineLevel="0" collapsed="false">
      <c r="A49" s="104" t="s">
        <v>466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99"/>
      <c r="AA49" s="99"/>
      <c r="AB49" s="99"/>
      <c r="AC49" s="99"/>
      <c r="AD49" s="99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329"/>
      <c r="DS49" s="329"/>
      <c r="DT49" s="329"/>
      <c r="DU49" s="329"/>
      <c r="DV49" s="329"/>
      <c r="DW49" s="329"/>
      <c r="DX49" s="329"/>
      <c r="DY49" s="329"/>
      <c r="DZ49" s="329"/>
      <c r="EA49" s="329"/>
      <c r="EB49" s="330"/>
      <c r="EC49" s="330"/>
      <c r="ED49" s="330"/>
      <c r="EE49" s="330"/>
      <c r="EF49" s="330"/>
      <c r="EG49" s="330"/>
      <c r="EH49" s="330"/>
      <c r="EI49" s="330"/>
      <c r="EJ49" s="330"/>
      <c r="EK49" s="330"/>
    </row>
    <row r="50" customFormat="false" ht="14.35" hidden="false" customHeight="false" outlineLevel="0" collapsed="false">
      <c r="A50" s="335" t="s">
        <v>167</v>
      </c>
      <c r="B50" s="335"/>
      <c r="C50" s="335"/>
      <c r="D50" s="335"/>
      <c r="E50" s="335"/>
      <c r="F50" s="335"/>
      <c r="G50" s="335"/>
      <c r="H50" s="335"/>
      <c r="I50" s="335"/>
      <c r="J50" s="335"/>
      <c r="K50" s="335"/>
      <c r="L50" s="335"/>
      <c r="M50" s="335"/>
      <c r="N50" s="335"/>
      <c r="O50" s="335"/>
      <c r="P50" s="335"/>
      <c r="Q50" s="335"/>
      <c r="R50" s="335"/>
      <c r="S50" s="335"/>
      <c r="T50" s="335"/>
      <c r="U50" s="335"/>
      <c r="V50" s="335"/>
      <c r="W50" s="335"/>
      <c r="X50" s="335"/>
      <c r="Y50" s="335"/>
      <c r="Z50" s="336" t="s">
        <v>168</v>
      </c>
      <c r="AA50" s="336"/>
      <c r="AB50" s="336"/>
      <c r="AC50" s="336"/>
      <c r="AD50" s="336"/>
      <c r="AE50" s="116" t="n">
        <v>20800</v>
      </c>
      <c r="AF50" s="116"/>
      <c r="AG50" s="116"/>
      <c r="AH50" s="116"/>
      <c r="AI50" s="116"/>
      <c r="AJ50" s="116"/>
      <c r="AK50" s="116"/>
      <c r="AL50" s="337" t="s">
        <v>169</v>
      </c>
      <c r="AM50" s="337"/>
      <c r="AN50" s="337"/>
      <c r="AO50" s="337"/>
      <c r="AP50" s="337"/>
      <c r="AQ50" s="337"/>
      <c r="AR50" s="337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337" t="s">
        <v>169</v>
      </c>
      <c r="BO50" s="337"/>
      <c r="BP50" s="337"/>
      <c r="BQ50" s="337"/>
      <c r="BR50" s="337"/>
      <c r="BS50" s="337"/>
      <c r="BT50" s="337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338"/>
      <c r="DE50" s="338"/>
      <c r="DF50" s="338"/>
      <c r="DG50" s="338"/>
      <c r="DH50" s="338"/>
      <c r="DI50" s="338"/>
      <c r="DJ50" s="338"/>
      <c r="DK50" s="338"/>
      <c r="DL50" s="338"/>
      <c r="DM50" s="338"/>
      <c r="DN50" s="338"/>
      <c r="DO50" s="338"/>
      <c r="DP50" s="338"/>
      <c r="DQ50" s="338"/>
      <c r="DR50" s="339"/>
      <c r="DS50" s="339"/>
      <c r="DT50" s="339"/>
      <c r="DU50" s="339"/>
      <c r="DV50" s="339"/>
      <c r="DW50" s="339"/>
      <c r="DX50" s="339"/>
      <c r="DY50" s="339"/>
      <c r="DZ50" s="339"/>
      <c r="EA50" s="339"/>
      <c r="EB50" s="340"/>
      <c r="EC50" s="340"/>
      <c r="ED50" s="340"/>
      <c r="EE50" s="340"/>
      <c r="EF50" s="340"/>
      <c r="EG50" s="340"/>
      <c r="EH50" s="340"/>
      <c r="EI50" s="340"/>
      <c r="EJ50" s="340"/>
      <c r="EK50" s="340"/>
    </row>
    <row r="51" customFormat="false" ht="12.75" hidden="false" customHeight="false" outlineLevel="0" collapsed="false">
      <c r="A51" s="334"/>
      <c r="B51" s="334"/>
      <c r="C51" s="334"/>
      <c r="D51" s="334"/>
      <c r="E51" s="334"/>
      <c r="F51" s="334"/>
      <c r="G51" s="334"/>
      <c r="H51" s="334"/>
      <c r="I51" s="334"/>
      <c r="J51" s="334"/>
      <c r="K51" s="334"/>
      <c r="L51" s="334"/>
      <c r="M51" s="334"/>
      <c r="N51" s="334"/>
      <c r="O51" s="334"/>
      <c r="P51" s="334"/>
      <c r="Q51" s="334"/>
      <c r="R51" s="334"/>
      <c r="S51" s="334"/>
      <c r="T51" s="334"/>
      <c r="U51" s="334"/>
      <c r="V51" s="334"/>
      <c r="W51" s="334"/>
      <c r="X51" s="334"/>
      <c r="Y51" s="334"/>
      <c r="Z51" s="334"/>
      <c r="AA51" s="334"/>
      <c r="AB51" s="334"/>
      <c r="AC51" s="334"/>
      <c r="AD51" s="334"/>
      <c r="AE51" s="334"/>
      <c r="AF51" s="334"/>
      <c r="AG51" s="334"/>
      <c r="AH51" s="334"/>
      <c r="AI51" s="334"/>
      <c r="AJ51" s="334"/>
      <c r="AK51" s="334"/>
      <c r="AL51" s="334"/>
      <c r="AM51" s="334"/>
      <c r="AN51" s="334"/>
      <c r="AO51" s="334"/>
      <c r="AP51" s="334"/>
      <c r="AQ51" s="334"/>
      <c r="AR51" s="334"/>
      <c r="AS51" s="334"/>
      <c r="AT51" s="334"/>
      <c r="AU51" s="334"/>
      <c r="AV51" s="334"/>
      <c r="AW51" s="334"/>
      <c r="AX51" s="334"/>
      <c r="AY51" s="334"/>
      <c r="AZ51" s="334"/>
      <c r="BA51" s="334"/>
      <c r="BB51" s="334"/>
      <c r="BC51" s="334"/>
      <c r="BD51" s="334"/>
      <c r="BE51" s="334"/>
      <c r="BF51" s="334"/>
      <c r="BG51" s="334"/>
      <c r="BH51" s="334"/>
      <c r="BI51" s="334"/>
      <c r="BJ51" s="334"/>
      <c r="BK51" s="334"/>
      <c r="BL51" s="334"/>
      <c r="BM51" s="334"/>
      <c r="BN51" s="334"/>
      <c r="BO51" s="334"/>
      <c r="BP51" s="334"/>
      <c r="BQ51" s="334"/>
      <c r="BR51" s="334"/>
      <c r="BS51" s="334"/>
      <c r="BT51" s="334"/>
      <c r="BU51" s="334"/>
      <c r="BV51" s="334"/>
      <c r="BW51" s="334"/>
      <c r="BX51" s="334"/>
      <c r="BY51" s="334"/>
      <c r="BZ51" s="334"/>
      <c r="CA51" s="334"/>
      <c r="CB51" s="334"/>
      <c r="CC51" s="334"/>
      <c r="CD51" s="334"/>
      <c r="CE51" s="334"/>
      <c r="CF51" s="334"/>
      <c r="CG51" s="334"/>
      <c r="CH51" s="334"/>
      <c r="CI51" s="334"/>
      <c r="CJ51" s="334"/>
      <c r="CK51" s="334"/>
      <c r="CL51" s="334"/>
      <c r="CM51" s="334"/>
      <c r="CN51" s="334"/>
      <c r="CO51" s="334"/>
      <c r="CP51" s="334"/>
      <c r="CQ51" s="334"/>
      <c r="CR51" s="334"/>
      <c r="CS51" s="334"/>
      <c r="CT51" s="334"/>
      <c r="CU51" s="334"/>
      <c r="CV51" s="334"/>
      <c r="CW51" s="334"/>
      <c r="CX51" s="334"/>
      <c r="CY51" s="334"/>
      <c r="CZ51" s="334"/>
      <c r="DA51" s="334"/>
      <c r="DB51" s="334"/>
      <c r="DC51" s="334"/>
      <c r="DD51" s="334"/>
      <c r="DE51" s="334"/>
      <c r="DF51" s="334"/>
      <c r="DG51" s="334"/>
      <c r="DH51" s="334"/>
      <c r="DI51" s="334"/>
      <c r="DJ51" s="334"/>
      <c r="DK51" s="334"/>
      <c r="DL51" s="334"/>
      <c r="DM51" s="334"/>
      <c r="DN51" s="334"/>
      <c r="DO51" s="334"/>
      <c r="DP51" s="334"/>
      <c r="DQ51" s="334"/>
      <c r="DR51" s="334"/>
      <c r="DS51" s="334"/>
      <c r="DT51" s="334"/>
      <c r="DU51" s="334"/>
      <c r="DV51" s="334"/>
      <c r="DW51" s="334"/>
      <c r="DX51" s="334"/>
      <c r="DY51" s="334"/>
      <c r="DZ51" s="334"/>
      <c r="EA51" s="334"/>
      <c r="EB51" s="334"/>
      <c r="EC51" s="334"/>
      <c r="ED51" s="334"/>
      <c r="EE51" s="334"/>
      <c r="EF51" s="334"/>
      <c r="EG51" s="334"/>
      <c r="EH51" s="334"/>
      <c r="EI51" s="334"/>
      <c r="EJ51" s="334"/>
      <c r="EK51" s="334"/>
    </row>
    <row r="52" customFormat="false" ht="12.75" hidden="false" customHeight="false" outlineLevel="0" collapsed="false">
      <c r="A52" s="67" t="s">
        <v>53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</row>
    <row r="53" customFormat="false" ht="12.75" hidden="false" customHeight="false" outlineLevel="0" collapsed="false">
      <c r="A53" s="67" t="s">
        <v>292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69" t="s">
        <v>56</v>
      </c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59"/>
      <c r="BF53" s="5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59"/>
      <c r="CP53" s="59"/>
      <c r="CQ53" s="69" t="s">
        <v>6</v>
      </c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</row>
    <row r="54" customFormat="false" ht="9.75" hidden="false" customHeight="false" outlineLevel="0" collapsed="false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2" t="s">
        <v>58</v>
      </c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0"/>
      <c r="BF54" s="60"/>
      <c r="BG54" s="62" t="s">
        <v>333</v>
      </c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0"/>
      <c r="CP54" s="60"/>
      <c r="CQ54" s="62" t="s">
        <v>59</v>
      </c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</row>
    <row r="55" customFormat="false" ht="12.75" hidden="false" customHeight="false" outlineLevel="0" collapsed="false">
      <c r="A55" s="67" t="s">
        <v>60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69" t="s">
        <v>61</v>
      </c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59"/>
      <c r="BF55" s="59"/>
      <c r="BG55" s="69" t="s">
        <v>293</v>
      </c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59"/>
      <c r="CP55" s="59"/>
      <c r="CQ55" s="341" t="s">
        <v>335</v>
      </c>
      <c r="CR55" s="341"/>
      <c r="CS55" s="341"/>
      <c r="CT55" s="341"/>
      <c r="CU55" s="341"/>
      <c r="CV55" s="341"/>
      <c r="CW55" s="341"/>
      <c r="CX55" s="341"/>
      <c r="CY55" s="341"/>
      <c r="CZ55" s="341"/>
      <c r="DA55" s="341"/>
      <c r="DB55" s="341"/>
      <c r="DC55" s="341"/>
      <c r="DD55" s="341"/>
      <c r="DE55" s="341"/>
      <c r="DF55" s="341"/>
      <c r="DG55" s="341"/>
      <c r="DH55" s="341"/>
      <c r="DI55" s="341"/>
      <c r="DJ55" s="341"/>
      <c r="DK55" s="341"/>
      <c r="DL55" s="341"/>
      <c r="DM55" s="341"/>
      <c r="DN55" s="341"/>
      <c r="DO55" s="341"/>
      <c r="DP55" s="341"/>
      <c r="DQ55" s="341"/>
      <c r="DR55" s="341"/>
      <c r="DS55" s="341"/>
      <c r="DT55" s="341"/>
      <c r="DU55" s="341"/>
      <c r="DV55" s="341"/>
      <c r="DW55" s="341"/>
      <c r="DX55" s="341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</row>
    <row r="56" customFormat="false" ht="8.45" hidden="false" customHeight="true" outlineLevel="0" collapsed="false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2" t="s">
        <v>58</v>
      </c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0"/>
      <c r="BF56" s="60"/>
      <c r="BG56" s="62" t="s">
        <v>336</v>
      </c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0"/>
      <c r="CP56" s="60"/>
      <c r="CQ56" s="62" t="s">
        <v>337</v>
      </c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</row>
    <row r="57" customFormat="false" ht="15" hidden="false" customHeight="false" outlineLevel="0" collapsed="false">
      <c r="A57" s="68" t="s">
        <v>7</v>
      </c>
      <c r="B57" s="341" t="s">
        <v>65</v>
      </c>
      <c r="C57" s="341"/>
      <c r="D57" s="341"/>
      <c r="E57" s="67" t="s">
        <v>8</v>
      </c>
      <c r="F57" s="59"/>
      <c r="G57" s="69" t="s">
        <v>14</v>
      </c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70" t="n">
        <v>20</v>
      </c>
      <c r="S57" s="70"/>
      <c r="T57" s="70"/>
      <c r="U57" s="71" t="s">
        <v>15</v>
      </c>
      <c r="V57" s="71"/>
      <c r="W57" s="71"/>
      <c r="X57" s="67" t="s">
        <v>16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</row>
    <row r="58" customFormat="false" ht="12" hidden="false" customHeight="true" outlineLevel="0" collapsed="false">
      <c r="A58" s="342" t="s">
        <v>467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</row>
    <row r="59" customFormat="false" ht="12" hidden="false" customHeight="true" outlineLevel="0" collapsed="false">
      <c r="A59" s="342" t="s">
        <v>468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</row>
    <row r="60" customFormat="false" ht="12" hidden="false" customHeight="true" outlineLevel="0" collapsed="false">
      <c r="A60" s="342" t="s">
        <v>469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</row>
    <row r="61" customFormat="false" ht="12" hidden="false" customHeight="true" outlineLevel="0" collapsed="false">
      <c r="A61" s="342" t="s">
        <v>470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</row>
    <row r="1048576" customFormat="false" ht="14.35" hidden="false" customHeight="false" outlineLevel="0" collapsed="false"/>
  </sheetData>
  <mergeCells count="406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DW8:EK9"/>
    <mergeCell ref="Z9:DE9"/>
    <mergeCell ref="Z10:DE10"/>
    <mergeCell ref="DW10:EK10"/>
    <mergeCell ref="DW11:EK11"/>
    <mergeCell ref="A13:Y13"/>
    <mergeCell ref="Z13:AD13"/>
    <mergeCell ref="AE13:AR13"/>
    <mergeCell ref="AS13:BM13"/>
    <mergeCell ref="BN13:DC13"/>
    <mergeCell ref="DD13:DQ13"/>
    <mergeCell ref="DR13:EA13"/>
    <mergeCell ref="EB13:EK13"/>
    <mergeCell ref="A14:Y14"/>
    <mergeCell ref="Z14:AD14"/>
    <mergeCell ref="AE14:AR14"/>
    <mergeCell ref="AS14:BM14"/>
    <mergeCell ref="BN14:DC14"/>
    <mergeCell ref="DD14:DQ14"/>
    <mergeCell ref="DR14:EA14"/>
    <mergeCell ref="EB14:EK14"/>
    <mergeCell ref="A15:Y15"/>
    <mergeCell ref="Z15:AD15"/>
    <mergeCell ref="AE15:AR15"/>
    <mergeCell ref="AS15:BM15"/>
    <mergeCell ref="BN15:DC15"/>
    <mergeCell ref="DD15:DQ15"/>
    <mergeCell ref="DR15:EA15"/>
    <mergeCell ref="EB15:EK15"/>
    <mergeCell ref="A16:Y16"/>
    <mergeCell ref="Z16:AD16"/>
    <mergeCell ref="AE16:AK16"/>
    <mergeCell ref="AL16:AR16"/>
    <mergeCell ref="AS16:BF16"/>
    <mergeCell ref="BG16:BM16"/>
    <mergeCell ref="BN16:BT16"/>
    <mergeCell ref="BU16:CA16"/>
    <mergeCell ref="CB16:DC16"/>
    <mergeCell ref="DD16:DJ16"/>
    <mergeCell ref="DK16:DQ16"/>
    <mergeCell ref="DR16:EA16"/>
    <mergeCell ref="EB16:EK16"/>
    <mergeCell ref="A17:Y17"/>
    <mergeCell ref="Z17:AD17"/>
    <mergeCell ref="AE17:AK17"/>
    <mergeCell ref="AL17:AR17"/>
    <mergeCell ref="AS17:AY17"/>
    <mergeCell ref="AZ17:BF17"/>
    <mergeCell ref="BG17:BM17"/>
    <mergeCell ref="BN17:BT17"/>
    <mergeCell ref="BU17:CA17"/>
    <mergeCell ref="CB17:CH17"/>
    <mergeCell ref="CI17:CO17"/>
    <mergeCell ref="CP17:CV17"/>
    <mergeCell ref="CW17:DC17"/>
    <mergeCell ref="DD17:DJ17"/>
    <mergeCell ref="DK17:DQ17"/>
    <mergeCell ref="DR17:EA17"/>
    <mergeCell ref="EB17:EK17"/>
    <mergeCell ref="A18:Y18"/>
    <mergeCell ref="Z18:AD18"/>
    <mergeCell ref="AE18:AK18"/>
    <mergeCell ref="AL18:AR18"/>
    <mergeCell ref="AS18:AY18"/>
    <mergeCell ref="AZ18:BF18"/>
    <mergeCell ref="BG18:BM18"/>
    <mergeCell ref="BN18:BT18"/>
    <mergeCell ref="BU18:CA18"/>
    <mergeCell ref="CB18:CH18"/>
    <mergeCell ref="CI18:CO18"/>
    <mergeCell ref="CP18:CV18"/>
    <mergeCell ref="CW18:DC18"/>
    <mergeCell ref="DD18:DJ18"/>
    <mergeCell ref="DK18:DQ18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BU19:CA19"/>
    <mergeCell ref="CB19:CH19"/>
    <mergeCell ref="CI19:CO19"/>
    <mergeCell ref="CP19:CV19"/>
    <mergeCell ref="CW19:DC19"/>
    <mergeCell ref="DD19:DJ19"/>
    <mergeCell ref="DK19:DQ19"/>
    <mergeCell ref="DR19:EA19"/>
    <mergeCell ref="EB19:EK19"/>
    <mergeCell ref="A20:Y20"/>
    <mergeCell ref="Z20:AD20"/>
    <mergeCell ref="AE20:AK20"/>
    <mergeCell ref="AL20:AR20"/>
    <mergeCell ref="AS20:AY20"/>
    <mergeCell ref="AZ20:BF20"/>
    <mergeCell ref="BG20:BM20"/>
    <mergeCell ref="BN20:BT20"/>
    <mergeCell ref="BU20:CA20"/>
    <mergeCell ref="CB20:CH20"/>
    <mergeCell ref="CI20:CO20"/>
    <mergeCell ref="CP20:CV20"/>
    <mergeCell ref="CW20:DC20"/>
    <mergeCell ref="DD20:DJ20"/>
    <mergeCell ref="DK20:DQ20"/>
    <mergeCell ref="DR20:EA20"/>
    <mergeCell ref="EB20:EK20"/>
    <mergeCell ref="A21:Y21"/>
    <mergeCell ref="Z21:AD21"/>
    <mergeCell ref="AE21:AK21"/>
    <mergeCell ref="AL21:AR21"/>
    <mergeCell ref="AS21:AY21"/>
    <mergeCell ref="AZ21:BF21"/>
    <mergeCell ref="BG21:BM21"/>
    <mergeCell ref="BN21:BT21"/>
    <mergeCell ref="BU21:CA21"/>
    <mergeCell ref="CB21:CH21"/>
    <mergeCell ref="CI21:CO21"/>
    <mergeCell ref="CP21:CV21"/>
    <mergeCell ref="CW21:DC21"/>
    <mergeCell ref="DD21:DJ21"/>
    <mergeCell ref="DK21:DQ21"/>
    <mergeCell ref="DR21:EA21"/>
    <mergeCell ref="EB21:EK21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CB22:CH22"/>
    <mergeCell ref="CI22:CO22"/>
    <mergeCell ref="CP22:CV22"/>
    <mergeCell ref="CW22:DC22"/>
    <mergeCell ref="DD22:DJ22"/>
    <mergeCell ref="DK22:DQ22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BU23:CA23"/>
    <mergeCell ref="CB23:CH23"/>
    <mergeCell ref="CI23:CO23"/>
    <mergeCell ref="CP23:CV23"/>
    <mergeCell ref="CW23:DC23"/>
    <mergeCell ref="DD23:DJ23"/>
    <mergeCell ref="DK23:DQ23"/>
    <mergeCell ref="DR23:EA23"/>
    <mergeCell ref="EB23:EK23"/>
    <mergeCell ref="A24:Y24"/>
    <mergeCell ref="Z24:AD26"/>
    <mergeCell ref="AE24:AK26"/>
    <mergeCell ref="AL24:AR26"/>
    <mergeCell ref="AS24:AY26"/>
    <mergeCell ref="AZ24:BF26"/>
    <mergeCell ref="BG24:BM26"/>
    <mergeCell ref="BN24:BT26"/>
    <mergeCell ref="BU24:CA26"/>
    <mergeCell ref="CB24:CH26"/>
    <mergeCell ref="CI24:CO26"/>
    <mergeCell ref="CP24:CV26"/>
    <mergeCell ref="CW24:DC26"/>
    <mergeCell ref="DD24:DJ26"/>
    <mergeCell ref="DK24:DQ26"/>
    <mergeCell ref="DR24:EA26"/>
    <mergeCell ref="EB24:EK26"/>
    <mergeCell ref="A25:Y25"/>
    <mergeCell ref="A26:Y26"/>
    <mergeCell ref="A27:Y27"/>
    <mergeCell ref="Z27:AD28"/>
    <mergeCell ref="AE27:AK28"/>
    <mergeCell ref="AL27:AR28"/>
    <mergeCell ref="AS27:AY28"/>
    <mergeCell ref="AZ27:BF28"/>
    <mergeCell ref="BG27:BM28"/>
    <mergeCell ref="BN27:BT28"/>
    <mergeCell ref="BU27:CA28"/>
    <mergeCell ref="CB27:CH28"/>
    <mergeCell ref="CI27:CO28"/>
    <mergeCell ref="CP27:CV28"/>
    <mergeCell ref="CW27:DC28"/>
    <mergeCell ref="DD27:DJ28"/>
    <mergeCell ref="DK27:DQ28"/>
    <mergeCell ref="DR27:EA28"/>
    <mergeCell ref="EB27:EK28"/>
    <mergeCell ref="A28:Y28"/>
    <mergeCell ref="A29:Y29"/>
    <mergeCell ref="Z29:AD31"/>
    <mergeCell ref="AE29:AK31"/>
    <mergeCell ref="AL29:AR31"/>
    <mergeCell ref="AS29:AY31"/>
    <mergeCell ref="AZ29:BF31"/>
    <mergeCell ref="BG29:BM31"/>
    <mergeCell ref="BN29:BT31"/>
    <mergeCell ref="BU29:CA31"/>
    <mergeCell ref="CB29:CH31"/>
    <mergeCell ref="CI29:CO31"/>
    <mergeCell ref="CP29:CV31"/>
    <mergeCell ref="CW29:DC31"/>
    <mergeCell ref="DD29:DJ31"/>
    <mergeCell ref="DK29:DQ31"/>
    <mergeCell ref="DR29:EA31"/>
    <mergeCell ref="EB29:EK31"/>
    <mergeCell ref="A30:Y30"/>
    <mergeCell ref="A31:Y31"/>
    <mergeCell ref="A32:Y32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CI32:CO33"/>
    <mergeCell ref="CP32:CV33"/>
    <mergeCell ref="CW32:DC33"/>
    <mergeCell ref="DD32:DJ33"/>
    <mergeCell ref="DK32:DQ33"/>
    <mergeCell ref="DR32:EA33"/>
    <mergeCell ref="EB32:EK33"/>
    <mergeCell ref="A33:Y33"/>
    <mergeCell ref="A34:Y34"/>
    <mergeCell ref="Z34:AD36"/>
    <mergeCell ref="AE34:AK36"/>
    <mergeCell ref="AL34:AR36"/>
    <mergeCell ref="AS34:AY36"/>
    <mergeCell ref="AZ34:BF36"/>
    <mergeCell ref="BG34:BM36"/>
    <mergeCell ref="BN34:BT36"/>
    <mergeCell ref="BU34:CA36"/>
    <mergeCell ref="CB34:CH36"/>
    <mergeCell ref="CI34:CO36"/>
    <mergeCell ref="CP34:CV36"/>
    <mergeCell ref="CW34:DC36"/>
    <mergeCell ref="DD34:DJ36"/>
    <mergeCell ref="DK34:DQ36"/>
    <mergeCell ref="DR34:EA36"/>
    <mergeCell ref="EB34:EK36"/>
    <mergeCell ref="A35:Y35"/>
    <mergeCell ref="A36:Y36"/>
    <mergeCell ref="A37:Y37"/>
    <mergeCell ref="Z37:AD39"/>
    <mergeCell ref="AE37:AK39"/>
    <mergeCell ref="AL37:AR39"/>
    <mergeCell ref="AS37:AY39"/>
    <mergeCell ref="AZ37:BF39"/>
    <mergeCell ref="BG37:BM39"/>
    <mergeCell ref="BN37:BT39"/>
    <mergeCell ref="BU37:CA39"/>
    <mergeCell ref="CB37:CH39"/>
    <mergeCell ref="CI37:CO39"/>
    <mergeCell ref="CP37:CV39"/>
    <mergeCell ref="CW37:DC39"/>
    <mergeCell ref="DD37:DJ39"/>
    <mergeCell ref="DK37:DQ39"/>
    <mergeCell ref="DR37:EA39"/>
    <mergeCell ref="EB37:EK39"/>
    <mergeCell ref="A38:Y38"/>
    <mergeCell ref="A39:Y39"/>
    <mergeCell ref="A40:Y40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B40:CH42"/>
    <mergeCell ref="CI40:CO42"/>
    <mergeCell ref="CP40:CV42"/>
    <mergeCell ref="CW40:DC42"/>
    <mergeCell ref="DD40:DJ42"/>
    <mergeCell ref="DK40:DQ42"/>
    <mergeCell ref="DR40:EA42"/>
    <mergeCell ref="EB40:EK42"/>
    <mergeCell ref="A41:Y41"/>
    <mergeCell ref="A42:Y42"/>
    <mergeCell ref="A43:Y43"/>
    <mergeCell ref="Z43:AD43"/>
    <mergeCell ref="AE43:AK43"/>
    <mergeCell ref="AL43:AR43"/>
    <mergeCell ref="AS43:AY43"/>
    <mergeCell ref="AZ43:BF43"/>
    <mergeCell ref="BG43:BM43"/>
    <mergeCell ref="BN43:BT43"/>
    <mergeCell ref="BU43:CA43"/>
    <mergeCell ref="CB43:CH43"/>
    <mergeCell ref="CI43:CO43"/>
    <mergeCell ref="CP43:CV43"/>
    <mergeCell ref="CW43:DC43"/>
    <mergeCell ref="DD43:DJ43"/>
    <mergeCell ref="DK43:DQ43"/>
    <mergeCell ref="DR43:EA43"/>
    <mergeCell ref="EB43:EK43"/>
    <mergeCell ref="A44:Y44"/>
    <mergeCell ref="Z44:AD45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CI44:CO45"/>
    <mergeCell ref="CP44:CV45"/>
    <mergeCell ref="CW44:DC45"/>
    <mergeCell ref="DD44:DJ45"/>
    <mergeCell ref="DK44:DQ45"/>
    <mergeCell ref="DR44:EA45"/>
    <mergeCell ref="EB44:EK45"/>
    <mergeCell ref="A45:Y45"/>
    <mergeCell ref="A46:Y46"/>
    <mergeCell ref="Z46:AD46"/>
    <mergeCell ref="AE46:AK46"/>
    <mergeCell ref="AL46:AR46"/>
    <mergeCell ref="AS46:AY46"/>
    <mergeCell ref="AZ46:BF46"/>
    <mergeCell ref="BG46:BM46"/>
    <mergeCell ref="BN46:BT46"/>
    <mergeCell ref="BU46:CA46"/>
    <mergeCell ref="CB46:CH46"/>
    <mergeCell ref="CI46:CO46"/>
    <mergeCell ref="CP46:CV46"/>
    <mergeCell ref="CW46:DC46"/>
    <mergeCell ref="DD46:DJ46"/>
    <mergeCell ref="DK46:DQ46"/>
    <mergeCell ref="DR46:EA46"/>
    <mergeCell ref="EB46:EK46"/>
    <mergeCell ref="A47:Y47"/>
    <mergeCell ref="Z47:AD49"/>
    <mergeCell ref="AE47:AK49"/>
    <mergeCell ref="AL47:AR49"/>
    <mergeCell ref="AS47:AY49"/>
    <mergeCell ref="AZ47:BF49"/>
    <mergeCell ref="BG47:BM49"/>
    <mergeCell ref="BN47:BT49"/>
    <mergeCell ref="BU47:CA49"/>
    <mergeCell ref="CB47:CH49"/>
    <mergeCell ref="CI47:CO49"/>
    <mergeCell ref="CP47:CV49"/>
    <mergeCell ref="CW47:DC49"/>
    <mergeCell ref="DD47:DJ49"/>
    <mergeCell ref="DK47:DQ49"/>
    <mergeCell ref="DR47:EA49"/>
    <mergeCell ref="EB47:EK49"/>
    <mergeCell ref="A48:Y48"/>
    <mergeCell ref="A49:Y49"/>
    <mergeCell ref="A50:Y50"/>
    <mergeCell ref="Z50:AD50"/>
    <mergeCell ref="AE50:AK50"/>
    <mergeCell ref="AL50:AR50"/>
    <mergeCell ref="AS50:AY50"/>
    <mergeCell ref="AZ50:BF50"/>
    <mergeCell ref="BG50:BM50"/>
    <mergeCell ref="BN50:BT50"/>
    <mergeCell ref="BU50:CA50"/>
    <mergeCell ref="CB50:CH50"/>
    <mergeCell ref="CI50:CO50"/>
    <mergeCell ref="CP50:CV50"/>
    <mergeCell ref="CW50:DC50"/>
    <mergeCell ref="DD50:DJ50"/>
    <mergeCell ref="DK50:DQ50"/>
    <mergeCell ref="DR50:EA50"/>
    <mergeCell ref="EB50:EK50"/>
    <mergeCell ref="W53:BD53"/>
    <mergeCell ref="BG53:CN53"/>
    <mergeCell ref="CQ53:DX53"/>
    <mergeCell ref="W54:BD54"/>
    <mergeCell ref="BG54:CN54"/>
    <mergeCell ref="CQ54:DX54"/>
    <mergeCell ref="W55:BD55"/>
    <mergeCell ref="BG55:CN55"/>
    <mergeCell ref="CQ55:DX55"/>
    <mergeCell ref="W56:BD56"/>
    <mergeCell ref="BG56:CN56"/>
    <mergeCell ref="CQ56:DX56"/>
    <mergeCell ref="B57:D57"/>
    <mergeCell ref="G57:Q57"/>
    <mergeCell ref="R57:T57"/>
    <mergeCell ref="U57:W57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1048576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00" zoomScalePageLayoutView="100" workbookViewId="0">
      <selection pane="topLeft" activeCell="Y53" activeCellId="0" sqref="Y53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19" width="1.44"/>
  </cols>
  <sheetData>
    <row r="1" customFormat="false" ht="15" hidden="false" customHeight="false" outlineLevel="0" collapsed="false">
      <c r="A1" s="298" t="s">
        <v>471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</row>
    <row r="2" s="124" customFormat="true" ht="12.75" hidden="false" customHeight="false" outlineLevel="0" collapsed="false">
      <c r="DW2" s="300" t="s">
        <v>12</v>
      </c>
      <c r="DX2" s="300"/>
      <c r="DY2" s="300"/>
      <c r="DZ2" s="300"/>
      <c r="EA2" s="300"/>
      <c r="EB2" s="300"/>
      <c r="EC2" s="300"/>
      <c r="ED2" s="300"/>
      <c r="EE2" s="300"/>
      <c r="EF2" s="300"/>
      <c r="EG2" s="300"/>
      <c r="EH2" s="300"/>
      <c r="EI2" s="300"/>
      <c r="EJ2" s="300"/>
      <c r="EK2" s="300"/>
    </row>
    <row r="3" s="124" customFormat="true" ht="14.35" hidden="false" customHeight="false" outlineLevel="0" collapsed="false">
      <c r="A3" s="168"/>
      <c r="BL3" s="172" t="s">
        <v>13</v>
      </c>
      <c r="BM3" s="169" t="s">
        <v>14</v>
      </c>
      <c r="BN3" s="169"/>
      <c r="BO3" s="169"/>
      <c r="BP3" s="169"/>
      <c r="BQ3" s="169"/>
      <c r="BR3" s="169"/>
      <c r="BS3" s="169"/>
      <c r="BT3" s="169"/>
      <c r="BU3" s="169"/>
      <c r="BV3" s="169"/>
      <c r="BW3" s="169"/>
      <c r="BX3" s="173" t="n">
        <v>20</v>
      </c>
      <c r="BY3" s="173"/>
      <c r="BZ3" s="173"/>
      <c r="CA3" s="174" t="s">
        <v>15</v>
      </c>
      <c r="CB3" s="174"/>
      <c r="CC3" s="174"/>
      <c r="CD3" s="168" t="s">
        <v>16</v>
      </c>
      <c r="DU3" s="172" t="s">
        <v>17</v>
      </c>
      <c r="DW3" s="301" t="s">
        <v>18</v>
      </c>
      <c r="DX3" s="301"/>
      <c r="DY3" s="301"/>
      <c r="DZ3" s="301"/>
      <c r="EA3" s="301"/>
      <c r="EB3" s="301"/>
      <c r="EC3" s="301"/>
      <c r="ED3" s="301"/>
      <c r="EE3" s="301"/>
      <c r="EF3" s="301"/>
      <c r="EG3" s="301"/>
      <c r="EH3" s="301"/>
      <c r="EI3" s="301"/>
      <c r="EJ3" s="301"/>
      <c r="EK3" s="301"/>
    </row>
    <row r="4" s="124" customFormat="true" ht="14.35" hidden="false" customHeight="false" outlineLevel="0" collapsed="false">
      <c r="A4" s="168"/>
      <c r="DU4" s="172" t="s">
        <v>19</v>
      </c>
      <c r="DW4" s="343"/>
      <c r="DX4" s="343"/>
      <c r="DY4" s="343"/>
      <c r="DZ4" s="343"/>
      <c r="EA4" s="343"/>
      <c r="EB4" s="343"/>
      <c r="EC4" s="343"/>
      <c r="ED4" s="343"/>
      <c r="EE4" s="343"/>
      <c r="EF4" s="343"/>
      <c r="EG4" s="343"/>
      <c r="EH4" s="343"/>
      <c r="EI4" s="343"/>
      <c r="EJ4" s="343"/>
      <c r="EK4" s="343"/>
    </row>
    <row r="5" s="124" customFormat="true" ht="14.35" hidden="false" customHeight="false" outlineLevel="0" collapsed="false">
      <c r="A5" s="168"/>
      <c r="DU5" s="172" t="s">
        <v>20</v>
      </c>
      <c r="DW5" s="343" t="s">
        <v>21</v>
      </c>
      <c r="DX5" s="343"/>
      <c r="DY5" s="343"/>
      <c r="DZ5" s="343"/>
      <c r="EA5" s="343"/>
      <c r="EB5" s="343"/>
      <c r="EC5" s="343"/>
      <c r="ED5" s="343"/>
      <c r="EE5" s="343"/>
      <c r="EF5" s="343"/>
      <c r="EG5" s="343"/>
      <c r="EH5" s="343"/>
      <c r="EI5" s="343"/>
      <c r="EJ5" s="343"/>
      <c r="EK5" s="343"/>
    </row>
    <row r="6" s="124" customFormat="true" ht="14.35" hidden="false" customHeight="false" outlineLevel="0" collapsed="false">
      <c r="A6" s="168" t="s">
        <v>22</v>
      </c>
      <c r="Z6" s="169" t="s">
        <v>67</v>
      </c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/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U6" s="172" t="s">
        <v>24</v>
      </c>
      <c r="DW6" s="344" t="s">
        <v>69</v>
      </c>
      <c r="DX6" s="344"/>
      <c r="DY6" s="344"/>
      <c r="DZ6" s="344"/>
      <c r="EA6" s="344"/>
      <c r="EB6" s="344"/>
      <c r="EC6" s="344"/>
      <c r="ED6" s="344"/>
      <c r="EE6" s="344"/>
      <c r="EF6" s="344"/>
      <c r="EG6" s="344"/>
      <c r="EH6" s="344"/>
      <c r="EI6" s="344"/>
      <c r="EJ6" s="344"/>
      <c r="EK6" s="344"/>
    </row>
    <row r="7" s="124" customFormat="true" ht="14.35" hidden="false" customHeight="false" outlineLevel="0" collapsed="false">
      <c r="A7" s="168" t="s">
        <v>68</v>
      </c>
      <c r="DU7" s="172"/>
      <c r="DW7" s="344" t="s">
        <v>30</v>
      </c>
      <c r="DX7" s="344"/>
      <c r="DY7" s="344"/>
      <c r="DZ7" s="344"/>
      <c r="EA7" s="344"/>
      <c r="EB7" s="344"/>
      <c r="EC7" s="344"/>
      <c r="ED7" s="344"/>
      <c r="EE7" s="344"/>
      <c r="EF7" s="344"/>
      <c r="EG7" s="344"/>
      <c r="EH7" s="344"/>
      <c r="EI7" s="344"/>
      <c r="EJ7" s="344"/>
      <c r="EK7" s="344"/>
    </row>
    <row r="8" s="124" customFormat="true" ht="14.35" hidden="false" customHeight="false" outlineLevel="0" collapsed="false">
      <c r="A8" s="168" t="s">
        <v>70</v>
      </c>
      <c r="Z8" s="169" t="s">
        <v>32</v>
      </c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  <c r="CE8" s="169"/>
      <c r="CF8" s="169"/>
      <c r="CG8" s="169"/>
      <c r="CH8" s="169"/>
      <c r="CI8" s="169"/>
      <c r="CJ8" s="169"/>
      <c r="CK8" s="169"/>
      <c r="CL8" s="169"/>
      <c r="CM8" s="169"/>
      <c r="CN8" s="169"/>
      <c r="CO8" s="169"/>
      <c r="CP8" s="169"/>
      <c r="CQ8" s="169"/>
      <c r="CR8" s="169"/>
      <c r="CS8" s="169"/>
      <c r="CT8" s="169"/>
      <c r="CU8" s="169"/>
      <c r="CV8" s="169"/>
      <c r="CW8" s="169"/>
      <c r="CX8" s="169"/>
      <c r="CY8" s="169"/>
      <c r="CZ8" s="169"/>
      <c r="DA8" s="169"/>
      <c r="DB8" s="169"/>
      <c r="DC8" s="169"/>
      <c r="DD8" s="169"/>
      <c r="DE8" s="169"/>
      <c r="DU8" s="172" t="s">
        <v>299</v>
      </c>
      <c r="DW8" s="344"/>
      <c r="DX8" s="344"/>
      <c r="DY8" s="344"/>
      <c r="DZ8" s="344"/>
      <c r="EA8" s="344"/>
      <c r="EB8" s="344"/>
      <c r="EC8" s="344"/>
      <c r="ED8" s="344"/>
      <c r="EE8" s="344"/>
      <c r="EF8" s="344"/>
      <c r="EG8" s="344"/>
      <c r="EH8" s="344"/>
      <c r="EI8" s="344"/>
      <c r="EJ8" s="344"/>
      <c r="EK8" s="344"/>
    </row>
    <row r="9" s="124" customFormat="true" ht="14.35" hidden="false" customHeight="false" outlineLevel="0" collapsed="false">
      <c r="A9" s="168" t="s">
        <v>34</v>
      </c>
      <c r="Z9" s="169" t="s">
        <v>72</v>
      </c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U9" s="172" t="s">
        <v>35</v>
      </c>
      <c r="DW9" s="344" t="s">
        <v>36</v>
      </c>
      <c r="DX9" s="344"/>
      <c r="DY9" s="344"/>
      <c r="DZ9" s="344"/>
      <c r="EA9" s="344"/>
      <c r="EB9" s="344"/>
      <c r="EC9" s="344"/>
      <c r="ED9" s="344"/>
      <c r="EE9" s="344"/>
      <c r="EF9" s="344"/>
      <c r="EG9" s="344"/>
      <c r="EH9" s="344"/>
      <c r="EI9" s="344"/>
      <c r="EJ9" s="344"/>
      <c r="EK9" s="344"/>
    </row>
    <row r="10" s="124" customFormat="true" ht="12.75" hidden="false" customHeight="false" outlineLevel="0" collapsed="false">
      <c r="A10" s="168" t="s">
        <v>37</v>
      </c>
      <c r="DU10" s="172"/>
      <c r="DW10" s="305"/>
      <c r="DX10" s="305"/>
      <c r="DY10" s="305"/>
      <c r="DZ10" s="305"/>
      <c r="EA10" s="305"/>
      <c r="EB10" s="305"/>
      <c r="EC10" s="305"/>
      <c r="ED10" s="305"/>
      <c r="EE10" s="305"/>
      <c r="EF10" s="305"/>
      <c r="EG10" s="305"/>
      <c r="EH10" s="305"/>
      <c r="EI10" s="305"/>
      <c r="EJ10" s="305"/>
      <c r="EK10" s="305"/>
    </row>
    <row r="11" s="124" customFormat="true" ht="12.75" hidden="false" customHeight="false" outlineLevel="0" collapsed="false">
      <c r="DU11" s="172"/>
      <c r="DW11" s="307"/>
      <c r="DX11" s="307"/>
      <c r="DY11" s="307"/>
      <c r="DZ11" s="307"/>
      <c r="EA11" s="307"/>
      <c r="EB11" s="307"/>
      <c r="EC11" s="307"/>
      <c r="ED11" s="307"/>
      <c r="EE11" s="307"/>
      <c r="EF11" s="307"/>
      <c r="EG11" s="307"/>
      <c r="EH11" s="307"/>
      <c r="EI11" s="307"/>
      <c r="EJ11" s="307"/>
      <c r="EK11" s="307"/>
    </row>
    <row r="12" s="124" customFormat="true" ht="12.75" hidden="false" customHeight="false" outlineLevel="0" collapsed="false">
      <c r="A12" s="345" t="s">
        <v>76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126" t="s">
        <v>77</v>
      </c>
      <c r="AB12" s="126"/>
      <c r="AC12" s="126"/>
      <c r="AD12" s="126"/>
      <c r="AE12" s="126"/>
      <c r="AF12" s="125" t="s">
        <v>472</v>
      </c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6" t="s">
        <v>473</v>
      </c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 t="s">
        <v>474</v>
      </c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 t="s">
        <v>475</v>
      </c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36" t="s">
        <v>472</v>
      </c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="124" customFormat="true" ht="12.75" hidden="false" customHeight="false" outlineLevel="0" collapsed="false">
      <c r="A13" s="346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129" t="s">
        <v>81</v>
      </c>
      <c r="AB13" s="129"/>
      <c r="AC13" s="129"/>
      <c r="AD13" s="129"/>
      <c r="AE13" s="129"/>
      <c r="AF13" s="128" t="s">
        <v>476</v>
      </c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9" t="s">
        <v>477</v>
      </c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31" t="s">
        <v>476</v>
      </c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</row>
    <row r="14" s="124" customFormat="true" ht="12.75" hidden="false" customHeight="false" outlineLevel="0" collapsed="false">
      <c r="A14" s="346"/>
      <c r="B14" s="346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129"/>
      <c r="AB14" s="129"/>
      <c r="AC14" s="129"/>
      <c r="AD14" s="129"/>
      <c r="AE14" s="129"/>
      <c r="AF14" s="132" t="s">
        <v>346</v>
      </c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3"/>
      <c r="BJ14" s="133"/>
      <c r="BK14" s="133"/>
      <c r="BL14" s="133"/>
      <c r="BM14" s="133"/>
      <c r="BN14" s="133"/>
      <c r="BO14" s="133"/>
      <c r="BP14" s="133"/>
      <c r="BQ14" s="133"/>
      <c r="BR14" s="133"/>
      <c r="BS14" s="133"/>
      <c r="BT14" s="133"/>
      <c r="BU14" s="133"/>
      <c r="BV14" s="133"/>
      <c r="BW14" s="133"/>
      <c r="BX14" s="133"/>
      <c r="BY14" s="133"/>
      <c r="BZ14" s="133"/>
      <c r="CA14" s="133"/>
      <c r="CB14" s="133"/>
      <c r="CC14" s="133"/>
      <c r="CD14" s="133"/>
      <c r="CE14" s="133"/>
      <c r="CF14" s="133"/>
      <c r="CG14" s="133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4" t="s">
        <v>345</v>
      </c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</row>
    <row r="15" s="124" customFormat="true" ht="12.75" hidden="false" customHeight="false" outlineLevel="0" collapsed="false">
      <c r="A15" s="346"/>
      <c r="B15" s="346"/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129"/>
      <c r="AB15" s="129"/>
      <c r="AC15" s="129"/>
      <c r="AD15" s="129"/>
      <c r="AE15" s="129"/>
      <c r="AF15" s="126" t="s">
        <v>201</v>
      </c>
      <c r="AG15" s="126"/>
      <c r="AH15" s="126"/>
      <c r="AI15" s="126"/>
      <c r="AJ15" s="126"/>
      <c r="AK15" s="126"/>
      <c r="AL15" s="126"/>
      <c r="AM15" s="126"/>
      <c r="AN15" s="126"/>
      <c r="AO15" s="126" t="s">
        <v>478</v>
      </c>
      <c r="AP15" s="126"/>
      <c r="AQ15" s="126"/>
      <c r="AR15" s="126"/>
      <c r="AS15" s="126"/>
      <c r="AT15" s="126"/>
      <c r="AU15" s="126"/>
      <c r="AV15" s="126"/>
      <c r="AW15" s="126" t="s">
        <v>201</v>
      </c>
      <c r="AX15" s="126"/>
      <c r="AY15" s="126"/>
      <c r="AZ15" s="126"/>
      <c r="BA15" s="126"/>
      <c r="BB15" s="126"/>
      <c r="BC15" s="126"/>
      <c r="BD15" s="126"/>
      <c r="BE15" s="126"/>
      <c r="BF15" s="345" t="s">
        <v>99</v>
      </c>
      <c r="BG15" s="345"/>
      <c r="BH15" s="345"/>
      <c r="BI15" s="345"/>
      <c r="BJ15" s="345"/>
      <c r="BK15" s="345"/>
      <c r="BL15" s="345"/>
      <c r="BM15" s="345"/>
      <c r="BN15" s="345"/>
      <c r="BO15" s="345"/>
      <c r="BP15" s="345"/>
      <c r="BQ15" s="345"/>
      <c r="BR15" s="345"/>
      <c r="BS15" s="345"/>
      <c r="BT15" s="345"/>
      <c r="BU15" s="345"/>
      <c r="BV15" s="126" t="s">
        <v>201</v>
      </c>
      <c r="BW15" s="126"/>
      <c r="BX15" s="126"/>
      <c r="BY15" s="126"/>
      <c r="BZ15" s="126"/>
      <c r="CA15" s="126"/>
      <c r="CB15" s="126"/>
      <c r="CC15" s="126"/>
      <c r="CD15" s="126"/>
      <c r="CE15" s="345" t="s">
        <v>479</v>
      </c>
      <c r="CF15" s="345"/>
      <c r="CG15" s="345"/>
      <c r="CH15" s="345"/>
      <c r="CI15" s="345"/>
      <c r="CJ15" s="345"/>
      <c r="CK15" s="345"/>
      <c r="CL15" s="345"/>
      <c r="CM15" s="345"/>
      <c r="CN15" s="345"/>
      <c r="CO15" s="345"/>
      <c r="CP15" s="345"/>
      <c r="CQ15" s="345"/>
      <c r="CR15" s="345"/>
      <c r="CS15" s="345"/>
      <c r="CT15" s="345"/>
      <c r="CU15" s="345"/>
      <c r="CV15" s="126" t="s">
        <v>480</v>
      </c>
      <c r="CW15" s="126"/>
      <c r="CX15" s="126"/>
      <c r="CY15" s="126"/>
      <c r="CZ15" s="126"/>
      <c r="DA15" s="126"/>
      <c r="DB15" s="126"/>
      <c r="DC15" s="126"/>
      <c r="DD15" s="126" t="s">
        <v>201</v>
      </c>
      <c r="DE15" s="126"/>
      <c r="DF15" s="126"/>
      <c r="DG15" s="126"/>
      <c r="DH15" s="126"/>
      <c r="DI15" s="126"/>
      <c r="DJ15" s="126"/>
      <c r="DK15" s="126"/>
      <c r="DL15" s="126"/>
      <c r="DM15" s="126" t="s">
        <v>481</v>
      </c>
      <c r="DN15" s="126"/>
      <c r="DO15" s="126"/>
      <c r="DP15" s="126"/>
      <c r="DQ15" s="126"/>
      <c r="DR15" s="126"/>
      <c r="DS15" s="126"/>
      <c r="DT15" s="126"/>
      <c r="DU15" s="126" t="s">
        <v>201</v>
      </c>
      <c r="DV15" s="126"/>
      <c r="DW15" s="126"/>
      <c r="DX15" s="126"/>
      <c r="DY15" s="126"/>
      <c r="DZ15" s="126"/>
      <c r="EA15" s="126"/>
      <c r="EB15" s="126"/>
      <c r="EC15" s="126"/>
      <c r="ED15" s="346" t="s">
        <v>482</v>
      </c>
      <c r="EE15" s="346"/>
      <c r="EF15" s="346"/>
      <c r="EG15" s="346"/>
      <c r="EH15" s="346"/>
      <c r="EI15" s="346"/>
      <c r="EJ15" s="346"/>
      <c r="EK15" s="346"/>
    </row>
    <row r="16" s="124" customFormat="true" ht="12.75" hidden="false" customHeight="false" outlineLevel="0" collapsed="false">
      <c r="A16" s="346"/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 t="s">
        <v>483</v>
      </c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347"/>
      <c r="BG16" s="347"/>
      <c r="BH16" s="347"/>
      <c r="BI16" s="347"/>
      <c r="BJ16" s="347"/>
      <c r="BK16" s="347"/>
      <c r="BL16" s="347"/>
      <c r="BM16" s="347"/>
      <c r="BN16" s="347"/>
      <c r="BO16" s="347"/>
      <c r="BP16" s="347"/>
      <c r="BQ16" s="347"/>
      <c r="BR16" s="347"/>
      <c r="BS16" s="347"/>
      <c r="BT16" s="347"/>
      <c r="BU16" s="347"/>
      <c r="BV16" s="129"/>
      <c r="BW16" s="129"/>
      <c r="BX16" s="129"/>
      <c r="BY16" s="129"/>
      <c r="BZ16" s="129"/>
      <c r="CA16" s="129"/>
      <c r="CB16" s="129"/>
      <c r="CC16" s="129"/>
      <c r="CD16" s="129"/>
      <c r="CE16" s="347" t="s">
        <v>484</v>
      </c>
      <c r="CF16" s="347"/>
      <c r="CG16" s="347"/>
      <c r="CH16" s="347"/>
      <c r="CI16" s="347"/>
      <c r="CJ16" s="347"/>
      <c r="CK16" s="347"/>
      <c r="CL16" s="347"/>
      <c r="CM16" s="347"/>
      <c r="CN16" s="347"/>
      <c r="CO16" s="347"/>
      <c r="CP16" s="347"/>
      <c r="CQ16" s="347"/>
      <c r="CR16" s="347"/>
      <c r="CS16" s="347"/>
      <c r="CT16" s="347"/>
      <c r="CU16" s="347"/>
      <c r="CV16" s="129" t="s">
        <v>485</v>
      </c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 t="s">
        <v>486</v>
      </c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346" t="s">
        <v>487</v>
      </c>
      <c r="EE16" s="346"/>
      <c r="EF16" s="346"/>
      <c r="EG16" s="346"/>
      <c r="EH16" s="346"/>
      <c r="EI16" s="346"/>
      <c r="EJ16" s="346"/>
      <c r="EK16" s="346"/>
    </row>
    <row r="17" s="124" customFormat="true" ht="12.75" hidden="false" customHeight="false" outlineLevel="0" collapsed="false">
      <c r="A17" s="346"/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  <c r="M17" s="346"/>
      <c r="N17" s="346"/>
      <c r="O17" s="346"/>
      <c r="P17" s="346"/>
      <c r="Q17" s="346"/>
      <c r="R17" s="346"/>
      <c r="S17" s="346"/>
      <c r="T17" s="346"/>
      <c r="U17" s="346"/>
      <c r="V17" s="346"/>
      <c r="W17" s="346"/>
      <c r="X17" s="346"/>
      <c r="Y17" s="346"/>
      <c r="Z17" s="346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 t="s">
        <v>488</v>
      </c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6" t="s">
        <v>489</v>
      </c>
      <c r="BG17" s="126"/>
      <c r="BH17" s="126"/>
      <c r="BI17" s="126"/>
      <c r="BJ17" s="126"/>
      <c r="BK17" s="126"/>
      <c r="BL17" s="126"/>
      <c r="BM17" s="126"/>
      <c r="BN17" s="126" t="s">
        <v>489</v>
      </c>
      <c r="BO17" s="126"/>
      <c r="BP17" s="126"/>
      <c r="BQ17" s="126"/>
      <c r="BR17" s="126"/>
      <c r="BS17" s="126"/>
      <c r="BT17" s="126"/>
      <c r="BU17" s="126"/>
      <c r="BV17" s="129"/>
      <c r="BW17" s="129"/>
      <c r="BX17" s="129"/>
      <c r="BY17" s="129"/>
      <c r="BZ17" s="129"/>
      <c r="CA17" s="129"/>
      <c r="CB17" s="129"/>
      <c r="CC17" s="129"/>
      <c r="CD17" s="129"/>
      <c r="CE17" s="126" t="s">
        <v>201</v>
      </c>
      <c r="CF17" s="126"/>
      <c r="CG17" s="126"/>
      <c r="CH17" s="126"/>
      <c r="CI17" s="126"/>
      <c r="CJ17" s="126"/>
      <c r="CK17" s="126"/>
      <c r="CL17" s="126"/>
      <c r="CM17" s="126"/>
      <c r="CN17" s="126" t="s">
        <v>490</v>
      </c>
      <c r="CO17" s="126"/>
      <c r="CP17" s="126"/>
      <c r="CQ17" s="126"/>
      <c r="CR17" s="126"/>
      <c r="CS17" s="126"/>
      <c r="CT17" s="126"/>
      <c r="CU17" s="126"/>
      <c r="CV17" s="129" t="s">
        <v>491</v>
      </c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 t="s">
        <v>492</v>
      </c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346" t="s">
        <v>488</v>
      </c>
      <c r="EE17" s="346"/>
      <c r="EF17" s="346"/>
      <c r="EG17" s="346"/>
      <c r="EH17" s="346"/>
      <c r="EI17" s="346"/>
      <c r="EJ17" s="346"/>
      <c r="EK17" s="346"/>
    </row>
    <row r="18" s="124" customFormat="true" ht="12.75" hidden="false" customHeight="false" outlineLevel="0" collapsed="false">
      <c r="A18" s="346"/>
      <c r="B18" s="346"/>
      <c r="C18" s="346"/>
      <c r="D18" s="346"/>
      <c r="E18" s="346"/>
      <c r="F18" s="346"/>
      <c r="G18" s="346"/>
      <c r="H18" s="346"/>
      <c r="I18" s="346"/>
      <c r="J18" s="346"/>
      <c r="K18" s="346"/>
      <c r="L18" s="346"/>
      <c r="M18" s="346"/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 t="s">
        <v>493</v>
      </c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 t="s">
        <v>494</v>
      </c>
      <c r="BG18" s="129"/>
      <c r="BH18" s="129"/>
      <c r="BI18" s="129"/>
      <c r="BJ18" s="129"/>
      <c r="BK18" s="129"/>
      <c r="BL18" s="129"/>
      <c r="BM18" s="129"/>
      <c r="BN18" s="129" t="s">
        <v>495</v>
      </c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 t="s">
        <v>496</v>
      </c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 t="s">
        <v>497</v>
      </c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346" t="s">
        <v>493</v>
      </c>
      <c r="EE18" s="346"/>
      <c r="EF18" s="346"/>
      <c r="EG18" s="346"/>
      <c r="EH18" s="346"/>
      <c r="EI18" s="346"/>
      <c r="EJ18" s="346"/>
      <c r="EK18" s="346"/>
    </row>
    <row r="19" s="124" customFormat="true" ht="12.75" hidden="false" customHeight="false" outlineLevel="0" collapsed="false">
      <c r="A19" s="346"/>
      <c r="B19" s="346"/>
      <c r="C19" s="346"/>
      <c r="D19" s="346"/>
      <c r="E19" s="346"/>
      <c r="F19" s="346"/>
      <c r="G19" s="346"/>
      <c r="H19" s="346"/>
      <c r="I19" s="346"/>
      <c r="J19" s="346"/>
      <c r="K19" s="346"/>
      <c r="L19" s="346"/>
      <c r="M19" s="346"/>
      <c r="N19" s="346"/>
      <c r="O19" s="346"/>
      <c r="P19" s="346"/>
      <c r="Q19" s="346"/>
      <c r="R19" s="346"/>
      <c r="S19" s="346"/>
      <c r="T19" s="346"/>
      <c r="U19" s="346"/>
      <c r="V19" s="346"/>
      <c r="W19" s="346"/>
      <c r="X19" s="346"/>
      <c r="Y19" s="346"/>
      <c r="Z19" s="346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 t="s">
        <v>498</v>
      </c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 t="s">
        <v>499</v>
      </c>
      <c r="BG19" s="129"/>
      <c r="BH19" s="129"/>
      <c r="BI19" s="129"/>
      <c r="BJ19" s="129"/>
      <c r="BK19" s="129"/>
      <c r="BL19" s="129"/>
      <c r="BM19" s="129"/>
      <c r="BN19" s="129" t="s">
        <v>499</v>
      </c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 t="s">
        <v>500</v>
      </c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 t="s">
        <v>501</v>
      </c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346" t="s">
        <v>498</v>
      </c>
      <c r="EE19" s="346"/>
      <c r="EF19" s="346"/>
      <c r="EG19" s="346"/>
      <c r="EH19" s="346"/>
      <c r="EI19" s="346"/>
      <c r="EJ19" s="346"/>
      <c r="EK19" s="346"/>
    </row>
    <row r="20" s="124" customFormat="true" ht="12.75" hidden="false" customHeight="false" outlineLevel="0" collapsed="false">
      <c r="A20" s="347"/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 t="s">
        <v>446</v>
      </c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347"/>
      <c r="EE20" s="347"/>
      <c r="EF20" s="347"/>
      <c r="EG20" s="347"/>
      <c r="EH20" s="347"/>
      <c r="EI20" s="347"/>
      <c r="EJ20" s="347"/>
      <c r="EK20" s="347"/>
    </row>
    <row r="21" s="124" customFormat="true" ht="12.75" hidden="false" customHeight="false" outlineLevel="0" collapsed="false">
      <c r="A21" s="135" t="n">
        <v>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26" t="n">
        <v>2</v>
      </c>
      <c r="AB21" s="126"/>
      <c r="AC21" s="126"/>
      <c r="AD21" s="126"/>
      <c r="AE21" s="126"/>
      <c r="AF21" s="126" t="n">
        <v>3</v>
      </c>
      <c r="AG21" s="126"/>
      <c r="AH21" s="126"/>
      <c r="AI21" s="126"/>
      <c r="AJ21" s="126"/>
      <c r="AK21" s="126"/>
      <c r="AL21" s="126"/>
      <c r="AM21" s="126"/>
      <c r="AN21" s="126"/>
      <c r="AO21" s="126" t="n">
        <v>4</v>
      </c>
      <c r="AP21" s="126"/>
      <c r="AQ21" s="126"/>
      <c r="AR21" s="126"/>
      <c r="AS21" s="126"/>
      <c r="AT21" s="126"/>
      <c r="AU21" s="126"/>
      <c r="AV21" s="126"/>
      <c r="AW21" s="126" t="n">
        <v>5</v>
      </c>
      <c r="AX21" s="126"/>
      <c r="AY21" s="126"/>
      <c r="AZ21" s="126"/>
      <c r="BA21" s="126"/>
      <c r="BB21" s="126"/>
      <c r="BC21" s="126"/>
      <c r="BD21" s="126"/>
      <c r="BE21" s="126"/>
      <c r="BF21" s="126" t="n">
        <v>6</v>
      </c>
      <c r="BG21" s="126"/>
      <c r="BH21" s="126"/>
      <c r="BI21" s="126"/>
      <c r="BJ21" s="126"/>
      <c r="BK21" s="126"/>
      <c r="BL21" s="126"/>
      <c r="BM21" s="126"/>
      <c r="BN21" s="126" t="n">
        <v>7</v>
      </c>
      <c r="BO21" s="126"/>
      <c r="BP21" s="126"/>
      <c r="BQ21" s="126"/>
      <c r="BR21" s="126"/>
      <c r="BS21" s="126"/>
      <c r="BT21" s="126"/>
      <c r="BU21" s="126"/>
      <c r="BV21" s="126" t="n">
        <v>8</v>
      </c>
      <c r="BW21" s="126"/>
      <c r="BX21" s="126"/>
      <c r="BY21" s="126"/>
      <c r="BZ21" s="126"/>
      <c r="CA21" s="126"/>
      <c r="CB21" s="126"/>
      <c r="CC21" s="126"/>
      <c r="CD21" s="126"/>
      <c r="CE21" s="126" t="n">
        <v>9</v>
      </c>
      <c r="CF21" s="126"/>
      <c r="CG21" s="126"/>
      <c r="CH21" s="126"/>
      <c r="CI21" s="126"/>
      <c r="CJ21" s="126"/>
      <c r="CK21" s="126"/>
      <c r="CL21" s="126"/>
      <c r="CM21" s="126"/>
      <c r="CN21" s="126" t="n">
        <v>10</v>
      </c>
      <c r="CO21" s="126"/>
      <c r="CP21" s="126"/>
      <c r="CQ21" s="126"/>
      <c r="CR21" s="126"/>
      <c r="CS21" s="126"/>
      <c r="CT21" s="126"/>
      <c r="CU21" s="126"/>
      <c r="CV21" s="126" t="n">
        <v>11</v>
      </c>
      <c r="CW21" s="126"/>
      <c r="CX21" s="126"/>
      <c r="CY21" s="126"/>
      <c r="CZ21" s="126"/>
      <c r="DA21" s="126"/>
      <c r="DB21" s="126"/>
      <c r="DC21" s="126"/>
      <c r="DD21" s="126" t="n">
        <v>12</v>
      </c>
      <c r="DE21" s="126"/>
      <c r="DF21" s="126"/>
      <c r="DG21" s="126"/>
      <c r="DH21" s="126"/>
      <c r="DI21" s="126"/>
      <c r="DJ21" s="126"/>
      <c r="DK21" s="126"/>
      <c r="DL21" s="126"/>
      <c r="DM21" s="126" t="n">
        <v>13</v>
      </c>
      <c r="DN21" s="126"/>
      <c r="DO21" s="126"/>
      <c r="DP21" s="126"/>
      <c r="DQ21" s="126"/>
      <c r="DR21" s="126"/>
      <c r="DS21" s="126"/>
      <c r="DT21" s="126"/>
      <c r="DU21" s="126" t="n">
        <v>14</v>
      </c>
      <c r="DV21" s="126"/>
      <c r="DW21" s="126"/>
      <c r="DX21" s="126"/>
      <c r="DY21" s="126"/>
      <c r="DZ21" s="126"/>
      <c r="EA21" s="126"/>
      <c r="EB21" s="126"/>
      <c r="EC21" s="126"/>
      <c r="ED21" s="136" t="n">
        <v>15</v>
      </c>
      <c r="EE21" s="136"/>
      <c r="EF21" s="136"/>
      <c r="EG21" s="136"/>
      <c r="EH21" s="136"/>
      <c r="EI21" s="136"/>
      <c r="EJ21" s="136"/>
      <c r="EK21" s="136"/>
    </row>
    <row r="22" s="124" customFormat="true" ht="12.75" hidden="false" customHeight="false" outlineLevel="0" collapsed="false">
      <c r="A22" s="143" t="s">
        <v>502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38" t="s">
        <v>89</v>
      </c>
      <c r="AB22" s="138"/>
      <c r="AC22" s="138"/>
      <c r="AD22" s="138"/>
      <c r="AE22" s="138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2"/>
      <c r="EE22" s="142"/>
      <c r="EF22" s="142"/>
      <c r="EG22" s="142"/>
      <c r="EH22" s="142"/>
      <c r="EI22" s="142"/>
      <c r="EJ22" s="142"/>
      <c r="EK22" s="142"/>
    </row>
    <row r="23" s="124" customFormat="true" ht="12.75" hidden="false" customHeight="false" outlineLevel="0" collapsed="false">
      <c r="A23" s="149" t="s">
        <v>99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5" t="s">
        <v>503</v>
      </c>
      <c r="AB23" s="145"/>
      <c r="AC23" s="145"/>
      <c r="AD23" s="145"/>
      <c r="AE23" s="145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8"/>
      <c r="EE23" s="148"/>
      <c r="EF23" s="148"/>
      <c r="EG23" s="148"/>
      <c r="EH23" s="148"/>
      <c r="EI23" s="148"/>
      <c r="EJ23" s="148"/>
      <c r="EK23" s="148"/>
    </row>
    <row r="24" s="124" customFormat="true" ht="12.75" hidden="false" customHeight="false" outlineLevel="0" collapsed="false">
      <c r="A24" s="150" t="s">
        <v>504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45"/>
      <c r="AB24" s="145"/>
      <c r="AC24" s="145"/>
      <c r="AD24" s="145"/>
      <c r="AE24" s="145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8"/>
      <c r="EE24" s="148"/>
      <c r="EF24" s="148"/>
      <c r="EG24" s="148"/>
      <c r="EH24" s="148"/>
      <c r="EI24" s="148"/>
      <c r="EJ24" s="148"/>
      <c r="EK24" s="148"/>
    </row>
    <row r="25" s="124" customFormat="true" ht="12.75" hidden="false" customHeight="false" outlineLevel="0" collapsed="false">
      <c r="A25" s="309" t="s">
        <v>107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145" t="s">
        <v>505</v>
      </c>
      <c r="AB25" s="145"/>
      <c r="AC25" s="145"/>
      <c r="AD25" s="145"/>
      <c r="AE25" s="145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348" t="s">
        <v>169</v>
      </c>
      <c r="BW25" s="348"/>
      <c r="BX25" s="348"/>
      <c r="BY25" s="348"/>
      <c r="BZ25" s="348"/>
      <c r="CA25" s="348"/>
      <c r="CB25" s="348"/>
      <c r="CC25" s="348"/>
      <c r="CD25" s="348"/>
      <c r="CE25" s="147"/>
      <c r="CF25" s="147"/>
      <c r="CG25" s="147"/>
      <c r="CH25" s="147"/>
      <c r="CI25" s="147"/>
      <c r="CJ25" s="147"/>
      <c r="CK25" s="147"/>
      <c r="CL25" s="147"/>
      <c r="CM25" s="147"/>
      <c r="CN25" s="348" t="s">
        <v>169</v>
      </c>
      <c r="CO25" s="348"/>
      <c r="CP25" s="348"/>
      <c r="CQ25" s="348"/>
      <c r="CR25" s="348"/>
      <c r="CS25" s="348"/>
      <c r="CT25" s="348"/>
      <c r="CU25" s="348"/>
      <c r="CV25" s="348" t="s">
        <v>169</v>
      </c>
      <c r="CW25" s="348"/>
      <c r="CX25" s="348"/>
      <c r="CY25" s="348"/>
      <c r="CZ25" s="348"/>
      <c r="DA25" s="348"/>
      <c r="DB25" s="348"/>
      <c r="DC25" s="348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8"/>
      <c r="EE25" s="148"/>
      <c r="EF25" s="148"/>
      <c r="EG25" s="148"/>
      <c r="EH25" s="148"/>
      <c r="EI25" s="148"/>
      <c r="EJ25" s="148"/>
      <c r="EK25" s="148"/>
    </row>
    <row r="26" s="124" customFormat="true" ht="12.75" hidden="false" customHeight="false" outlineLevel="0" collapsed="false">
      <c r="A26" s="349" t="s">
        <v>506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145"/>
      <c r="AB26" s="145"/>
      <c r="AC26" s="145"/>
      <c r="AD26" s="145"/>
      <c r="AE26" s="145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348"/>
      <c r="BW26" s="348"/>
      <c r="BX26" s="348"/>
      <c r="BY26" s="348"/>
      <c r="BZ26" s="348"/>
      <c r="CA26" s="348"/>
      <c r="CB26" s="348"/>
      <c r="CC26" s="348"/>
      <c r="CD26" s="348"/>
      <c r="CE26" s="147"/>
      <c r="CF26" s="147"/>
      <c r="CG26" s="147"/>
      <c r="CH26" s="147"/>
      <c r="CI26" s="147"/>
      <c r="CJ26" s="147"/>
      <c r="CK26" s="147"/>
      <c r="CL26" s="147"/>
      <c r="CM26" s="147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8"/>
      <c r="EE26" s="148"/>
      <c r="EF26" s="148"/>
      <c r="EG26" s="148"/>
      <c r="EH26" s="148"/>
      <c r="EI26" s="148"/>
      <c r="EJ26" s="148"/>
      <c r="EK26" s="148"/>
    </row>
    <row r="27" s="124" customFormat="true" ht="12.75" hidden="false" customHeight="false" outlineLevel="0" collapsed="false">
      <c r="A27" s="310" t="s">
        <v>507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145"/>
      <c r="AB27" s="145"/>
      <c r="AC27" s="145"/>
      <c r="AD27" s="145"/>
      <c r="AE27" s="145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348"/>
      <c r="BW27" s="348"/>
      <c r="BX27" s="348"/>
      <c r="BY27" s="348"/>
      <c r="BZ27" s="348"/>
      <c r="CA27" s="348"/>
      <c r="CB27" s="348"/>
      <c r="CC27" s="348"/>
      <c r="CD27" s="348"/>
      <c r="CE27" s="147"/>
      <c r="CF27" s="147"/>
      <c r="CG27" s="147"/>
      <c r="CH27" s="147"/>
      <c r="CI27" s="147"/>
      <c r="CJ27" s="147"/>
      <c r="CK27" s="147"/>
      <c r="CL27" s="147"/>
      <c r="CM27" s="147"/>
      <c r="CN27" s="348"/>
      <c r="CO27" s="348"/>
      <c r="CP27" s="348"/>
      <c r="CQ27" s="348"/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8"/>
      <c r="DC27" s="348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8"/>
      <c r="EE27" s="148"/>
      <c r="EF27" s="148"/>
      <c r="EG27" s="148"/>
      <c r="EH27" s="148"/>
      <c r="EI27" s="148"/>
      <c r="EJ27" s="148"/>
      <c r="EK27" s="148"/>
    </row>
    <row r="28" s="124" customFormat="true" ht="12.75" hidden="false" customHeight="false" outlineLevel="0" collapsed="false">
      <c r="A28" s="158" t="s">
        <v>508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45" t="s">
        <v>509</v>
      </c>
      <c r="AB28" s="145"/>
      <c r="AC28" s="145"/>
      <c r="AD28" s="145"/>
      <c r="AE28" s="145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8"/>
      <c r="EE28" s="148"/>
      <c r="EF28" s="148"/>
      <c r="EG28" s="148"/>
      <c r="EH28" s="148"/>
      <c r="EI28" s="148"/>
      <c r="EJ28" s="148"/>
      <c r="EK28" s="148"/>
    </row>
    <row r="29" s="124" customFormat="true" ht="12.75" hidden="false" customHeight="false" outlineLevel="0" collapsed="false">
      <c r="A29" s="149" t="s">
        <v>510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5"/>
      <c r="AB29" s="145"/>
      <c r="AC29" s="145"/>
      <c r="AD29" s="145"/>
      <c r="AE29" s="145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8"/>
      <c r="EE29" s="148"/>
      <c r="EF29" s="148"/>
      <c r="EG29" s="148"/>
      <c r="EH29" s="148"/>
      <c r="EI29" s="148"/>
      <c r="EJ29" s="148"/>
      <c r="EK29" s="148"/>
    </row>
    <row r="30" s="124" customFormat="true" ht="12.75" hidden="false" customHeight="false" outlineLevel="0" collapsed="false">
      <c r="A30" s="150" t="s">
        <v>511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45"/>
      <c r="AB30" s="145"/>
      <c r="AC30" s="145"/>
      <c r="AD30" s="145"/>
      <c r="AE30" s="145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8"/>
      <c r="EE30" s="148"/>
      <c r="EF30" s="148"/>
      <c r="EG30" s="148"/>
      <c r="EH30" s="148"/>
      <c r="EI30" s="148"/>
      <c r="EJ30" s="148"/>
      <c r="EK30" s="148"/>
    </row>
    <row r="31" s="124" customFormat="true" ht="12.75" hidden="false" customHeight="false" outlineLevel="0" collapsed="false">
      <c r="A31" s="158" t="s">
        <v>512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45" t="s">
        <v>513</v>
      </c>
      <c r="AB31" s="145"/>
      <c r="AC31" s="145"/>
      <c r="AD31" s="145"/>
      <c r="AE31" s="145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8"/>
      <c r="EE31" s="148"/>
      <c r="EF31" s="148"/>
      <c r="EG31" s="148"/>
      <c r="EH31" s="148"/>
      <c r="EI31" s="148"/>
      <c r="EJ31" s="148"/>
      <c r="EK31" s="148"/>
    </row>
    <row r="32" s="124" customFormat="true" ht="12.75" hidden="false" customHeight="false" outlineLevel="0" collapsed="false">
      <c r="A32" s="150" t="s">
        <v>514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45"/>
      <c r="AB32" s="145"/>
      <c r="AC32" s="145"/>
      <c r="AD32" s="145"/>
      <c r="AE32" s="145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8"/>
      <c r="EE32" s="148"/>
      <c r="EF32" s="148"/>
      <c r="EG32" s="148"/>
      <c r="EH32" s="148"/>
      <c r="EI32" s="148"/>
      <c r="EJ32" s="148"/>
      <c r="EK32" s="148"/>
    </row>
    <row r="33" s="124" customFormat="true" ht="14.35" hidden="false" customHeight="false" outlineLevel="0" collapsed="false">
      <c r="A33" s="153" t="s">
        <v>515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45" t="s">
        <v>91</v>
      </c>
      <c r="AB33" s="145"/>
      <c r="AC33" s="145"/>
      <c r="AD33" s="145"/>
      <c r="AE33" s="145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350" t="n">
        <f aca="false">BF33</f>
        <v>1222.27</v>
      </c>
      <c r="AX33" s="350"/>
      <c r="AY33" s="350"/>
      <c r="AZ33" s="350"/>
      <c r="BA33" s="350"/>
      <c r="BB33" s="350"/>
      <c r="BC33" s="350"/>
      <c r="BD33" s="350"/>
      <c r="BE33" s="350"/>
      <c r="BF33" s="350" t="n">
        <v>1222.27</v>
      </c>
      <c r="BG33" s="350"/>
      <c r="BH33" s="350"/>
      <c r="BI33" s="350"/>
      <c r="BJ33" s="350"/>
      <c r="BK33" s="350"/>
      <c r="BL33" s="350"/>
      <c r="BM33" s="350"/>
      <c r="BN33" s="350"/>
      <c r="BO33" s="350"/>
      <c r="BP33" s="350"/>
      <c r="BQ33" s="350"/>
      <c r="BR33" s="350"/>
      <c r="BS33" s="350"/>
      <c r="BT33" s="350"/>
      <c r="BU33" s="350"/>
      <c r="BV33" s="350" t="n">
        <f aca="false">BF33</f>
        <v>1222.27</v>
      </c>
      <c r="BW33" s="350"/>
      <c r="BX33" s="350"/>
      <c r="BY33" s="350"/>
      <c r="BZ33" s="350"/>
      <c r="CA33" s="350"/>
      <c r="CB33" s="350"/>
      <c r="CC33" s="350"/>
      <c r="CD33" s="350"/>
      <c r="CE33" s="350" t="n">
        <v>1222.27</v>
      </c>
      <c r="CF33" s="350"/>
      <c r="CG33" s="350"/>
      <c r="CH33" s="350"/>
      <c r="CI33" s="350"/>
      <c r="CJ33" s="350"/>
      <c r="CK33" s="350"/>
      <c r="CL33" s="350"/>
      <c r="CM33" s="350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8"/>
      <c r="EE33" s="148"/>
      <c r="EF33" s="148"/>
      <c r="EG33" s="148"/>
      <c r="EH33" s="148"/>
      <c r="EI33" s="148"/>
      <c r="EJ33" s="148"/>
      <c r="EK33" s="148"/>
    </row>
    <row r="34" s="124" customFormat="true" ht="14.35" hidden="false" customHeight="false" outlineLevel="0" collapsed="false">
      <c r="A34" s="143" t="s">
        <v>516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5"/>
      <c r="AB34" s="145"/>
      <c r="AC34" s="145"/>
      <c r="AD34" s="145"/>
      <c r="AE34" s="145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/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350"/>
      <c r="CE34" s="350"/>
      <c r="CF34" s="350"/>
      <c r="CG34" s="350"/>
      <c r="CH34" s="350"/>
      <c r="CI34" s="350"/>
      <c r="CJ34" s="350"/>
      <c r="CK34" s="350"/>
      <c r="CL34" s="350"/>
      <c r="CM34" s="350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8"/>
      <c r="EE34" s="148"/>
      <c r="EF34" s="148"/>
      <c r="EG34" s="148"/>
      <c r="EH34" s="148"/>
      <c r="EI34" s="148"/>
      <c r="EJ34" s="148"/>
      <c r="EK34" s="148"/>
    </row>
    <row r="35" s="124" customFormat="true" ht="14.35" hidden="false" customHeight="false" outlineLevel="0" collapsed="false">
      <c r="A35" s="158" t="s">
        <v>99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45" t="s">
        <v>517</v>
      </c>
      <c r="AB35" s="145"/>
      <c r="AC35" s="145"/>
      <c r="AD35" s="145"/>
      <c r="AE35" s="145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350" t="n">
        <f aca="false">BF35</f>
        <v>1222.27</v>
      </c>
      <c r="AX35" s="350"/>
      <c r="AY35" s="350"/>
      <c r="AZ35" s="350"/>
      <c r="BA35" s="350"/>
      <c r="BB35" s="350"/>
      <c r="BC35" s="350"/>
      <c r="BD35" s="350"/>
      <c r="BE35" s="350"/>
      <c r="BF35" s="350" t="n">
        <v>1222.27</v>
      </c>
      <c r="BG35" s="350"/>
      <c r="BH35" s="350"/>
      <c r="BI35" s="350"/>
      <c r="BJ35" s="350"/>
      <c r="BK35" s="350"/>
      <c r="BL35" s="350"/>
      <c r="BM35" s="350"/>
      <c r="BN35" s="350"/>
      <c r="BO35" s="350"/>
      <c r="BP35" s="350"/>
      <c r="BQ35" s="350"/>
      <c r="BR35" s="350"/>
      <c r="BS35" s="350"/>
      <c r="BT35" s="350"/>
      <c r="BU35" s="350"/>
      <c r="BV35" s="350" t="n">
        <f aca="false">BF35</f>
        <v>1222.27</v>
      </c>
      <c r="BW35" s="350"/>
      <c r="BX35" s="350"/>
      <c r="BY35" s="350"/>
      <c r="BZ35" s="350"/>
      <c r="CA35" s="350"/>
      <c r="CB35" s="350"/>
      <c r="CC35" s="350"/>
      <c r="CD35" s="350"/>
      <c r="CE35" s="350" t="n">
        <v>1222.27</v>
      </c>
      <c r="CF35" s="350"/>
      <c r="CG35" s="350"/>
      <c r="CH35" s="350"/>
      <c r="CI35" s="350"/>
      <c r="CJ35" s="350"/>
      <c r="CK35" s="350"/>
      <c r="CL35" s="350"/>
      <c r="CM35" s="350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8"/>
      <c r="EE35" s="148"/>
      <c r="EF35" s="148"/>
      <c r="EG35" s="148"/>
      <c r="EH35" s="148"/>
      <c r="EI35" s="148"/>
      <c r="EJ35" s="148"/>
      <c r="EK35" s="148"/>
    </row>
    <row r="36" s="124" customFormat="true" ht="14.35" hidden="false" customHeight="false" outlineLevel="0" collapsed="false">
      <c r="A36" s="149" t="s">
        <v>518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5"/>
      <c r="AB36" s="145"/>
      <c r="AC36" s="145"/>
      <c r="AD36" s="145"/>
      <c r="AE36" s="145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350"/>
      <c r="AX36" s="350"/>
      <c r="AY36" s="350"/>
      <c r="AZ36" s="350"/>
      <c r="BA36" s="350"/>
      <c r="BB36" s="350"/>
      <c r="BC36" s="350"/>
      <c r="BD36" s="350"/>
      <c r="BE36" s="350"/>
      <c r="BF36" s="350"/>
      <c r="BG36" s="350"/>
      <c r="BH36" s="350"/>
      <c r="BI36" s="350"/>
      <c r="BJ36" s="350"/>
      <c r="BK36" s="350"/>
      <c r="BL36" s="350"/>
      <c r="BM36" s="350"/>
      <c r="BN36" s="350"/>
      <c r="BO36" s="350"/>
      <c r="BP36" s="350"/>
      <c r="BQ36" s="350"/>
      <c r="BR36" s="350"/>
      <c r="BS36" s="350"/>
      <c r="BT36" s="350"/>
      <c r="BU36" s="350"/>
      <c r="BV36" s="350"/>
      <c r="BW36" s="350"/>
      <c r="BX36" s="350"/>
      <c r="BY36" s="350"/>
      <c r="BZ36" s="350"/>
      <c r="CA36" s="350"/>
      <c r="CB36" s="350"/>
      <c r="CC36" s="350"/>
      <c r="CD36" s="350"/>
      <c r="CE36" s="350"/>
      <c r="CF36" s="350"/>
      <c r="CG36" s="350"/>
      <c r="CH36" s="350"/>
      <c r="CI36" s="350"/>
      <c r="CJ36" s="350"/>
      <c r="CK36" s="350"/>
      <c r="CL36" s="350"/>
      <c r="CM36" s="350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8"/>
      <c r="EE36" s="148"/>
      <c r="EF36" s="148"/>
      <c r="EG36" s="148"/>
      <c r="EH36" s="148"/>
      <c r="EI36" s="148"/>
      <c r="EJ36" s="148"/>
      <c r="EK36" s="148"/>
    </row>
    <row r="37" s="155" customFormat="true" ht="10.4" hidden="false" customHeight="true" outlineLevel="0" collapsed="false">
      <c r="A37" s="150" t="s">
        <v>519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45"/>
      <c r="AB37" s="145"/>
      <c r="AC37" s="145"/>
      <c r="AD37" s="145"/>
      <c r="AE37" s="145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350"/>
      <c r="AX37" s="350"/>
      <c r="AY37" s="350"/>
      <c r="AZ37" s="350"/>
      <c r="BA37" s="350"/>
      <c r="BB37" s="350"/>
      <c r="BC37" s="350"/>
      <c r="BD37" s="350"/>
      <c r="BE37" s="350"/>
      <c r="BF37" s="350"/>
      <c r="BG37" s="350"/>
      <c r="BH37" s="350"/>
      <c r="BI37" s="350"/>
      <c r="BJ37" s="350"/>
      <c r="BK37" s="350"/>
      <c r="BL37" s="350"/>
      <c r="BM37" s="350"/>
      <c r="BN37" s="350"/>
      <c r="BO37" s="350"/>
      <c r="BP37" s="350"/>
      <c r="BQ37" s="350"/>
      <c r="BR37" s="350"/>
      <c r="BS37" s="350"/>
      <c r="BT37" s="350"/>
      <c r="BU37" s="350"/>
      <c r="BV37" s="350"/>
      <c r="BW37" s="350"/>
      <c r="BX37" s="350"/>
      <c r="BY37" s="350"/>
      <c r="BZ37" s="350"/>
      <c r="CA37" s="350"/>
      <c r="CB37" s="350"/>
      <c r="CC37" s="350"/>
      <c r="CD37" s="350"/>
      <c r="CE37" s="350"/>
      <c r="CF37" s="350"/>
      <c r="CG37" s="350"/>
      <c r="CH37" s="350"/>
      <c r="CI37" s="350"/>
      <c r="CJ37" s="350"/>
      <c r="CK37" s="350"/>
      <c r="CL37" s="350"/>
      <c r="CM37" s="350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8"/>
      <c r="EE37" s="148"/>
      <c r="EF37" s="148"/>
      <c r="EG37" s="148"/>
      <c r="EH37" s="148"/>
      <c r="EI37" s="148"/>
      <c r="EJ37" s="148"/>
      <c r="EK37" s="148"/>
    </row>
    <row r="38" s="124" customFormat="true" ht="14.35" hidden="false" customHeight="false" outlineLevel="0" collapsed="false">
      <c r="A38" s="309" t="s">
        <v>107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145" t="s">
        <v>520</v>
      </c>
      <c r="AB38" s="145"/>
      <c r="AC38" s="145"/>
      <c r="AD38" s="145"/>
      <c r="AE38" s="145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350"/>
      <c r="AX38" s="350"/>
      <c r="AY38" s="350"/>
      <c r="AZ38" s="350"/>
      <c r="BA38" s="350"/>
      <c r="BB38" s="350"/>
      <c r="BC38" s="350"/>
      <c r="BD38" s="350"/>
      <c r="BE38" s="350"/>
      <c r="BF38" s="350"/>
      <c r="BG38" s="350"/>
      <c r="BH38" s="350"/>
      <c r="BI38" s="350"/>
      <c r="BJ38" s="350"/>
      <c r="BK38" s="350"/>
      <c r="BL38" s="350"/>
      <c r="BM38" s="350"/>
      <c r="BN38" s="350"/>
      <c r="BO38" s="350"/>
      <c r="BP38" s="350"/>
      <c r="BQ38" s="350"/>
      <c r="BR38" s="350"/>
      <c r="BS38" s="350"/>
      <c r="BT38" s="350"/>
      <c r="BU38" s="350"/>
      <c r="BV38" s="350"/>
      <c r="BW38" s="350"/>
      <c r="BX38" s="350"/>
      <c r="BY38" s="350"/>
      <c r="BZ38" s="350"/>
      <c r="CA38" s="350"/>
      <c r="CB38" s="350"/>
      <c r="CC38" s="350"/>
      <c r="CD38" s="350"/>
      <c r="CE38" s="350"/>
      <c r="CF38" s="350"/>
      <c r="CG38" s="350"/>
      <c r="CH38" s="350"/>
      <c r="CI38" s="350"/>
      <c r="CJ38" s="350"/>
      <c r="CK38" s="350"/>
      <c r="CL38" s="350"/>
      <c r="CM38" s="350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8"/>
      <c r="EE38" s="148"/>
      <c r="EF38" s="148"/>
      <c r="EG38" s="148"/>
      <c r="EH38" s="148"/>
      <c r="EI38" s="148"/>
      <c r="EJ38" s="148"/>
      <c r="EK38" s="148"/>
    </row>
    <row r="39" s="155" customFormat="true" ht="14.35" hidden="false" customHeight="false" outlineLevel="0" collapsed="false">
      <c r="A39" s="349" t="s">
        <v>506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349"/>
      <c r="Y39" s="349"/>
      <c r="Z39" s="349"/>
      <c r="AA39" s="145"/>
      <c r="AB39" s="145"/>
      <c r="AC39" s="145"/>
      <c r="AD39" s="145"/>
      <c r="AE39" s="145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350"/>
      <c r="AX39" s="350"/>
      <c r="AY39" s="350"/>
      <c r="AZ39" s="350"/>
      <c r="BA39" s="350"/>
      <c r="BB39" s="350"/>
      <c r="BC39" s="350"/>
      <c r="BD39" s="350"/>
      <c r="BE39" s="350"/>
      <c r="BF39" s="350"/>
      <c r="BG39" s="350"/>
      <c r="BH39" s="350"/>
      <c r="BI39" s="350"/>
      <c r="BJ39" s="350"/>
      <c r="BK39" s="350"/>
      <c r="BL39" s="350"/>
      <c r="BM39" s="350"/>
      <c r="BN39" s="350"/>
      <c r="BO39" s="350"/>
      <c r="BP39" s="350"/>
      <c r="BQ39" s="350"/>
      <c r="BR39" s="350"/>
      <c r="BS39" s="350"/>
      <c r="BT39" s="350"/>
      <c r="BU39" s="350"/>
      <c r="BV39" s="350"/>
      <c r="BW39" s="350"/>
      <c r="BX39" s="350"/>
      <c r="BY39" s="350"/>
      <c r="BZ39" s="350"/>
      <c r="CA39" s="350"/>
      <c r="CB39" s="350"/>
      <c r="CC39" s="350"/>
      <c r="CD39" s="350"/>
      <c r="CE39" s="350"/>
      <c r="CF39" s="350"/>
      <c r="CG39" s="350"/>
      <c r="CH39" s="350"/>
      <c r="CI39" s="350"/>
      <c r="CJ39" s="350"/>
      <c r="CK39" s="350"/>
      <c r="CL39" s="350"/>
      <c r="CM39" s="350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8"/>
      <c r="EE39" s="148"/>
      <c r="EF39" s="148"/>
      <c r="EG39" s="148"/>
      <c r="EH39" s="148"/>
      <c r="EI39" s="148"/>
      <c r="EJ39" s="148"/>
      <c r="EK39" s="148"/>
    </row>
    <row r="40" s="124" customFormat="true" ht="11.9" hidden="false" customHeight="true" outlineLevel="0" collapsed="false">
      <c r="A40" s="310" t="s">
        <v>507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145"/>
      <c r="AB40" s="145"/>
      <c r="AC40" s="145"/>
      <c r="AD40" s="145"/>
      <c r="AE40" s="145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350"/>
      <c r="AX40" s="350"/>
      <c r="AY40" s="350"/>
      <c r="AZ40" s="350"/>
      <c r="BA40" s="350"/>
      <c r="BB40" s="350"/>
      <c r="BC40" s="350"/>
      <c r="BD40" s="350"/>
      <c r="BE40" s="350"/>
      <c r="BF40" s="350"/>
      <c r="BG40" s="350"/>
      <c r="BH40" s="350"/>
      <c r="BI40" s="350"/>
      <c r="BJ40" s="350"/>
      <c r="BK40" s="350"/>
      <c r="BL40" s="350"/>
      <c r="BM40" s="350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350"/>
      <c r="CE40" s="350"/>
      <c r="CF40" s="350"/>
      <c r="CG40" s="350"/>
      <c r="CH40" s="350"/>
      <c r="CI40" s="350"/>
      <c r="CJ40" s="350"/>
      <c r="CK40" s="350"/>
      <c r="CL40" s="350"/>
      <c r="CM40" s="350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8"/>
      <c r="EE40" s="148"/>
      <c r="EF40" s="148"/>
      <c r="EG40" s="148"/>
      <c r="EH40" s="148"/>
      <c r="EI40" s="148"/>
      <c r="EJ40" s="148"/>
      <c r="EK40" s="148"/>
    </row>
    <row r="41" customFormat="false" ht="14.35" hidden="false" customHeight="false" outlineLevel="0" collapsed="false">
      <c r="A41" s="152" t="s">
        <v>521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45" t="s">
        <v>522</v>
      </c>
      <c r="AB41" s="145"/>
      <c r="AC41" s="145"/>
      <c r="AD41" s="145"/>
      <c r="AE41" s="145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350"/>
      <c r="AX41" s="350"/>
      <c r="AY41" s="350"/>
      <c r="AZ41" s="350"/>
      <c r="BA41" s="350"/>
      <c r="BB41" s="350"/>
      <c r="BC41" s="350"/>
      <c r="BD41" s="350"/>
      <c r="BE41" s="350"/>
      <c r="BF41" s="350"/>
      <c r="BG41" s="350"/>
      <c r="BH41" s="350"/>
      <c r="BI41" s="350"/>
      <c r="BJ41" s="350"/>
      <c r="BK41" s="350"/>
      <c r="BL41" s="350"/>
      <c r="BM41" s="350"/>
      <c r="BN41" s="350"/>
      <c r="BO41" s="350"/>
      <c r="BP41" s="350"/>
      <c r="BQ41" s="350"/>
      <c r="BR41" s="350"/>
      <c r="BS41" s="350"/>
      <c r="BT41" s="350"/>
      <c r="BU41" s="350"/>
      <c r="BV41" s="350"/>
      <c r="BW41" s="350"/>
      <c r="BX41" s="350"/>
      <c r="BY41" s="350"/>
      <c r="BZ41" s="350"/>
      <c r="CA41" s="350"/>
      <c r="CB41" s="350"/>
      <c r="CC41" s="350"/>
      <c r="CD41" s="350"/>
      <c r="CE41" s="350"/>
      <c r="CF41" s="350"/>
      <c r="CG41" s="350"/>
      <c r="CH41" s="350"/>
      <c r="CI41" s="350"/>
      <c r="CJ41" s="350"/>
      <c r="CK41" s="350"/>
      <c r="CL41" s="350"/>
      <c r="CM41" s="350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8"/>
      <c r="EE41" s="148"/>
      <c r="EF41" s="148"/>
      <c r="EG41" s="148"/>
      <c r="EH41" s="148"/>
      <c r="EI41" s="148"/>
      <c r="EJ41" s="148"/>
      <c r="EK41" s="148"/>
    </row>
    <row r="42" customFormat="false" ht="14.35" hidden="false" customHeight="false" outlineLevel="0" collapsed="false">
      <c r="A42" s="158" t="s">
        <v>523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45" t="s">
        <v>524</v>
      </c>
      <c r="AB42" s="145"/>
      <c r="AC42" s="145"/>
      <c r="AD42" s="145"/>
      <c r="AE42" s="145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350"/>
      <c r="AX42" s="350"/>
      <c r="AY42" s="350"/>
      <c r="AZ42" s="350"/>
      <c r="BA42" s="350"/>
      <c r="BB42" s="350"/>
      <c r="BC42" s="350"/>
      <c r="BD42" s="350"/>
      <c r="BE42" s="350"/>
      <c r="BF42" s="350"/>
      <c r="BG42" s="350"/>
      <c r="BH42" s="350"/>
      <c r="BI42" s="350"/>
      <c r="BJ42" s="350"/>
      <c r="BK42" s="350"/>
      <c r="BL42" s="350"/>
      <c r="BM42" s="350"/>
      <c r="BN42" s="350"/>
      <c r="BO42" s="350"/>
      <c r="BP42" s="350"/>
      <c r="BQ42" s="350"/>
      <c r="BR42" s="350"/>
      <c r="BS42" s="350"/>
      <c r="BT42" s="350"/>
      <c r="BU42" s="350"/>
      <c r="BV42" s="350"/>
      <c r="BW42" s="350"/>
      <c r="BX42" s="350"/>
      <c r="BY42" s="350"/>
      <c r="BZ42" s="350"/>
      <c r="CA42" s="350"/>
      <c r="CB42" s="350"/>
      <c r="CC42" s="350"/>
      <c r="CD42" s="350"/>
      <c r="CE42" s="350"/>
      <c r="CF42" s="350"/>
      <c r="CG42" s="350"/>
      <c r="CH42" s="350"/>
      <c r="CI42" s="350"/>
      <c r="CJ42" s="350"/>
      <c r="CK42" s="350"/>
      <c r="CL42" s="350"/>
      <c r="CM42" s="350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8"/>
      <c r="EE42" s="148"/>
      <c r="EF42" s="148"/>
      <c r="EG42" s="148"/>
      <c r="EH42" s="148"/>
      <c r="EI42" s="148"/>
      <c r="EJ42" s="148"/>
      <c r="EK42" s="148"/>
    </row>
    <row r="43" customFormat="false" ht="14.35" hidden="false" customHeight="false" outlineLevel="0" collapsed="false">
      <c r="A43" s="150" t="s">
        <v>525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45"/>
      <c r="AB43" s="145"/>
      <c r="AC43" s="145"/>
      <c r="AD43" s="145"/>
      <c r="AE43" s="145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350"/>
      <c r="AX43" s="350"/>
      <c r="AY43" s="350"/>
      <c r="AZ43" s="350"/>
      <c r="BA43" s="350"/>
      <c r="BB43" s="350"/>
      <c r="BC43" s="350"/>
      <c r="BD43" s="350"/>
      <c r="BE43" s="350"/>
      <c r="BF43" s="350"/>
      <c r="BG43" s="350"/>
      <c r="BH43" s="350"/>
      <c r="BI43" s="350"/>
      <c r="BJ43" s="350"/>
      <c r="BK43" s="350"/>
      <c r="BL43" s="350"/>
      <c r="BM43" s="350"/>
      <c r="BN43" s="350"/>
      <c r="BO43" s="350"/>
      <c r="BP43" s="350"/>
      <c r="BQ43" s="350"/>
      <c r="BR43" s="350"/>
      <c r="BS43" s="350"/>
      <c r="BT43" s="350"/>
      <c r="BU43" s="350"/>
      <c r="BV43" s="350"/>
      <c r="BW43" s="350"/>
      <c r="BX43" s="350"/>
      <c r="BY43" s="350"/>
      <c r="BZ43" s="350"/>
      <c r="CA43" s="350"/>
      <c r="CB43" s="350"/>
      <c r="CC43" s="350"/>
      <c r="CD43" s="350"/>
      <c r="CE43" s="350"/>
      <c r="CF43" s="350"/>
      <c r="CG43" s="350"/>
      <c r="CH43" s="350"/>
      <c r="CI43" s="350"/>
      <c r="CJ43" s="350"/>
      <c r="CK43" s="350"/>
      <c r="CL43" s="350"/>
      <c r="CM43" s="350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8"/>
      <c r="EE43" s="148"/>
      <c r="EF43" s="148"/>
      <c r="EG43" s="148"/>
      <c r="EH43" s="148"/>
      <c r="EI43" s="148"/>
      <c r="EJ43" s="148"/>
      <c r="EK43" s="148"/>
    </row>
    <row r="44" customFormat="false" ht="14.35" hidden="false" customHeight="false" outlineLevel="0" collapsed="false">
      <c r="A44" s="153" t="s">
        <v>526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45" t="s">
        <v>94</v>
      </c>
      <c r="AB44" s="145"/>
      <c r="AC44" s="145"/>
      <c r="AD44" s="145"/>
      <c r="AE44" s="145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350"/>
      <c r="AX44" s="350"/>
      <c r="AY44" s="350"/>
      <c r="AZ44" s="350"/>
      <c r="BA44" s="350"/>
      <c r="BB44" s="350"/>
      <c r="BC44" s="350"/>
      <c r="BD44" s="350"/>
      <c r="BE44" s="350"/>
      <c r="BF44" s="350"/>
      <c r="BG44" s="350"/>
      <c r="BH44" s="350"/>
      <c r="BI44" s="350"/>
      <c r="BJ44" s="350"/>
      <c r="BK44" s="350"/>
      <c r="BL44" s="350"/>
      <c r="BM44" s="350"/>
      <c r="BN44" s="350"/>
      <c r="BO44" s="350"/>
      <c r="BP44" s="350"/>
      <c r="BQ44" s="350"/>
      <c r="BR44" s="350"/>
      <c r="BS44" s="350"/>
      <c r="BT44" s="350"/>
      <c r="BU44" s="350"/>
      <c r="BV44" s="350"/>
      <c r="BW44" s="350"/>
      <c r="BX44" s="350"/>
      <c r="BY44" s="350"/>
      <c r="BZ44" s="350"/>
      <c r="CA44" s="350"/>
      <c r="CB44" s="350"/>
      <c r="CC44" s="350"/>
      <c r="CD44" s="350"/>
      <c r="CE44" s="350"/>
      <c r="CF44" s="350"/>
      <c r="CG44" s="350"/>
      <c r="CH44" s="350"/>
      <c r="CI44" s="350"/>
      <c r="CJ44" s="350"/>
      <c r="CK44" s="350"/>
      <c r="CL44" s="350"/>
      <c r="CM44" s="350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8"/>
      <c r="EE44" s="148"/>
      <c r="EF44" s="148"/>
      <c r="EG44" s="148"/>
      <c r="EH44" s="148"/>
      <c r="EI44" s="148"/>
      <c r="EJ44" s="148"/>
      <c r="EK44" s="148"/>
    </row>
    <row r="45" customFormat="false" ht="14.35" hidden="false" customHeight="false" outlineLevel="0" collapsed="false">
      <c r="A45" s="143" t="s">
        <v>527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5"/>
      <c r="AB45" s="145"/>
      <c r="AC45" s="145"/>
      <c r="AD45" s="145"/>
      <c r="AE45" s="145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350"/>
      <c r="AX45" s="350"/>
      <c r="AY45" s="350"/>
      <c r="AZ45" s="350"/>
      <c r="BA45" s="350"/>
      <c r="BB45" s="350"/>
      <c r="BC45" s="350"/>
      <c r="BD45" s="350"/>
      <c r="BE45" s="350"/>
      <c r="BF45" s="350"/>
      <c r="BG45" s="350"/>
      <c r="BH45" s="350"/>
      <c r="BI45" s="350"/>
      <c r="BJ45" s="350"/>
      <c r="BK45" s="350"/>
      <c r="BL45" s="350"/>
      <c r="BM45" s="350"/>
      <c r="BN45" s="350"/>
      <c r="BO45" s="350"/>
      <c r="BP45" s="350"/>
      <c r="BQ45" s="350"/>
      <c r="BR45" s="350"/>
      <c r="BS45" s="350"/>
      <c r="BT45" s="350"/>
      <c r="BU45" s="350"/>
      <c r="BV45" s="350"/>
      <c r="BW45" s="350"/>
      <c r="BX45" s="350"/>
      <c r="BY45" s="350"/>
      <c r="BZ45" s="350"/>
      <c r="CA45" s="350"/>
      <c r="CB45" s="350"/>
      <c r="CC45" s="350"/>
      <c r="CD45" s="350"/>
      <c r="CE45" s="350"/>
      <c r="CF45" s="350"/>
      <c r="CG45" s="350"/>
      <c r="CH45" s="350"/>
      <c r="CI45" s="350"/>
      <c r="CJ45" s="350"/>
      <c r="CK45" s="350"/>
      <c r="CL45" s="350"/>
      <c r="CM45" s="350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8"/>
      <c r="EE45" s="148"/>
      <c r="EF45" s="148"/>
      <c r="EG45" s="148"/>
      <c r="EH45" s="148"/>
      <c r="EI45" s="148"/>
      <c r="EJ45" s="148"/>
      <c r="EK45" s="148"/>
    </row>
    <row r="46" customFormat="false" ht="14.35" hidden="false" customHeight="false" outlineLevel="0" collapsed="false">
      <c r="A46" s="158" t="s">
        <v>99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45" t="s">
        <v>254</v>
      </c>
      <c r="AB46" s="145"/>
      <c r="AC46" s="145"/>
      <c r="AD46" s="145"/>
      <c r="AE46" s="145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350"/>
      <c r="AX46" s="350"/>
      <c r="AY46" s="350"/>
      <c r="AZ46" s="350"/>
      <c r="BA46" s="350"/>
      <c r="BB46" s="350"/>
      <c r="BC46" s="350"/>
      <c r="BD46" s="350"/>
      <c r="BE46" s="350"/>
      <c r="BF46" s="350"/>
      <c r="BG46" s="350"/>
      <c r="BH46" s="350"/>
      <c r="BI46" s="350"/>
      <c r="BJ46" s="350"/>
      <c r="BK46" s="350"/>
      <c r="BL46" s="350"/>
      <c r="BM46" s="350"/>
      <c r="BN46" s="350"/>
      <c r="BO46" s="350"/>
      <c r="BP46" s="350"/>
      <c r="BQ46" s="350"/>
      <c r="BR46" s="350"/>
      <c r="BS46" s="350"/>
      <c r="BT46" s="350"/>
      <c r="BU46" s="350"/>
      <c r="BV46" s="350"/>
      <c r="BW46" s="350"/>
      <c r="BX46" s="350"/>
      <c r="BY46" s="350"/>
      <c r="BZ46" s="350"/>
      <c r="CA46" s="350"/>
      <c r="CB46" s="350"/>
      <c r="CC46" s="350"/>
      <c r="CD46" s="350"/>
      <c r="CE46" s="350"/>
      <c r="CF46" s="350"/>
      <c r="CG46" s="350"/>
      <c r="CH46" s="350"/>
      <c r="CI46" s="350"/>
      <c r="CJ46" s="350"/>
      <c r="CK46" s="350"/>
      <c r="CL46" s="350"/>
      <c r="CM46" s="350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8"/>
      <c r="EE46" s="148"/>
      <c r="EF46" s="148"/>
      <c r="EG46" s="148"/>
      <c r="EH46" s="148"/>
      <c r="EI46" s="148"/>
      <c r="EJ46" s="148"/>
      <c r="EK46" s="148"/>
    </row>
    <row r="47" customFormat="false" ht="14.35" hidden="false" customHeight="false" outlineLevel="0" collapsed="false">
      <c r="A47" s="149" t="s">
        <v>528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5"/>
      <c r="AB47" s="145"/>
      <c r="AC47" s="145"/>
      <c r="AD47" s="145"/>
      <c r="AE47" s="145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350"/>
      <c r="AX47" s="350"/>
      <c r="AY47" s="350"/>
      <c r="AZ47" s="350"/>
      <c r="BA47" s="350"/>
      <c r="BB47" s="350"/>
      <c r="BC47" s="350"/>
      <c r="BD47" s="350"/>
      <c r="BE47" s="350"/>
      <c r="BF47" s="350"/>
      <c r="BG47" s="350"/>
      <c r="BH47" s="350"/>
      <c r="BI47" s="350"/>
      <c r="BJ47" s="350"/>
      <c r="BK47" s="350"/>
      <c r="BL47" s="350"/>
      <c r="BM47" s="350"/>
      <c r="BN47" s="350"/>
      <c r="BO47" s="350"/>
      <c r="BP47" s="350"/>
      <c r="BQ47" s="350"/>
      <c r="BR47" s="350"/>
      <c r="BS47" s="350"/>
      <c r="BT47" s="350"/>
      <c r="BU47" s="350"/>
      <c r="BV47" s="350"/>
      <c r="BW47" s="350"/>
      <c r="BX47" s="350"/>
      <c r="BY47" s="350"/>
      <c r="BZ47" s="350"/>
      <c r="CA47" s="350"/>
      <c r="CB47" s="350"/>
      <c r="CC47" s="350"/>
      <c r="CD47" s="350"/>
      <c r="CE47" s="350"/>
      <c r="CF47" s="350"/>
      <c r="CG47" s="350"/>
      <c r="CH47" s="350"/>
      <c r="CI47" s="350"/>
      <c r="CJ47" s="350"/>
      <c r="CK47" s="350"/>
      <c r="CL47" s="350"/>
      <c r="CM47" s="350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8"/>
      <c r="EE47" s="148"/>
      <c r="EF47" s="148"/>
      <c r="EG47" s="148"/>
      <c r="EH47" s="148"/>
      <c r="EI47" s="148"/>
      <c r="EJ47" s="148"/>
      <c r="EK47" s="148"/>
    </row>
    <row r="48" customFormat="false" ht="7.45" hidden="false" customHeight="true" outlineLevel="0" collapsed="false">
      <c r="A48" s="150" t="s">
        <v>529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45"/>
      <c r="AB48" s="145"/>
      <c r="AC48" s="145"/>
      <c r="AD48" s="145"/>
      <c r="AE48" s="145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350"/>
      <c r="AX48" s="350"/>
      <c r="AY48" s="350"/>
      <c r="AZ48" s="350"/>
      <c r="BA48" s="350"/>
      <c r="BB48" s="350"/>
      <c r="BC48" s="350"/>
      <c r="BD48" s="350"/>
      <c r="BE48" s="350"/>
      <c r="BF48" s="350"/>
      <c r="BG48" s="350"/>
      <c r="BH48" s="350"/>
      <c r="BI48" s="350"/>
      <c r="BJ48" s="350"/>
      <c r="BK48" s="350"/>
      <c r="BL48" s="350"/>
      <c r="BM48" s="350"/>
      <c r="BN48" s="350"/>
      <c r="BO48" s="350"/>
      <c r="BP48" s="350"/>
      <c r="BQ48" s="350"/>
      <c r="BR48" s="350"/>
      <c r="BS48" s="350"/>
      <c r="BT48" s="350"/>
      <c r="BU48" s="350"/>
      <c r="BV48" s="350"/>
      <c r="BW48" s="350"/>
      <c r="BX48" s="350"/>
      <c r="BY48" s="350"/>
      <c r="BZ48" s="350"/>
      <c r="CA48" s="350"/>
      <c r="CB48" s="350"/>
      <c r="CC48" s="350"/>
      <c r="CD48" s="350"/>
      <c r="CE48" s="350"/>
      <c r="CF48" s="350"/>
      <c r="CG48" s="350"/>
      <c r="CH48" s="350"/>
      <c r="CI48" s="350"/>
      <c r="CJ48" s="350"/>
      <c r="CK48" s="350"/>
      <c r="CL48" s="350"/>
      <c r="CM48" s="350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8"/>
      <c r="EE48" s="148"/>
      <c r="EF48" s="148"/>
      <c r="EG48" s="148"/>
      <c r="EH48" s="148"/>
      <c r="EI48" s="148"/>
      <c r="EJ48" s="148"/>
      <c r="EK48" s="148"/>
    </row>
    <row r="49" customFormat="false" ht="14.35" hidden="false" customHeight="false" outlineLevel="0" collapsed="false">
      <c r="A49" s="158" t="s">
        <v>530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45" t="s">
        <v>531</v>
      </c>
      <c r="AB49" s="145"/>
      <c r="AC49" s="145"/>
      <c r="AD49" s="145"/>
      <c r="AE49" s="145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350"/>
      <c r="AX49" s="350"/>
      <c r="AY49" s="350"/>
      <c r="AZ49" s="350"/>
      <c r="BA49" s="350"/>
      <c r="BB49" s="350"/>
      <c r="BC49" s="350"/>
      <c r="BD49" s="350"/>
      <c r="BE49" s="350"/>
      <c r="BF49" s="350"/>
      <c r="BG49" s="350"/>
      <c r="BH49" s="350"/>
      <c r="BI49" s="350"/>
      <c r="BJ49" s="350"/>
      <c r="BK49" s="350"/>
      <c r="BL49" s="350"/>
      <c r="BM49" s="350"/>
      <c r="BN49" s="350"/>
      <c r="BO49" s="350"/>
      <c r="BP49" s="350"/>
      <c r="BQ49" s="350"/>
      <c r="BR49" s="350"/>
      <c r="BS49" s="350"/>
      <c r="BT49" s="350"/>
      <c r="BU49" s="350"/>
      <c r="BV49" s="350"/>
      <c r="BW49" s="350"/>
      <c r="BX49" s="350"/>
      <c r="BY49" s="350"/>
      <c r="BZ49" s="350"/>
      <c r="CA49" s="350"/>
      <c r="CB49" s="350"/>
      <c r="CC49" s="350"/>
      <c r="CD49" s="350"/>
      <c r="CE49" s="350"/>
      <c r="CF49" s="350"/>
      <c r="CG49" s="350"/>
      <c r="CH49" s="350"/>
      <c r="CI49" s="350"/>
      <c r="CJ49" s="350"/>
      <c r="CK49" s="350"/>
      <c r="CL49" s="350"/>
      <c r="CM49" s="350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8"/>
      <c r="EE49" s="148"/>
      <c r="EF49" s="148"/>
      <c r="EG49" s="148"/>
      <c r="EH49" s="148"/>
      <c r="EI49" s="148"/>
      <c r="EJ49" s="148"/>
      <c r="EK49" s="148"/>
    </row>
    <row r="50" customFormat="false" ht="14.35" hidden="false" customHeight="false" outlineLevel="0" collapsed="false">
      <c r="A50" s="150" t="s">
        <v>532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45"/>
      <c r="AB50" s="145"/>
      <c r="AC50" s="145"/>
      <c r="AD50" s="145"/>
      <c r="AE50" s="145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350"/>
      <c r="AX50" s="350"/>
      <c r="AY50" s="350"/>
      <c r="AZ50" s="350"/>
      <c r="BA50" s="350"/>
      <c r="BB50" s="350"/>
      <c r="BC50" s="350"/>
      <c r="BD50" s="350"/>
      <c r="BE50" s="350"/>
      <c r="BF50" s="350"/>
      <c r="BG50" s="350"/>
      <c r="BH50" s="350"/>
      <c r="BI50" s="350"/>
      <c r="BJ50" s="350"/>
      <c r="BK50" s="350"/>
      <c r="BL50" s="350"/>
      <c r="BM50" s="350"/>
      <c r="BN50" s="350"/>
      <c r="BO50" s="350"/>
      <c r="BP50" s="350"/>
      <c r="BQ50" s="350"/>
      <c r="BR50" s="350"/>
      <c r="BS50" s="350"/>
      <c r="BT50" s="350"/>
      <c r="BU50" s="350"/>
      <c r="BV50" s="350"/>
      <c r="BW50" s="350"/>
      <c r="BX50" s="350"/>
      <c r="BY50" s="350"/>
      <c r="BZ50" s="350"/>
      <c r="CA50" s="350"/>
      <c r="CB50" s="350"/>
      <c r="CC50" s="350"/>
      <c r="CD50" s="350"/>
      <c r="CE50" s="350"/>
      <c r="CF50" s="350"/>
      <c r="CG50" s="350"/>
      <c r="CH50" s="350"/>
      <c r="CI50" s="350"/>
      <c r="CJ50" s="350"/>
      <c r="CK50" s="350"/>
      <c r="CL50" s="350"/>
      <c r="CM50" s="350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7"/>
      <c r="DZ50" s="147"/>
      <c r="EA50" s="147"/>
      <c r="EB50" s="147"/>
      <c r="EC50" s="147"/>
      <c r="ED50" s="148"/>
      <c r="EE50" s="148"/>
      <c r="EF50" s="148"/>
      <c r="EG50" s="148"/>
      <c r="EH50" s="148"/>
      <c r="EI50" s="148"/>
      <c r="EJ50" s="148"/>
      <c r="EK50" s="148"/>
    </row>
    <row r="51" customFormat="false" ht="14.35" hidden="false" customHeight="false" outlineLevel="0" collapsed="false">
      <c r="A51" s="159" t="s">
        <v>167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351" t="s">
        <v>168</v>
      </c>
      <c r="AB51" s="351"/>
      <c r="AC51" s="351"/>
      <c r="AD51" s="351"/>
      <c r="AE51" s="351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352" t="n">
        <f aca="false">AW35</f>
        <v>1222.27</v>
      </c>
      <c r="AX51" s="352"/>
      <c r="AY51" s="352"/>
      <c r="AZ51" s="352"/>
      <c r="BA51" s="352"/>
      <c r="BB51" s="352"/>
      <c r="BC51" s="352"/>
      <c r="BD51" s="352"/>
      <c r="BE51" s="352"/>
      <c r="BF51" s="352" t="n">
        <f aca="false">BF35</f>
        <v>1222.27</v>
      </c>
      <c r="BG51" s="352"/>
      <c r="BH51" s="352"/>
      <c r="BI51" s="352"/>
      <c r="BJ51" s="352"/>
      <c r="BK51" s="352"/>
      <c r="BL51" s="352"/>
      <c r="BM51" s="352"/>
      <c r="BN51" s="352"/>
      <c r="BO51" s="352"/>
      <c r="BP51" s="352"/>
      <c r="BQ51" s="352"/>
      <c r="BR51" s="352"/>
      <c r="BS51" s="352"/>
      <c r="BT51" s="352"/>
      <c r="BU51" s="352"/>
      <c r="BV51" s="352" t="n">
        <f aca="false">BV33</f>
        <v>1222.27</v>
      </c>
      <c r="BW51" s="352"/>
      <c r="BX51" s="352"/>
      <c r="BY51" s="352"/>
      <c r="BZ51" s="352"/>
      <c r="CA51" s="352"/>
      <c r="CB51" s="352"/>
      <c r="CC51" s="352"/>
      <c r="CD51" s="352"/>
      <c r="CE51" s="352" t="n">
        <f aca="false">CE33</f>
        <v>1222.27</v>
      </c>
      <c r="CF51" s="352"/>
      <c r="CG51" s="352"/>
      <c r="CH51" s="352"/>
      <c r="CI51" s="352"/>
      <c r="CJ51" s="352"/>
      <c r="CK51" s="352"/>
      <c r="CL51" s="352"/>
      <c r="CM51" s="352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353"/>
      <c r="EE51" s="353"/>
      <c r="EF51" s="353"/>
      <c r="EG51" s="353"/>
      <c r="EH51" s="353"/>
      <c r="EI51" s="353"/>
      <c r="EJ51" s="353"/>
      <c r="EK51" s="353"/>
    </row>
    <row r="52" customFormat="false" ht="15" hidden="false" customHeight="false" outlineLevel="0" collapsed="false">
      <c r="A52" s="168" t="s">
        <v>53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69" t="s">
        <v>56</v>
      </c>
      <c r="Z52" s="169"/>
      <c r="AA52" s="169"/>
      <c r="AB52" s="169"/>
      <c r="AC52" s="169"/>
      <c r="AD52" s="169"/>
      <c r="AE52" s="169"/>
      <c r="AF52" s="169"/>
      <c r="AG52" s="169"/>
      <c r="AH52" s="169"/>
      <c r="AI52" s="169"/>
      <c r="AJ52" s="169"/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24"/>
      <c r="BH52" s="124"/>
      <c r="BI52" s="169"/>
      <c r="BJ52" s="169"/>
      <c r="BK52" s="169"/>
      <c r="BL52" s="169"/>
      <c r="BM52" s="169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69"/>
      <c r="BZ52" s="169"/>
      <c r="CA52" s="169"/>
      <c r="CB52" s="169"/>
      <c r="CC52" s="169"/>
      <c r="CD52" s="169"/>
      <c r="CE52" s="169"/>
      <c r="CF52" s="169"/>
      <c r="CG52" s="169"/>
      <c r="CH52" s="169"/>
      <c r="CI52" s="169"/>
      <c r="CJ52" s="169"/>
      <c r="CK52" s="169"/>
      <c r="CL52" s="169"/>
      <c r="CM52" s="169"/>
      <c r="CN52" s="169"/>
      <c r="CO52" s="169"/>
      <c r="CP52" s="169"/>
      <c r="CQ52" s="124"/>
      <c r="CR52" s="124"/>
      <c r="CS52" s="169" t="s">
        <v>6</v>
      </c>
      <c r="CT52" s="169"/>
      <c r="CU52" s="169"/>
      <c r="CV52" s="169"/>
      <c r="CW52" s="169"/>
      <c r="CX52" s="169"/>
      <c r="CY52" s="169"/>
      <c r="CZ52" s="169"/>
      <c r="DA52" s="169"/>
      <c r="DB52" s="169"/>
      <c r="DC52" s="169"/>
      <c r="DD52" s="169"/>
      <c r="DE52" s="169"/>
      <c r="DF52" s="169"/>
      <c r="DG52" s="169"/>
      <c r="DH52" s="169"/>
      <c r="DI52" s="169"/>
      <c r="DJ52" s="169"/>
      <c r="DK52" s="169"/>
      <c r="DL52" s="169"/>
      <c r="DM52" s="169"/>
      <c r="DN52" s="169"/>
      <c r="DO52" s="169"/>
      <c r="DP52" s="169"/>
      <c r="DQ52" s="169"/>
      <c r="DR52" s="169"/>
      <c r="DS52" s="169"/>
      <c r="DT52" s="169"/>
      <c r="DU52" s="169"/>
      <c r="DV52" s="169"/>
      <c r="DW52" s="169"/>
      <c r="DX52" s="169"/>
      <c r="DY52" s="169"/>
      <c r="DZ52" s="169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4"/>
    </row>
    <row r="53" customFormat="false" ht="15" hidden="false" customHeight="false" outlineLevel="0" collapsed="false">
      <c r="A53" s="168" t="s">
        <v>292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55"/>
      <c r="X53" s="155"/>
      <c r="Y53" s="170" t="s">
        <v>58</v>
      </c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55"/>
      <c r="BH53" s="155"/>
      <c r="BI53" s="170" t="s">
        <v>333</v>
      </c>
      <c r="BJ53" s="170"/>
      <c r="BK53" s="170"/>
      <c r="BL53" s="170"/>
      <c r="BM53" s="170"/>
      <c r="BN53" s="170"/>
      <c r="BO53" s="170"/>
      <c r="BP53" s="170"/>
      <c r="BQ53" s="170"/>
      <c r="BR53" s="170"/>
      <c r="BS53" s="170"/>
      <c r="BT53" s="170"/>
      <c r="BU53" s="170"/>
      <c r="BV53" s="170"/>
      <c r="BW53" s="170"/>
      <c r="BX53" s="170"/>
      <c r="BY53" s="170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70"/>
      <c r="CK53" s="170"/>
      <c r="CL53" s="170"/>
      <c r="CM53" s="170"/>
      <c r="CN53" s="170"/>
      <c r="CO53" s="170"/>
      <c r="CP53" s="170"/>
      <c r="CQ53" s="155"/>
      <c r="CR53" s="155"/>
      <c r="CS53" s="170" t="s">
        <v>59</v>
      </c>
      <c r="CT53" s="170"/>
      <c r="CU53" s="170"/>
      <c r="CV53" s="170"/>
      <c r="CW53" s="170"/>
      <c r="CX53" s="170"/>
      <c r="CY53" s="170"/>
      <c r="CZ53" s="170"/>
      <c r="DA53" s="170"/>
      <c r="DB53" s="170"/>
      <c r="DC53" s="170"/>
      <c r="DD53" s="170"/>
      <c r="DE53" s="170"/>
      <c r="DF53" s="170"/>
      <c r="DG53" s="170"/>
      <c r="DH53" s="170"/>
      <c r="DI53" s="170"/>
      <c r="DJ53" s="170"/>
      <c r="DK53" s="170"/>
      <c r="DL53" s="170"/>
      <c r="DM53" s="170"/>
      <c r="DN53" s="170"/>
      <c r="DO53" s="170"/>
      <c r="DP53" s="170"/>
      <c r="DQ53" s="170"/>
      <c r="DR53" s="170"/>
      <c r="DS53" s="170"/>
      <c r="DT53" s="170"/>
      <c r="DU53" s="170"/>
      <c r="DV53" s="170"/>
      <c r="DW53" s="170"/>
      <c r="DX53" s="170"/>
      <c r="DY53" s="170"/>
      <c r="DZ53" s="170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4"/>
    </row>
    <row r="54" customFormat="false" ht="15" hidden="false" customHeight="false" outlineLevel="0" collapsed="false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24"/>
      <c r="X54" s="124"/>
      <c r="Y54" s="169" t="s">
        <v>61</v>
      </c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24"/>
      <c r="BH54" s="124"/>
      <c r="BI54" s="169" t="s">
        <v>293</v>
      </c>
      <c r="BJ54" s="169"/>
      <c r="BK54" s="169"/>
      <c r="BL54" s="169"/>
      <c r="BM54" s="169"/>
      <c r="BN54" s="169"/>
      <c r="BO54" s="169"/>
      <c r="BP54" s="169"/>
      <c r="BQ54" s="169"/>
      <c r="BR54" s="169"/>
      <c r="BS54" s="169"/>
      <c r="BT54" s="169"/>
      <c r="BU54" s="169"/>
      <c r="BV54" s="169"/>
      <c r="BW54" s="169"/>
      <c r="BX54" s="169"/>
      <c r="BY54" s="169"/>
      <c r="BZ54" s="169"/>
      <c r="CA54" s="169"/>
      <c r="CB54" s="169"/>
      <c r="CC54" s="169"/>
      <c r="CD54" s="169"/>
      <c r="CE54" s="169"/>
      <c r="CF54" s="169"/>
      <c r="CG54" s="169"/>
      <c r="CH54" s="169"/>
      <c r="CI54" s="169"/>
      <c r="CJ54" s="169"/>
      <c r="CK54" s="169"/>
      <c r="CL54" s="169"/>
      <c r="CM54" s="169"/>
      <c r="CN54" s="169"/>
      <c r="CO54" s="169"/>
      <c r="CP54" s="169"/>
      <c r="CQ54" s="124"/>
      <c r="CR54" s="124"/>
      <c r="CS54" s="171" t="s">
        <v>335</v>
      </c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  <c r="DS54" s="171"/>
      <c r="DT54" s="171"/>
      <c r="DU54" s="171"/>
      <c r="DV54" s="171"/>
      <c r="DW54" s="171"/>
      <c r="DX54" s="171"/>
      <c r="DY54" s="171"/>
      <c r="DZ54" s="171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</row>
    <row r="55" customFormat="false" ht="15" hidden="false" customHeight="false" outlineLevel="0" collapsed="false">
      <c r="A55" s="168" t="s">
        <v>60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55"/>
      <c r="X55" s="155"/>
      <c r="Y55" s="170" t="s">
        <v>58</v>
      </c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55"/>
      <c r="BH55" s="155"/>
      <c r="BI55" s="170" t="s">
        <v>336</v>
      </c>
      <c r="BJ55" s="170"/>
      <c r="BK55" s="170"/>
      <c r="BL55" s="170"/>
      <c r="BM55" s="170"/>
      <c r="BN55" s="170"/>
      <c r="BO55" s="170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70"/>
      <c r="CK55" s="170"/>
      <c r="CL55" s="170"/>
      <c r="CM55" s="170"/>
      <c r="CN55" s="170"/>
      <c r="CO55" s="170"/>
      <c r="CP55" s="170"/>
      <c r="CQ55" s="155"/>
      <c r="CR55" s="155"/>
      <c r="CS55" s="170" t="s">
        <v>337</v>
      </c>
      <c r="CT55" s="170"/>
      <c r="CU55" s="170"/>
      <c r="CV55" s="170"/>
      <c r="CW55" s="170"/>
      <c r="CX55" s="170"/>
      <c r="CY55" s="170"/>
      <c r="CZ55" s="170"/>
      <c r="DA55" s="170"/>
      <c r="DB55" s="170"/>
      <c r="DC55" s="170"/>
      <c r="DD55" s="170"/>
      <c r="DE55" s="170"/>
      <c r="DF55" s="170"/>
      <c r="DG55" s="170"/>
      <c r="DH55" s="170"/>
      <c r="DI55" s="170"/>
      <c r="DJ55" s="170"/>
      <c r="DK55" s="170"/>
      <c r="DL55" s="170"/>
      <c r="DM55" s="170"/>
      <c r="DN55" s="170"/>
      <c r="DO55" s="170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24"/>
      <c r="EB55" s="124"/>
      <c r="EC55" s="124"/>
      <c r="ED55" s="124"/>
      <c r="EE55" s="124"/>
      <c r="EF55" s="124"/>
      <c r="EG55" s="124"/>
      <c r="EH55" s="124"/>
      <c r="EI55" s="124"/>
      <c r="EJ55" s="124"/>
      <c r="EK55" s="124"/>
    </row>
    <row r="56" customFormat="false" ht="15" hidden="false" customHeight="false" outlineLevel="0" collapsed="false">
      <c r="A56" s="172" t="s">
        <v>7</v>
      </c>
      <c r="B56" s="171" t="s">
        <v>65</v>
      </c>
      <c r="C56" s="171"/>
      <c r="D56" s="171"/>
      <c r="E56" s="168" t="s">
        <v>8</v>
      </c>
      <c r="F56" s="124"/>
      <c r="G56" s="169" t="s">
        <v>14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73" t="n">
        <v>20</v>
      </c>
      <c r="S56" s="173"/>
      <c r="T56" s="173"/>
      <c r="U56" s="174" t="s">
        <v>15</v>
      </c>
      <c r="V56" s="174"/>
      <c r="W56" s="174"/>
      <c r="X56" s="168" t="s">
        <v>16</v>
      </c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4"/>
      <c r="CE56" s="124"/>
      <c r="CF56" s="124"/>
      <c r="CG56" s="124"/>
      <c r="CH56" s="124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  <c r="CT56" s="124"/>
      <c r="CU56" s="124"/>
      <c r="CV56" s="124"/>
      <c r="CW56" s="124"/>
      <c r="CX56" s="124"/>
      <c r="CY56" s="124"/>
      <c r="CZ56" s="124"/>
      <c r="DA56" s="124"/>
      <c r="DB56" s="124"/>
      <c r="DC56" s="124"/>
      <c r="DD56" s="124"/>
      <c r="DE56" s="124"/>
      <c r="DF56" s="124"/>
      <c r="DG56" s="124"/>
      <c r="DH56" s="124"/>
      <c r="DI56" s="124"/>
      <c r="DJ56" s="124"/>
      <c r="DK56" s="124"/>
      <c r="DL56" s="124"/>
      <c r="DM56" s="124"/>
      <c r="DN56" s="124"/>
      <c r="DO56" s="124"/>
      <c r="DP56" s="124"/>
      <c r="DQ56" s="124"/>
      <c r="DR56" s="124"/>
      <c r="DS56" s="124"/>
      <c r="DT56" s="124"/>
      <c r="DU56" s="124"/>
      <c r="DV56" s="124"/>
      <c r="DW56" s="124"/>
      <c r="DX56" s="124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4"/>
    </row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379">
    <mergeCell ref="A1:EK1"/>
    <mergeCell ref="DW2:EK2"/>
    <mergeCell ref="BM3:BW3"/>
    <mergeCell ref="BX3:BZ3"/>
    <mergeCell ref="CA3:CC3"/>
    <mergeCell ref="DW3:EK3"/>
    <mergeCell ref="DW4:EK4"/>
    <mergeCell ref="DW5:EK5"/>
    <mergeCell ref="Z6:DE6"/>
    <mergeCell ref="DW6:EK6"/>
    <mergeCell ref="DW7:EK8"/>
    <mergeCell ref="Z8:DE8"/>
    <mergeCell ref="Z9:DE9"/>
    <mergeCell ref="DW9:EK9"/>
    <mergeCell ref="DW10:EK10"/>
    <mergeCell ref="A12:Z12"/>
    <mergeCell ref="AA12:AE12"/>
    <mergeCell ref="AF12:AV12"/>
    <mergeCell ref="AW12:BU12"/>
    <mergeCell ref="BV12:DC12"/>
    <mergeCell ref="DD12:DT12"/>
    <mergeCell ref="DU12:EK12"/>
    <mergeCell ref="A13:Z13"/>
    <mergeCell ref="AA13:AE13"/>
    <mergeCell ref="AF13:AV13"/>
    <mergeCell ref="AW13:BU13"/>
    <mergeCell ref="BV13:DC13"/>
    <mergeCell ref="DD13:DT13"/>
    <mergeCell ref="DU13:EK13"/>
    <mergeCell ref="A14:Z14"/>
    <mergeCell ref="AA14:AE14"/>
    <mergeCell ref="AF14:AV14"/>
    <mergeCell ref="AW14:BU14"/>
    <mergeCell ref="BV14:DC14"/>
    <mergeCell ref="DD14:DT14"/>
    <mergeCell ref="DU14:EK14"/>
    <mergeCell ref="A15:Z15"/>
    <mergeCell ref="AA15:AE15"/>
    <mergeCell ref="AF15:AN15"/>
    <mergeCell ref="AO15:AV15"/>
    <mergeCell ref="AW15:BE15"/>
    <mergeCell ref="BF15:BU15"/>
    <mergeCell ref="BV15:CD15"/>
    <mergeCell ref="CE15:CU15"/>
    <mergeCell ref="CV15:DC15"/>
    <mergeCell ref="DD15:DL15"/>
    <mergeCell ref="DM15:DT15"/>
    <mergeCell ref="DU15:EC15"/>
    <mergeCell ref="ED15:EK15"/>
    <mergeCell ref="A16:Z16"/>
    <mergeCell ref="AA16:AE16"/>
    <mergeCell ref="AF16:AN16"/>
    <mergeCell ref="AO16:AV16"/>
    <mergeCell ref="AW16:BE16"/>
    <mergeCell ref="BF16:BU16"/>
    <mergeCell ref="BV16:CD16"/>
    <mergeCell ref="CE16:CU16"/>
    <mergeCell ref="CV16:DC16"/>
    <mergeCell ref="DD16:DL16"/>
    <mergeCell ref="DM16:DT16"/>
    <mergeCell ref="DU16:EC16"/>
    <mergeCell ref="ED16:EK16"/>
    <mergeCell ref="A17:Z17"/>
    <mergeCell ref="AA17:AE17"/>
    <mergeCell ref="AF17:AN17"/>
    <mergeCell ref="AO17:AV17"/>
    <mergeCell ref="AW17:BE17"/>
    <mergeCell ref="BF17:BM17"/>
    <mergeCell ref="BN17:BU17"/>
    <mergeCell ref="BV17:CD17"/>
    <mergeCell ref="CE17:CM17"/>
    <mergeCell ref="CN17:CU17"/>
    <mergeCell ref="CV17:DC17"/>
    <mergeCell ref="DD17:DL17"/>
    <mergeCell ref="DM17:DT17"/>
    <mergeCell ref="DU17:EC17"/>
    <mergeCell ref="ED17:EK17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CE18:CM18"/>
    <mergeCell ref="CN18:CU18"/>
    <mergeCell ref="CV18:DC18"/>
    <mergeCell ref="DD18:DL18"/>
    <mergeCell ref="DM18:DT18"/>
    <mergeCell ref="DU18:EC18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N19:CU19"/>
    <mergeCell ref="CV19:DC19"/>
    <mergeCell ref="DD19:DL19"/>
    <mergeCell ref="DM19:DT19"/>
    <mergeCell ref="DU19:EC19"/>
    <mergeCell ref="ED19:EK19"/>
    <mergeCell ref="A20:Z20"/>
    <mergeCell ref="AA20:AE20"/>
    <mergeCell ref="AF20:AN20"/>
    <mergeCell ref="AO20:AV20"/>
    <mergeCell ref="AW20:BE20"/>
    <mergeCell ref="BF20:BM20"/>
    <mergeCell ref="BN20:BU20"/>
    <mergeCell ref="BV20:CD20"/>
    <mergeCell ref="CE20:CM20"/>
    <mergeCell ref="CN20:CU20"/>
    <mergeCell ref="CV20:DC20"/>
    <mergeCell ref="DD20:DL20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V21:CD21"/>
    <mergeCell ref="CE21:CM21"/>
    <mergeCell ref="CN21:CU21"/>
    <mergeCell ref="CV21:DC21"/>
    <mergeCell ref="DD21:DL21"/>
    <mergeCell ref="DM21:DT21"/>
    <mergeCell ref="DU21:EC21"/>
    <mergeCell ref="ED21:EK21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CE22:CM22"/>
    <mergeCell ref="CN22:CU22"/>
    <mergeCell ref="CV22:DC22"/>
    <mergeCell ref="DD22:DL22"/>
    <mergeCell ref="DM22:DT22"/>
    <mergeCell ref="DU22:EC22"/>
    <mergeCell ref="ED22:EK22"/>
    <mergeCell ref="A23:Z23"/>
    <mergeCell ref="AA23:AE24"/>
    <mergeCell ref="AF23:AN24"/>
    <mergeCell ref="AO23:AV24"/>
    <mergeCell ref="AW23:BE24"/>
    <mergeCell ref="BF23:BM24"/>
    <mergeCell ref="BN23:BU24"/>
    <mergeCell ref="BV23:CD24"/>
    <mergeCell ref="CE23:CM24"/>
    <mergeCell ref="CN23:CU24"/>
    <mergeCell ref="CV23:DC24"/>
    <mergeCell ref="DD23:DL24"/>
    <mergeCell ref="DM23:DT24"/>
    <mergeCell ref="DU23:EC24"/>
    <mergeCell ref="ED23:EK24"/>
    <mergeCell ref="A24:Z24"/>
    <mergeCell ref="A25:Z25"/>
    <mergeCell ref="AA25:AE27"/>
    <mergeCell ref="AF25:AN27"/>
    <mergeCell ref="AO25:AV27"/>
    <mergeCell ref="AW25:BE27"/>
    <mergeCell ref="BF25:BM27"/>
    <mergeCell ref="BN25:BU27"/>
    <mergeCell ref="BV25:CD27"/>
    <mergeCell ref="CE25:CM27"/>
    <mergeCell ref="CN25:CU27"/>
    <mergeCell ref="CV25:DC27"/>
    <mergeCell ref="DD25:DL27"/>
    <mergeCell ref="DM25:DT27"/>
    <mergeCell ref="DU25:EC27"/>
    <mergeCell ref="ED25:EK27"/>
    <mergeCell ref="A26:Z26"/>
    <mergeCell ref="A27:Z27"/>
    <mergeCell ref="A28:Z28"/>
    <mergeCell ref="AA28:AE30"/>
    <mergeCell ref="AF28:AN30"/>
    <mergeCell ref="AO28:AV30"/>
    <mergeCell ref="AW28:BE30"/>
    <mergeCell ref="BF28:BM30"/>
    <mergeCell ref="BN28:BU30"/>
    <mergeCell ref="BV28:CD30"/>
    <mergeCell ref="CE28:CM30"/>
    <mergeCell ref="CN28:CU30"/>
    <mergeCell ref="CV28:DC30"/>
    <mergeCell ref="DD28:DL30"/>
    <mergeCell ref="DM28:DT30"/>
    <mergeCell ref="DU28:EC30"/>
    <mergeCell ref="ED28:EK30"/>
    <mergeCell ref="A29:Z29"/>
    <mergeCell ref="A30:Z30"/>
    <mergeCell ref="A31:Z31"/>
    <mergeCell ref="AA31:AE32"/>
    <mergeCell ref="AF31:AN32"/>
    <mergeCell ref="AO31:AV32"/>
    <mergeCell ref="AW31:BE32"/>
    <mergeCell ref="BF31:BM32"/>
    <mergeCell ref="BN31:BU32"/>
    <mergeCell ref="BV31:CD32"/>
    <mergeCell ref="CE31:CM32"/>
    <mergeCell ref="CN31:CU32"/>
    <mergeCell ref="CV31:DC32"/>
    <mergeCell ref="DD31:DL32"/>
    <mergeCell ref="DM31:DT32"/>
    <mergeCell ref="DU31:EC32"/>
    <mergeCell ref="ED31:EK32"/>
    <mergeCell ref="A32:Z32"/>
    <mergeCell ref="A33:Z33"/>
    <mergeCell ref="AA33:AE34"/>
    <mergeCell ref="AF33:AN34"/>
    <mergeCell ref="AO33:AV34"/>
    <mergeCell ref="AW33:BE34"/>
    <mergeCell ref="BF33:BM34"/>
    <mergeCell ref="BN33:BU34"/>
    <mergeCell ref="BV33:CD34"/>
    <mergeCell ref="CE33:CM34"/>
    <mergeCell ref="CN33:CU34"/>
    <mergeCell ref="CV33:DC34"/>
    <mergeCell ref="DD33:DL34"/>
    <mergeCell ref="DM33:DT34"/>
    <mergeCell ref="DU33:EC34"/>
    <mergeCell ref="ED33:EK34"/>
    <mergeCell ref="A34:Z34"/>
    <mergeCell ref="A35:Z35"/>
    <mergeCell ref="AA35:AE37"/>
    <mergeCell ref="AF35:AN37"/>
    <mergeCell ref="AO35:AV37"/>
    <mergeCell ref="AW35:BE37"/>
    <mergeCell ref="BF35:BM37"/>
    <mergeCell ref="BN35:BU37"/>
    <mergeCell ref="BV35:CD37"/>
    <mergeCell ref="CE35:CM37"/>
    <mergeCell ref="CN35:CU37"/>
    <mergeCell ref="CV35:DC37"/>
    <mergeCell ref="DD35:DL37"/>
    <mergeCell ref="DM35:DT37"/>
    <mergeCell ref="DU35:EC37"/>
    <mergeCell ref="ED35:EK37"/>
    <mergeCell ref="A36:Z36"/>
    <mergeCell ref="A37:Z37"/>
    <mergeCell ref="A38:Z38"/>
    <mergeCell ref="AA38:AE40"/>
    <mergeCell ref="AF38:AN40"/>
    <mergeCell ref="AO38:AV40"/>
    <mergeCell ref="AW38:BE40"/>
    <mergeCell ref="BF38:BM40"/>
    <mergeCell ref="BN38:BU40"/>
    <mergeCell ref="BV38:CD40"/>
    <mergeCell ref="CE38:CM40"/>
    <mergeCell ref="CN38:CU40"/>
    <mergeCell ref="CV38:DC40"/>
    <mergeCell ref="DD38:DL40"/>
    <mergeCell ref="DM38:DT40"/>
    <mergeCell ref="DU38:EC40"/>
    <mergeCell ref="ED38:EK40"/>
    <mergeCell ref="A39:Z39"/>
    <mergeCell ref="A40:Z40"/>
    <mergeCell ref="A41:Z41"/>
    <mergeCell ref="AA41:AE41"/>
    <mergeCell ref="AF41:AN41"/>
    <mergeCell ref="AO41:AV41"/>
    <mergeCell ref="AW41:BE41"/>
    <mergeCell ref="BF41:BM41"/>
    <mergeCell ref="BN41:BU41"/>
    <mergeCell ref="BV41:CD41"/>
    <mergeCell ref="CE41:CM41"/>
    <mergeCell ref="CN41:CU41"/>
    <mergeCell ref="CV41:DC41"/>
    <mergeCell ref="DD41:DL41"/>
    <mergeCell ref="DM41:DT41"/>
    <mergeCell ref="DU41:EC41"/>
    <mergeCell ref="ED41:EK41"/>
    <mergeCell ref="A42:Z42"/>
    <mergeCell ref="AA42:AE43"/>
    <mergeCell ref="AF42:AN43"/>
    <mergeCell ref="AO42:AV43"/>
    <mergeCell ref="AW42:BE43"/>
    <mergeCell ref="BF42:BM43"/>
    <mergeCell ref="BN42:BU43"/>
    <mergeCell ref="BV42:CD43"/>
    <mergeCell ref="CE42:CM43"/>
    <mergeCell ref="CN42:CU43"/>
    <mergeCell ref="CV42:DC43"/>
    <mergeCell ref="DD42:DL43"/>
    <mergeCell ref="DM42:DT43"/>
    <mergeCell ref="DU42:EC43"/>
    <mergeCell ref="ED42:EK43"/>
    <mergeCell ref="A43:Z43"/>
    <mergeCell ref="A44:Z44"/>
    <mergeCell ref="AA44:AE45"/>
    <mergeCell ref="AF44:AN45"/>
    <mergeCell ref="AO44:AV45"/>
    <mergeCell ref="AW44:BE45"/>
    <mergeCell ref="BF44:BM45"/>
    <mergeCell ref="BN44:BU45"/>
    <mergeCell ref="BV44:CD45"/>
    <mergeCell ref="CE44:CM45"/>
    <mergeCell ref="CN44:CU45"/>
    <mergeCell ref="CV44:DC45"/>
    <mergeCell ref="DD44:DL45"/>
    <mergeCell ref="DM44:DT45"/>
    <mergeCell ref="DU44:EC45"/>
    <mergeCell ref="ED44:EK45"/>
    <mergeCell ref="A45:Z45"/>
    <mergeCell ref="A46:Z46"/>
    <mergeCell ref="AA46:AE48"/>
    <mergeCell ref="AF46:AN48"/>
    <mergeCell ref="AO46:AV48"/>
    <mergeCell ref="AW46:BE48"/>
    <mergeCell ref="BF46:BM48"/>
    <mergeCell ref="BN46:BU48"/>
    <mergeCell ref="BV46:CD48"/>
    <mergeCell ref="CE46:CM48"/>
    <mergeCell ref="CN46:CU48"/>
    <mergeCell ref="CV46:DC48"/>
    <mergeCell ref="DD46:DL48"/>
    <mergeCell ref="DM46:DT48"/>
    <mergeCell ref="DU46:EC48"/>
    <mergeCell ref="ED46:EK48"/>
    <mergeCell ref="A47:Z47"/>
    <mergeCell ref="A48:Z48"/>
    <mergeCell ref="A49:Z49"/>
    <mergeCell ref="AA49:AE50"/>
    <mergeCell ref="AF49:AN50"/>
    <mergeCell ref="AO49:AV50"/>
    <mergeCell ref="AW49:BE50"/>
    <mergeCell ref="BF49:BM50"/>
    <mergeCell ref="BN49:BU50"/>
    <mergeCell ref="BV49:CD50"/>
    <mergeCell ref="CE49:CM50"/>
    <mergeCell ref="CN49:CU50"/>
    <mergeCell ref="CV49:DC50"/>
    <mergeCell ref="DD49:DL50"/>
    <mergeCell ref="DM49:DT50"/>
    <mergeCell ref="DU49:EC50"/>
    <mergeCell ref="ED49:EK50"/>
    <mergeCell ref="A50:Z50"/>
    <mergeCell ref="A51:Z51"/>
    <mergeCell ref="AA51:AE51"/>
    <mergeCell ref="AF51:AN51"/>
    <mergeCell ref="AO51:AV51"/>
    <mergeCell ref="AW51:BE51"/>
    <mergeCell ref="BF51:BM51"/>
    <mergeCell ref="BN51:BU51"/>
    <mergeCell ref="BV51:CD51"/>
    <mergeCell ref="CE51:CM51"/>
    <mergeCell ref="CN51:CU51"/>
    <mergeCell ref="CV51:DC51"/>
    <mergeCell ref="DD51:DL51"/>
    <mergeCell ref="DM51:DT51"/>
    <mergeCell ref="DU51:EC51"/>
    <mergeCell ref="ED51:EK51"/>
    <mergeCell ref="Y52:BF52"/>
    <mergeCell ref="BI52:CP52"/>
    <mergeCell ref="CS52:DZ52"/>
    <mergeCell ref="Y53:BF53"/>
    <mergeCell ref="BI53:CP53"/>
    <mergeCell ref="CS53:DZ53"/>
    <mergeCell ref="Y54:BF54"/>
    <mergeCell ref="BI54:CP54"/>
    <mergeCell ref="CS54:DZ54"/>
    <mergeCell ref="Y55:BF55"/>
    <mergeCell ref="BI55:CP55"/>
    <mergeCell ref="CS55:DZ55"/>
    <mergeCell ref="B56:D56"/>
    <mergeCell ref="G56:Q56"/>
    <mergeCell ref="R56:T56"/>
    <mergeCell ref="U56:W56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K56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BN45" activeCellId="0" sqref="BN45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19" width="1.44"/>
  </cols>
  <sheetData>
    <row r="1" customFormat="false" ht="15.75" hidden="false" customHeight="true" outlineLevel="0" collapsed="false">
      <c r="A1" s="354"/>
      <c r="B1" s="355" t="s">
        <v>533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5"/>
      <c r="AK1" s="355"/>
      <c r="AL1" s="355"/>
      <c r="AM1" s="355"/>
      <c r="AN1" s="355"/>
      <c r="AO1" s="355"/>
      <c r="AP1" s="355"/>
      <c r="AQ1" s="355"/>
      <c r="AR1" s="355"/>
      <c r="AS1" s="355"/>
      <c r="AT1" s="355"/>
      <c r="AU1" s="355"/>
      <c r="AV1" s="355"/>
      <c r="AW1" s="355"/>
      <c r="AX1" s="355"/>
      <c r="AY1" s="355"/>
      <c r="AZ1" s="355"/>
      <c r="BA1" s="355"/>
      <c r="BB1" s="355"/>
      <c r="BC1" s="355"/>
      <c r="BD1" s="355"/>
      <c r="BE1" s="355"/>
      <c r="BF1" s="355"/>
      <c r="BG1" s="355"/>
      <c r="BH1" s="355"/>
      <c r="BI1" s="355"/>
      <c r="BJ1" s="355"/>
      <c r="BK1" s="355"/>
      <c r="BL1" s="355"/>
      <c r="BM1" s="355"/>
      <c r="BN1" s="355"/>
      <c r="BO1" s="355"/>
      <c r="BP1" s="355"/>
      <c r="BQ1" s="355"/>
      <c r="BR1" s="355"/>
      <c r="BS1" s="355"/>
      <c r="BT1" s="355"/>
      <c r="BU1" s="355"/>
      <c r="BV1" s="355"/>
      <c r="BW1" s="355"/>
      <c r="BX1" s="355"/>
      <c r="BY1" s="355"/>
      <c r="BZ1" s="355"/>
      <c r="CA1" s="355"/>
      <c r="CB1" s="355"/>
      <c r="CC1" s="355"/>
      <c r="CD1" s="355"/>
      <c r="CE1" s="355"/>
      <c r="CF1" s="355"/>
      <c r="CG1" s="355"/>
      <c r="CH1" s="355"/>
      <c r="CI1" s="355"/>
      <c r="CJ1" s="355"/>
      <c r="CK1" s="355"/>
      <c r="CL1" s="355"/>
      <c r="CM1" s="355"/>
      <c r="CN1" s="355"/>
      <c r="CO1" s="355"/>
      <c r="CP1" s="355"/>
      <c r="CQ1" s="355"/>
      <c r="CR1" s="355"/>
      <c r="CS1" s="355"/>
      <c r="CT1" s="355"/>
      <c r="CU1" s="355"/>
      <c r="CV1" s="355"/>
      <c r="CW1" s="355"/>
      <c r="CX1" s="355"/>
      <c r="CY1" s="355"/>
      <c r="CZ1" s="355"/>
      <c r="DA1" s="355"/>
      <c r="DB1" s="355"/>
      <c r="DC1" s="355"/>
      <c r="DD1" s="355"/>
      <c r="DE1" s="355"/>
      <c r="DF1" s="355"/>
      <c r="DG1" s="355"/>
      <c r="DH1" s="355"/>
      <c r="DI1" s="355"/>
      <c r="DJ1" s="355"/>
      <c r="DK1" s="355"/>
      <c r="DL1" s="355"/>
      <c r="DM1" s="355"/>
      <c r="DN1" s="355"/>
      <c r="DO1" s="355"/>
      <c r="DP1" s="355"/>
      <c r="DQ1" s="355"/>
      <c r="DR1" s="355"/>
      <c r="DS1" s="355"/>
      <c r="DT1" s="355"/>
      <c r="DU1" s="355"/>
      <c r="DV1" s="355"/>
      <c r="DW1" s="355"/>
      <c r="DX1" s="355"/>
      <c r="DY1" s="355"/>
      <c r="DZ1" s="355"/>
      <c r="EA1" s="355"/>
      <c r="EB1" s="355"/>
      <c r="EC1" s="355"/>
      <c r="ED1" s="355"/>
      <c r="EE1" s="355"/>
      <c r="EF1" s="355"/>
      <c r="EG1" s="355"/>
      <c r="EH1" s="355"/>
      <c r="EI1" s="355"/>
      <c r="EJ1" s="355"/>
      <c r="EK1" s="355"/>
      <c r="EL1" s="355"/>
      <c r="EM1" s="355"/>
      <c r="EN1" s="355"/>
      <c r="EO1" s="355"/>
      <c r="EP1" s="355"/>
      <c r="EQ1" s="355"/>
      <c r="ER1" s="355"/>
      <c r="ES1" s="355"/>
      <c r="ET1" s="355"/>
      <c r="EU1" s="355"/>
      <c r="EV1" s="355"/>
      <c r="EW1" s="355"/>
      <c r="EX1" s="355"/>
      <c r="EY1" s="355"/>
      <c r="EZ1" s="355"/>
      <c r="FA1" s="355"/>
      <c r="FB1" s="355"/>
      <c r="FC1" s="355"/>
      <c r="FD1" s="355"/>
      <c r="FE1" s="355"/>
      <c r="FF1" s="355"/>
      <c r="FG1" s="355"/>
      <c r="FH1" s="355"/>
      <c r="FI1" s="355"/>
      <c r="FJ1" s="355"/>
      <c r="FK1" s="354"/>
    </row>
    <row r="2" s="124" customFormat="true" ht="15.75" hidden="false" customHeight="true" outlineLevel="0" collapsed="false">
      <c r="A2" s="356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  <c r="AB2" s="357"/>
      <c r="AC2" s="357"/>
      <c r="AD2" s="357"/>
      <c r="AE2" s="357"/>
      <c r="AF2" s="357"/>
      <c r="AG2" s="357"/>
      <c r="AH2" s="357"/>
      <c r="AI2" s="357"/>
      <c r="AJ2" s="357"/>
      <c r="AK2" s="357"/>
      <c r="AL2" s="357"/>
      <c r="AM2" s="357"/>
      <c r="AN2" s="357"/>
      <c r="AO2" s="357"/>
      <c r="AP2" s="357"/>
      <c r="AQ2" s="357"/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F2" s="357"/>
      <c r="BG2" s="357"/>
      <c r="BH2" s="357"/>
      <c r="BI2" s="357"/>
      <c r="BJ2" s="357"/>
      <c r="BK2" s="357"/>
      <c r="BL2" s="357"/>
      <c r="BM2" s="357"/>
      <c r="BN2" s="357"/>
      <c r="BO2" s="357"/>
      <c r="BP2" s="357"/>
      <c r="BQ2" s="357"/>
      <c r="BR2" s="357"/>
      <c r="BS2" s="357"/>
      <c r="BT2" s="357"/>
      <c r="BU2" s="357"/>
      <c r="BV2" s="357"/>
      <c r="BW2" s="357"/>
      <c r="BX2" s="357"/>
      <c r="BY2" s="357"/>
      <c r="BZ2" s="357"/>
      <c r="CA2" s="357"/>
      <c r="CB2" s="357"/>
      <c r="CC2" s="357"/>
      <c r="CD2" s="357"/>
      <c r="CE2" s="357"/>
      <c r="CF2" s="357"/>
      <c r="CG2" s="357"/>
      <c r="CH2" s="357"/>
      <c r="CI2" s="357"/>
      <c r="CJ2" s="357"/>
      <c r="CK2" s="357"/>
      <c r="CL2" s="357"/>
      <c r="CM2" s="357"/>
      <c r="CN2" s="357"/>
      <c r="CO2" s="357"/>
      <c r="CP2" s="357"/>
      <c r="CQ2" s="357"/>
      <c r="CR2" s="357"/>
      <c r="CS2" s="357"/>
      <c r="CT2" s="357"/>
      <c r="CU2" s="357"/>
      <c r="CV2" s="357"/>
      <c r="CW2" s="357"/>
      <c r="CX2" s="357"/>
      <c r="CY2" s="357"/>
      <c r="CZ2" s="357"/>
      <c r="DA2" s="357"/>
      <c r="DB2" s="357"/>
      <c r="DC2" s="357"/>
      <c r="DD2" s="357"/>
      <c r="DE2" s="357"/>
      <c r="DF2" s="357"/>
      <c r="DG2" s="357"/>
      <c r="DH2" s="357"/>
      <c r="DI2" s="357"/>
      <c r="DJ2" s="357"/>
      <c r="DK2" s="357"/>
      <c r="DL2" s="357"/>
      <c r="DM2" s="357"/>
      <c r="DN2" s="357"/>
      <c r="DO2" s="357"/>
      <c r="DP2" s="357"/>
      <c r="DQ2" s="357"/>
      <c r="DR2" s="357"/>
      <c r="DS2" s="357"/>
      <c r="DT2" s="357"/>
      <c r="DU2" s="357"/>
      <c r="DV2" s="357"/>
      <c r="DW2" s="357"/>
      <c r="DX2" s="357"/>
      <c r="DY2" s="357"/>
      <c r="DZ2" s="357"/>
      <c r="EA2" s="357"/>
      <c r="EB2" s="357"/>
      <c r="EC2" s="357"/>
      <c r="ED2" s="357"/>
      <c r="EE2" s="357"/>
      <c r="EF2" s="357"/>
      <c r="EG2" s="357"/>
      <c r="EH2" s="357"/>
      <c r="EI2" s="357"/>
      <c r="EJ2" s="357"/>
      <c r="EK2" s="357"/>
      <c r="EL2" s="357"/>
      <c r="EM2" s="357"/>
      <c r="EN2" s="357"/>
      <c r="EO2" s="357"/>
      <c r="EP2" s="357"/>
      <c r="EQ2" s="357"/>
      <c r="ER2" s="357"/>
      <c r="ES2" s="357"/>
      <c r="ET2" s="357"/>
      <c r="EU2" s="357"/>
      <c r="EV2" s="357"/>
      <c r="EW2" s="357"/>
      <c r="EX2" s="357"/>
      <c r="EY2" s="357"/>
      <c r="EZ2" s="357"/>
      <c r="FA2" s="357"/>
      <c r="FB2" s="357"/>
      <c r="FC2" s="357"/>
      <c r="FD2" s="357"/>
      <c r="FE2" s="357"/>
      <c r="FF2" s="356"/>
      <c r="FG2" s="356"/>
      <c r="FH2" s="356"/>
      <c r="FI2" s="356"/>
      <c r="FJ2" s="356"/>
      <c r="FK2" s="356"/>
    </row>
    <row r="3" s="124" customFormat="true" ht="12.75" hidden="false" customHeight="false" outlineLevel="0" collapsed="false">
      <c r="A3" s="358"/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8"/>
      <c r="AJ3" s="358"/>
      <c r="AK3" s="358"/>
      <c r="AL3" s="358"/>
      <c r="AM3" s="358"/>
      <c r="AN3" s="358"/>
      <c r="AO3" s="358"/>
      <c r="AP3" s="358"/>
      <c r="AQ3" s="358"/>
      <c r="AR3" s="358"/>
      <c r="AS3" s="358"/>
      <c r="AT3" s="358"/>
      <c r="AU3" s="358"/>
      <c r="AV3" s="358"/>
      <c r="AW3" s="358"/>
      <c r="AX3" s="358"/>
      <c r="AY3" s="358"/>
      <c r="AZ3" s="359"/>
      <c r="BA3" s="359"/>
      <c r="BB3" s="359"/>
      <c r="BC3" s="359"/>
      <c r="BD3" s="359"/>
      <c r="BE3" s="359"/>
      <c r="BF3" s="359"/>
      <c r="BG3" s="359"/>
      <c r="BH3" s="359"/>
      <c r="BI3" s="359"/>
      <c r="BJ3" s="359"/>
      <c r="BK3" s="359"/>
      <c r="BL3" s="359"/>
      <c r="BM3" s="359"/>
      <c r="BN3" s="359"/>
      <c r="BO3" s="359"/>
      <c r="BP3" s="359"/>
      <c r="BQ3" s="359"/>
      <c r="BR3" s="359"/>
      <c r="BS3" s="359"/>
      <c r="BT3" s="359"/>
      <c r="BU3" s="359"/>
      <c r="BV3" s="359"/>
      <c r="BW3" s="359"/>
      <c r="BX3" s="359"/>
      <c r="BY3" s="359"/>
      <c r="BZ3" s="359"/>
      <c r="CA3" s="359"/>
      <c r="CB3" s="359"/>
      <c r="CC3" s="359"/>
      <c r="CD3" s="359"/>
      <c r="CE3" s="359"/>
      <c r="CF3" s="359"/>
      <c r="CG3" s="359"/>
      <c r="CH3" s="359"/>
      <c r="CI3" s="359"/>
      <c r="CJ3" s="359"/>
      <c r="CK3" s="359"/>
      <c r="CL3" s="359"/>
      <c r="CM3" s="359"/>
      <c r="CN3" s="359"/>
      <c r="CO3" s="359"/>
      <c r="CP3" s="359"/>
      <c r="CQ3" s="358"/>
      <c r="CR3" s="358"/>
      <c r="CS3" s="358"/>
      <c r="CT3" s="358"/>
      <c r="CU3" s="358"/>
      <c r="CV3" s="358"/>
      <c r="CW3" s="358"/>
      <c r="CX3" s="358"/>
      <c r="CY3" s="358"/>
      <c r="CZ3" s="358"/>
      <c r="DA3" s="358"/>
      <c r="DB3" s="358"/>
      <c r="DC3" s="358"/>
      <c r="DD3" s="358"/>
      <c r="DE3" s="358"/>
      <c r="DF3" s="358"/>
      <c r="DG3" s="358"/>
      <c r="DH3" s="358"/>
      <c r="DI3" s="358"/>
      <c r="DJ3" s="358"/>
      <c r="DK3" s="358"/>
      <c r="DL3" s="358"/>
      <c r="DM3" s="358"/>
      <c r="DN3" s="358"/>
      <c r="DO3" s="358"/>
      <c r="DP3" s="358"/>
      <c r="DQ3" s="358"/>
      <c r="DR3" s="358"/>
      <c r="DS3" s="358"/>
      <c r="DT3" s="358"/>
      <c r="DU3" s="358"/>
      <c r="DV3" s="358"/>
      <c r="DW3" s="358"/>
      <c r="DX3" s="358"/>
      <c r="DY3" s="358"/>
      <c r="DZ3" s="358"/>
      <c r="EA3" s="358"/>
      <c r="EB3" s="358"/>
      <c r="EC3" s="358"/>
      <c r="ED3" s="358"/>
      <c r="EE3" s="358"/>
      <c r="EF3" s="358"/>
      <c r="EG3" s="359"/>
      <c r="EH3" s="359"/>
      <c r="EI3" s="359"/>
      <c r="EJ3" s="359"/>
      <c r="EK3" s="359"/>
      <c r="EL3" s="359"/>
      <c r="EM3" s="358"/>
      <c r="EN3" s="358"/>
      <c r="EO3" s="358"/>
      <c r="EP3" s="358"/>
      <c r="EQ3" s="358"/>
      <c r="ER3" s="358"/>
      <c r="ES3" s="358"/>
      <c r="ET3" s="358"/>
      <c r="EU3" s="358"/>
      <c r="EV3" s="359"/>
      <c r="EW3" s="359"/>
      <c r="EX3" s="359"/>
      <c r="EY3" s="359"/>
      <c r="EZ3" s="359"/>
      <c r="FA3" s="359"/>
      <c r="FB3" s="359"/>
      <c r="FC3" s="360" t="s">
        <v>12</v>
      </c>
      <c r="FD3" s="360"/>
      <c r="FE3" s="360"/>
      <c r="FF3" s="360"/>
      <c r="FG3" s="360"/>
      <c r="FH3" s="360"/>
      <c r="FI3" s="360"/>
      <c r="FJ3" s="360"/>
      <c r="FK3" s="360"/>
    </row>
    <row r="4" s="124" customFormat="true" ht="14.35" hidden="false" customHeight="false" outlineLevel="0" collapsed="false">
      <c r="A4" s="361"/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U4" s="361"/>
      <c r="AV4" s="361"/>
      <c r="AW4" s="361"/>
      <c r="AX4" s="361"/>
      <c r="AY4" s="361"/>
      <c r="AZ4" s="361"/>
      <c r="BA4" s="361"/>
      <c r="BB4" s="361"/>
      <c r="BC4" s="361"/>
      <c r="BD4" s="361"/>
      <c r="BE4" s="361"/>
      <c r="BF4" s="361"/>
      <c r="BG4" s="361"/>
      <c r="BH4" s="361"/>
      <c r="BI4" s="361"/>
      <c r="BJ4" s="361"/>
      <c r="BK4" s="361"/>
      <c r="BL4" s="361"/>
      <c r="BM4" s="361"/>
      <c r="BN4" s="361"/>
      <c r="BO4" s="361"/>
      <c r="BP4" s="362"/>
      <c r="BQ4" s="362"/>
      <c r="BR4" s="362"/>
      <c r="BS4" s="363" t="s">
        <v>13</v>
      </c>
      <c r="BT4" s="363"/>
      <c r="BU4" s="363"/>
      <c r="BV4" s="363"/>
      <c r="BW4" s="363"/>
      <c r="BX4" s="364" t="s">
        <v>14</v>
      </c>
      <c r="BY4" s="364"/>
      <c r="BZ4" s="364"/>
      <c r="CA4" s="364"/>
      <c r="CB4" s="364"/>
      <c r="CC4" s="364"/>
      <c r="CD4" s="364"/>
      <c r="CE4" s="364"/>
      <c r="CF4" s="364"/>
      <c r="CG4" s="364"/>
      <c r="CH4" s="364"/>
      <c r="CI4" s="364"/>
      <c r="CJ4" s="364"/>
      <c r="CK4" s="363" t="s">
        <v>296</v>
      </c>
      <c r="CL4" s="363"/>
      <c r="CM4" s="363"/>
      <c r="CN4" s="365" t="s">
        <v>15</v>
      </c>
      <c r="CO4" s="365"/>
      <c r="CP4" s="365"/>
      <c r="CQ4" s="366" t="s">
        <v>16</v>
      </c>
      <c r="CR4" s="366"/>
      <c r="CS4" s="366"/>
      <c r="CT4" s="361"/>
      <c r="CU4" s="361"/>
      <c r="CV4" s="361"/>
      <c r="CW4" s="361"/>
      <c r="CX4" s="361"/>
      <c r="CY4" s="361"/>
      <c r="CZ4" s="361"/>
      <c r="DA4" s="361"/>
      <c r="DB4" s="361"/>
      <c r="DC4" s="361"/>
      <c r="DD4" s="361"/>
      <c r="DE4" s="361"/>
      <c r="DF4" s="361"/>
      <c r="DG4" s="361"/>
      <c r="DH4" s="361"/>
      <c r="DI4" s="361"/>
      <c r="DJ4" s="361"/>
      <c r="DK4" s="361"/>
      <c r="DL4" s="361"/>
      <c r="DM4" s="361"/>
      <c r="DN4" s="361"/>
      <c r="DO4" s="361"/>
      <c r="DP4" s="361"/>
      <c r="DQ4" s="361"/>
      <c r="DR4" s="361"/>
      <c r="DS4" s="361"/>
      <c r="DT4" s="361"/>
      <c r="DU4" s="361"/>
      <c r="DV4" s="361"/>
      <c r="DW4" s="361"/>
      <c r="DX4" s="361"/>
      <c r="DY4" s="361"/>
      <c r="DZ4" s="361"/>
      <c r="EA4" s="361"/>
      <c r="EB4" s="361"/>
      <c r="EC4" s="361"/>
      <c r="ED4" s="361"/>
      <c r="EE4" s="361"/>
      <c r="EF4" s="361"/>
      <c r="EG4" s="362"/>
      <c r="EH4" s="362"/>
      <c r="EI4" s="362"/>
      <c r="EJ4" s="362"/>
      <c r="EK4" s="362"/>
      <c r="EL4" s="362"/>
      <c r="EM4" s="361"/>
      <c r="EN4" s="361"/>
      <c r="EO4" s="361"/>
      <c r="EP4" s="361"/>
      <c r="EQ4" s="361"/>
      <c r="ER4" s="361"/>
      <c r="ES4" s="362"/>
      <c r="ET4" s="362"/>
      <c r="EU4" s="362"/>
      <c r="EV4" s="362"/>
      <c r="EW4" s="362"/>
      <c r="EX4" s="362"/>
      <c r="EY4" s="362"/>
      <c r="EZ4" s="361"/>
      <c r="FA4" s="367" t="s">
        <v>17</v>
      </c>
      <c r="FB4" s="362"/>
      <c r="FC4" s="368" t="s">
        <v>18</v>
      </c>
      <c r="FD4" s="368"/>
      <c r="FE4" s="368"/>
      <c r="FF4" s="368"/>
      <c r="FG4" s="368"/>
      <c r="FH4" s="368"/>
      <c r="FI4" s="368"/>
      <c r="FJ4" s="368"/>
      <c r="FK4" s="368"/>
    </row>
    <row r="5" s="124" customFormat="true" ht="14.35" hidden="false" customHeight="false" outlineLevel="0" collapsed="false">
      <c r="A5" s="369"/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K5" s="369"/>
      <c r="AL5" s="369"/>
      <c r="AM5" s="369"/>
      <c r="AN5" s="369"/>
      <c r="AO5" s="369"/>
      <c r="AP5" s="369"/>
      <c r="AQ5" s="369"/>
      <c r="AR5" s="369"/>
      <c r="AS5" s="369"/>
      <c r="AT5" s="369"/>
      <c r="AU5" s="369"/>
      <c r="AV5" s="369"/>
      <c r="AW5" s="369"/>
      <c r="AX5" s="369"/>
      <c r="AY5" s="369"/>
      <c r="AZ5" s="369"/>
      <c r="BA5" s="369"/>
      <c r="BB5" s="362"/>
      <c r="BC5" s="362"/>
      <c r="BD5" s="362"/>
      <c r="BE5" s="362"/>
      <c r="BF5" s="362"/>
      <c r="BG5" s="362"/>
      <c r="BH5" s="362"/>
      <c r="BI5" s="362"/>
      <c r="BJ5" s="362"/>
      <c r="BK5" s="362"/>
      <c r="BL5" s="362"/>
      <c r="BM5" s="362"/>
      <c r="BN5" s="362"/>
      <c r="BO5" s="362"/>
      <c r="BP5" s="362"/>
      <c r="BQ5" s="362"/>
      <c r="BR5" s="362"/>
      <c r="BS5" s="362"/>
      <c r="BT5" s="362"/>
      <c r="BU5" s="362"/>
      <c r="BV5" s="362"/>
      <c r="BW5" s="362"/>
      <c r="BX5" s="362"/>
      <c r="BY5" s="362"/>
      <c r="BZ5" s="362"/>
      <c r="CA5" s="362"/>
      <c r="CB5" s="362"/>
      <c r="CC5" s="362"/>
      <c r="CD5" s="362"/>
      <c r="CE5" s="362"/>
      <c r="CF5" s="362"/>
      <c r="CG5" s="362"/>
      <c r="CH5" s="362"/>
      <c r="CI5" s="362"/>
      <c r="CJ5" s="362"/>
      <c r="CK5" s="362"/>
      <c r="CL5" s="362"/>
      <c r="CM5" s="362"/>
      <c r="CN5" s="362"/>
      <c r="CO5" s="362"/>
      <c r="CP5" s="362"/>
      <c r="CQ5" s="369"/>
      <c r="CR5" s="369"/>
      <c r="CS5" s="369"/>
      <c r="CT5" s="369"/>
      <c r="CU5" s="369"/>
      <c r="CV5" s="369"/>
      <c r="CW5" s="369"/>
      <c r="CX5" s="369"/>
      <c r="CY5" s="369"/>
      <c r="CZ5" s="369"/>
      <c r="DA5" s="369"/>
      <c r="DB5" s="369"/>
      <c r="DC5" s="369"/>
      <c r="DD5" s="369"/>
      <c r="DE5" s="369"/>
      <c r="DF5" s="369"/>
      <c r="DG5" s="369"/>
      <c r="DH5" s="369"/>
      <c r="DI5" s="369"/>
      <c r="DJ5" s="369"/>
      <c r="DK5" s="369"/>
      <c r="DL5" s="369"/>
      <c r="DM5" s="369"/>
      <c r="DN5" s="369"/>
      <c r="DO5" s="369"/>
      <c r="DP5" s="369"/>
      <c r="DQ5" s="369"/>
      <c r="DR5" s="369"/>
      <c r="DS5" s="369"/>
      <c r="DT5" s="369"/>
      <c r="DU5" s="369"/>
      <c r="DV5" s="369"/>
      <c r="DW5" s="369"/>
      <c r="DX5" s="369"/>
      <c r="DY5" s="369"/>
      <c r="DZ5" s="369"/>
      <c r="EA5" s="369"/>
      <c r="EB5" s="369"/>
      <c r="EC5" s="369"/>
      <c r="ED5" s="369"/>
      <c r="EE5" s="369"/>
      <c r="EF5" s="369"/>
      <c r="EG5" s="362"/>
      <c r="EH5" s="362"/>
      <c r="EI5" s="362"/>
      <c r="EJ5" s="362"/>
      <c r="EK5" s="362"/>
      <c r="EL5" s="362"/>
      <c r="EM5" s="369"/>
      <c r="EN5" s="369"/>
      <c r="EO5" s="369"/>
      <c r="EP5" s="369"/>
      <c r="EQ5" s="369"/>
      <c r="ER5" s="369"/>
      <c r="ES5" s="362"/>
      <c r="ET5" s="362"/>
      <c r="EU5" s="362"/>
      <c r="EV5" s="362"/>
      <c r="EW5" s="362"/>
      <c r="EX5" s="362"/>
      <c r="EY5" s="362"/>
      <c r="EZ5" s="369"/>
      <c r="FA5" s="370" t="s">
        <v>19</v>
      </c>
      <c r="FB5" s="362"/>
      <c r="FC5" s="304"/>
      <c r="FD5" s="304"/>
      <c r="FE5" s="304"/>
      <c r="FF5" s="304"/>
      <c r="FG5" s="304"/>
      <c r="FH5" s="304"/>
      <c r="FI5" s="304"/>
      <c r="FJ5" s="304"/>
      <c r="FK5" s="304"/>
    </row>
    <row r="6" s="124" customFormat="true" ht="14.35" hidden="false" customHeight="false" outlineLevel="0" collapsed="false">
      <c r="A6" s="369"/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K6" s="369"/>
      <c r="AL6" s="369"/>
      <c r="AM6" s="369"/>
      <c r="AN6" s="369"/>
      <c r="AO6" s="369"/>
      <c r="AP6" s="369"/>
      <c r="AQ6" s="369"/>
      <c r="AR6" s="369"/>
      <c r="AS6" s="369"/>
      <c r="AT6" s="369"/>
      <c r="AU6" s="369"/>
      <c r="AV6" s="369"/>
      <c r="AW6" s="369"/>
      <c r="AX6" s="369"/>
      <c r="AY6" s="369"/>
      <c r="AZ6" s="369"/>
      <c r="BA6" s="369"/>
      <c r="BB6" s="369"/>
      <c r="BC6" s="369"/>
      <c r="BD6" s="369"/>
      <c r="BE6" s="369"/>
      <c r="BF6" s="369"/>
      <c r="BG6" s="369"/>
      <c r="BH6" s="369"/>
      <c r="BI6" s="369"/>
      <c r="BJ6" s="369"/>
      <c r="BK6" s="369"/>
      <c r="BL6" s="369"/>
      <c r="BM6" s="369"/>
      <c r="BN6" s="369"/>
      <c r="BO6" s="369"/>
      <c r="BP6" s="369"/>
      <c r="BQ6" s="369"/>
      <c r="BR6" s="369"/>
      <c r="BS6" s="369"/>
      <c r="BT6" s="369"/>
      <c r="BU6" s="369"/>
      <c r="BV6" s="369"/>
      <c r="BW6" s="369"/>
      <c r="BX6" s="369"/>
      <c r="BY6" s="369"/>
      <c r="BZ6" s="369"/>
      <c r="CA6" s="369"/>
      <c r="CB6" s="369"/>
      <c r="CC6" s="369"/>
      <c r="CD6" s="369"/>
      <c r="CE6" s="369"/>
      <c r="CF6" s="369"/>
      <c r="CG6" s="369"/>
      <c r="CH6" s="369"/>
      <c r="CI6" s="369"/>
      <c r="CJ6" s="369"/>
      <c r="CK6" s="369"/>
      <c r="CL6" s="369"/>
      <c r="CM6" s="369"/>
      <c r="CN6" s="369"/>
      <c r="CO6" s="369"/>
      <c r="CP6" s="369"/>
      <c r="CQ6" s="369"/>
      <c r="CR6" s="369"/>
      <c r="CS6" s="369"/>
      <c r="CT6" s="369"/>
      <c r="CU6" s="369"/>
      <c r="CV6" s="369"/>
      <c r="CW6" s="369"/>
      <c r="CX6" s="369"/>
      <c r="CY6" s="369"/>
      <c r="CZ6" s="369"/>
      <c r="DA6" s="369"/>
      <c r="DB6" s="369"/>
      <c r="DC6" s="369"/>
      <c r="DD6" s="369"/>
      <c r="DE6" s="369"/>
      <c r="DF6" s="369"/>
      <c r="DG6" s="369"/>
      <c r="DH6" s="369"/>
      <c r="DI6" s="369"/>
      <c r="DJ6" s="369"/>
      <c r="DK6" s="369"/>
      <c r="DL6" s="369"/>
      <c r="DM6" s="369"/>
      <c r="DN6" s="369"/>
      <c r="DO6" s="369"/>
      <c r="DP6" s="369"/>
      <c r="DQ6" s="369"/>
      <c r="DR6" s="369"/>
      <c r="DS6" s="369"/>
      <c r="DT6" s="369"/>
      <c r="DU6" s="369"/>
      <c r="DV6" s="369"/>
      <c r="DW6" s="369"/>
      <c r="DX6" s="369"/>
      <c r="DY6" s="369"/>
      <c r="DZ6" s="369"/>
      <c r="EA6" s="369"/>
      <c r="EB6" s="369"/>
      <c r="EC6" s="369"/>
      <c r="ED6" s="369"/>
      <c r="EE6" s="369"/>
      <c r="EF6" s="369"/>
      <c r="EG6" s="362"/>
      <c r="EH6" s="362"/>
      <c r="EI6" s="362"/>
      <c r="EJ6" s="362"/>
      <c r="EK6" s="362"/>
      <c r="EL6" s="362"/>
      <c r="EM6" s="369"/>
      <c r="EN6" s="369"/>
      <c r="EO6" s="369"/>
      <c r="EP6" s="369"/>
      <c r="EQ6" s="369"/>
      <c r="ER6" s="369"/>
      <c r="ES6" s="362"/>
      <c r="ET6" s="362"/>
      <c r="EU6" s="362"/>
      <c r="EV6" s="362"/>
      <c r="EW6" s="362"/>
      <c r="EX6" s="362"/>
      <c r="EY6" s="362"/>
      <c r="EZ6" s="369"/>
      <c r="FA6" s="370" t="s">
        <v>20</v>
      </c>
      <c r="FB6" s="362"/>
      <c r="FC6" s="304" t="s">
        <v>21</v>
      </c>
      <c r="FD6" s="304"/>
      <c r="FE6" s="304"/>
      <c r="FF6" s="304"/>
      <c r="FG6" s="304"/>
      <c r="FH6" s="304"/>
      <c r="FI6" s="304"/>
      <c r="FJ6" s="304"/>
      <c r="FK6" s="304"/>
    </row>
    <row r="7" s="121" customFormat="true" ht="12.75" hidden="false" customHeight="true" outlineLevel="0" collapsed="false">
      <c r="A7" s="371" t="s">
        <v>22</v>
      </c>
      <c r="B7" s="372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4"/>
      <c r="T7" s="374"/>
      <c r="U7" s="374"/>
      <c r="V7" s="374"/>
      <c r="W7" s="374"/>
      <c r="X7" s="374"/>
      <c r="Y7" s="374"/>
      <c r="Z7" s="375" t="s">
        <v>67</v>
      </c>
      <c r="AA7" s="375"/>
      <c r="AB7" s="375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  <c r="AR7" s="375"/>
      <c r="AS7" s="375"/>
      <c r="AT7" s="375"/>
      <c r="AU7" s="375"/>
      <c r="AV7" s="375"/>
      <c r="AW7" s="375"/>
      <c r="AX7" s="375"/>
      <c r="AY7" s="375"/>
      <c r="AZ7" s="375"/>
      <c r="BA7" s="375"/>
      <c r="BB7" s="375"/>
      <c r="BC7" s="375"/>
      <c r="BD7" s="375"/>
      <c r="BE7" s="375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  <c r="CC7" s="375"/>
      <c r="CD7" s="375"/>
      <c r="CE7" s="375"/>
      <c r="CF7" s="375"/>
      <c r="CG7" s="375"/>
      <c r="CH7" s="375"/>
      <c r="CI7" s="375"/>
      <c r="CJ7" s="375"/>
      <c r="CK7" s="375"/>
      <c r="CL7" s="375"/>
      <c r="CM7" s="375"/>
      <c r="CN7" s="375"/>
      <c r="CO7" s="375"/>
      <c r="CP7" s="375"/>
      <c r="CQ7" s="375"/>
      <c r="CR7" s="375"/>
      <c r="CS7" s="375"/>
      <c r="CT7" s="375"/>
      <c r="CU7" s="375"/>
      <c r="CV7" s="375"/>
      <c r="CW7" s="375"/>
      <c r="CX7" s="375"/>
      <c r="CY7" s="375"/>
      <c r="CZ7" s="375"/>
      <c r="DA7" s="375"/>
      <c r="DB7" s="375"/>
      <c r="DC7" s="375"/>
      <c r="DD7" s="375"/>
      <c r="DE7" s="375"/>
      <c r="DF7" s="375"/>
      <c r="DG7" s="375"/>
      <c r="DH7" s="375"/>
      <c r="DI7" s="375"/>
      <c r="DJ7" s="375"/>
      <c r="DK7" s="375"/>
      <c r="DL7" s="375"/>
      <c r="DM7" s="375"/>
      <c r="DN7" s="375"/>
      <c r="DO7" s="375"/>
      <c r="DP7" s="375"/>
      <c r="DQ7" s="375"/>
      <c r="DR7" s="375"/>
      <c r="DS7" s="375"/>
      <c r="DT7" s="375"/>
      <c r="DU7" s="375"/>
      <c r="DV7" s="375"/>
      <c r="DW7" s="375"/>
      <c r="DX7" s="375"/>
      <c r="DY7" s="375"/>
      <c r="DZ7" s="375"/>
      <c r="EA7" s="375"/>
      <c r="EB7" s="375"/>
      <c r="EC7" s="375"/>
      <c r="ED7" s="375"/>
      <c r="EE7" s="375"/>
      <c r="EF7" s="375"/>
      <c r="EG7" s="375"/>
      <c r="EH7" s="376"/>
      <c r="EI7" s="376"/>
      <c r="EJ7" s="376"/>
      <c r="EK7" s="376"/>
      <c r="EL7" s="376"/>
      <c r="EM7" s="376"/>
      <c r="EN7" s="377"/>
      <c r="EO7" s="377"/>
      <c r="EP7" s="377"/>
      <c r="EQ7" s="377"/>
      <c r="ER7" s="377"/>
      <c r="ES7" s="376"/>
      <c r="ET7" s="376"/>
      <c r="EU7" s="376"/>
      <c r="EV7" s="376"/>
      <c r="EW7" s="376"/>
      <c r="EX7" s="376"/>
      <c r="EY7" s="378"/>
      <c r="EZ7" s="367"/>
      <c r="FA7" s="370" t="s">
        <v>24</v>
      </c>
      <c r="FB7" s="376"/>
      <c r="FC7" s="304" t="s">
        <v>69</v>
      </c>
      <c r="FD7" s="304"/>
      <c r="FE7" s="304"/>
      <c r="FF7" s="304"/>
      <c r="FG7" s="304"/>
      <c r="FH7" s="304"/>
      <c r="FI7" s="304"/>
      <c r="FJ7" s="304"/>
      <c r="FK7" s="304"/>
    </row>
    <row r="8" customFormat="false" ht="14.9" hidden="false" customHeight="true" outlineLevel="0" collapsed="false">
      <c r="A8" s="379" t="s">
        <v>298</v>
      </c>
      <c r="B8" s="379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379"/>
      <c r="P8" s="379"/>
      <c r="Q8" s="379"/>
      <c r="R8" s="379"/>
      <c r="S8" s="379"/>
      <c r="T8" s="379"/>
      <c r="U8" s="379"/>
      <c r="V8" s="379"/>
      <c r="W8" s="379"/>
      <c r="X8" s="379"/>
      <c r="Y8" s="379"/>
      <c r="Z8" s="380" t="s">
        <v>32</v>
      </c>
      <c r="AA8" s="380"/>
      <c r="AB8" s="380"/>
      <c r="AC8" s="380"/>
      <c r="AD8" s="380"/>
      <c r="AE8" s="380"/>
      <c r="AF8" s="380"/>
      <c r="AG8" s="380"/>
      <c r="AH8" s="380"/>
      <c r="AI8" s="380"/>
      <c r="AJ8" s="380"/>
      <c r="AK8" s="380"/>
      <c r="AL8" s="380"/>
      <c r="AM8" s="380"/>
      <c r="AN8" s="380"/>
      <c r="AO8" s="380"/>
      <c r="AP8" s="380"/>
      <c r="AQ8" s="380"/>
      <c r="AR8" s="380"/>
      <c r="AS8" s="380"/>
      <c r="AT8" s="380"/>
      <c r="AU8" s="380"/>
      <c r="AV8" s="380"/>
      <c r="AW8" s="380"/>
      <c r="AX8" s="380"/>
      <c r="AY8" s="380"/>
      <c r="AZ8" s="380"/>
      <c r="BA8" s="380"/>
      <c r="BB8" s="380"/>
      <c r="BC8" s="380"/>
      <c r="BD8" s="380"/>
      <c r="BE8" s="380"/>
      <c r="BF8" s="380"/>
      <c r="BG8" s="380"/>
      <c r="BH8" s="380"/>
      <c r="BI8" s="380"/>
      <c r="BJ8" s="380"/>
      <c r="BK8" s="380"/>
      <c r="BL8" s="380"/>
      <c r="BM8" s="380"/>
      <c r="BN8" s="380"/>
      <c r="BO8" s="380"/>
      <c r="BP8" s="380"/>
      <c r="BQ8" s="380"/>
      <c r="BR8" s="380"/>
      <c r="BS8" s="380"/>
      <c r="BT8" s="380"/>
      <c r="BU8" s="380"/>
      <c r="BV8" s="380"/>
      <c r="BW8" s="380"/>
      <c r="BX8" s="380"/>
      <c r="BY8" s="380"/>
      <c r="BZ8" s="380"/>
      <c r="CA8" s="380"/>
      <c r="CB8" s="380"/>
      <c r="CC8" s="380"/>
      <c r="CD8" s="380"/>
      <c r="CE8" s="380"/>
      <c r="CF8" s="380"/>
      <c r="CG8" s="380"/>
      <c r="CH8" s="380"/>
      <c r="CI8" s="380"/>
      <c r="CJ8" s="380"/>
      <c r="CK8" s="380"/>
      <c r="CL8" s="380"/>
      <c r="CM8" s="380"/>
      <c r="CN8" s="380"/>
      <c r="CO8" s="380"/>
      <c r="CP8" s="380"/>
      <c r="CQ8" s="380"/>
      <c r="CR8" s="380"/>
      <c r="CS8" s="380"/>
      <c r="CT8" s="380"/>
      <c r="CU8" s="380"/>
      <c r="CV8" s="380"/>
      <c r="CW8" s="380"/>
      <c r="CX8" s="380"/>
      <c r="CY8" s="380"/>
      <c r="CZ8" s="380"/>
      <c r="DA8" s="380"/>
      <c r="DB8" s="380"/>
      <c r="DC8" s="380"/>
      <c r="DD8" s="380"/>
      <c r="DE8" s="380"/>
      <c r="DF8" s="380"/>
      <c r="DG8" s="380"/>
      <c r="DH8" s="380"/>
      <c r="DI8" s="380"/>
      <c r="DJ8" s="380"/>
      <c r="DK8" s="380"/>
      <c r="DL8" s="380"/>
      <c r="DM8" s="380"/>
      <c r="DN8" s="380"/>
      <c r="DO8" s="380"/>
      <c r="DP8" s="380"/>
      <c r="DQ8" s="380"/>
      <c r="DR8" s="380"/>
      <c r="DS8" s="380"/>
      <c r="DT8" s="380"/>
      <c r="DU8" s="380"/>
      <c r="DV8" s="380"/>
      <c r="DW8" s="380"/>
      <c r="DX8" s="380"/>
      <c r="DY8" s="380"/>
      <c r="DZ8" s="380"/>
      <c r="EA8" s="380"/>
      <c r="EB8" s="380"/>
      <c r="EC8" s="380"/>
      <c r="ED8" s="380"/>
      <c r="EE8" s="380"/>
      <c r="EF8" s="380"/>
      <c r="EG8" s="380"/>
      <c r="EH8" s="381"/>
      <c r="EI8" s="381"/>
      <c r="EJ8" s="381"/>
      <c r="EK8" s="381"/>
      <c r="EL8" s="381"/>
      <c r="EM8" s="381"/>
      <c r="EN8" s="382"/>
      <c r="EO8" s="382"/>
      <c r="EP8" s="381"/>
      <c r="EQ8" s="382"/>
      <c r="ER8" s="382"/>
      <c r="ES8" s="381"/>
      <c r="ET8" s="381"/>
      <c r="EU8" s="381"/>
      <c r="EV8" s="381"/>
      <c r="EW8" s="381"/>
      <c r="EX8" s="381"/>
      <c r="EY8" s="383"/>
      <c r="EZ8" s="384"/>
      <c r="FA8" s="367" t="s">
        <v>299</v>
      </c>
      <c r="FB8" s="381"/>
      <c r="FC8" s="304" t="s">
        <v>30</v>
      </c>
      <c r="FD8" s="304"/>
      <c r="FE8" s="304"/>
      <c r="FF8" s="304"/>
      <c r="FG8" s="304"/>
      <c r="FH8" s="304"/>
      <c r="FI8" s="304"/>
      <c r="FJ8" s="304"/>
      <c r="FK8" s="304"/>
    </row>
    <row r="9" s="124" customFormat="true" ht="17.6" hidden="false" customHeight="true" outlineLevel="0" collapsed="false">
      <c r="A9" s="371" t="s">
        <v>34</v>
      </c>
      <c r="B9" s="371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4"/>
      <c r="T9" s="374"/>
      <c r="U9" s="374"/>
      <c r="V9" s="374"/>
      <c r="W9" s="374"/>
      <c r="X9" s="374"/>
      <c r="Y9" s="374"/>
      <c r="Z9" s="385" t="s">
        <v>72</v>
      </c>
      <c r="AA9" s="385"/>
      <c r="AB9" s="385"/>
      <c r="AC9" s="385"/>
      <c r="AD9" s="385"/>
      <c r="AE9" s="385"/>
      <c r="AF9" s="385"/>
      <c r="AG9" s="385"/>
      <c r="AH9" s="385"/>
      <c r="AI9" s="385"/>
      <c r="AJ9" s="385"/>
      <c r="AK9" s="385"/>
      <c r="AL9" s="385"/>
      <c r="AM9" s="385"/>
      <c r="AN9" s="385"/>
      <c r="AO9" s="385"/>
      <c r="AP9" s="385"/>
      <c r="AQ9" s="385"/>
      <c r="AR9" s="385"/>
      <c r="AS9" s="385"/>
      <c r="AT9" s="385"/>
      <c r="AU9" s="385"/>
      <c r="AV9" s="385"/>
      <c r="AW9" s="385"/>
      <c r="AX9" s="385"/>
      <c r="AY9" s="385"/>
      <c r="AZ9" s="385"/>
      <c r="BA9" s="385"/>
      <c r="BB9" s="385"/>
      <c r="BC9" s="385"/>
      <c r="BD9" s="385"/>
      <c r="BE9" s="385"/>
      <c r="BF9" s="385"/>
      <c r="BG9" s="385"/>
      <c r="BH9" s="385"/>
      <c r="BI9" s="385"/>
      <c r="BJ9" s="385"/>
      <c r="BK9" s="385"/>
      <c r="BL9" s="385"/>
      <c r="BM9" s="385"/>
      <c r="BN9" s="385"/>
      <c r="BO9" s="385"/>
      <c r="BP9" s="385"/>
      <c r="BQ9" s="385"/>
      <c r="BR9" s="385"/>
      <c r="BS9" s="385"/>
      <c r="BT9" s="385"/>
      <c r="BU9" s="385"/>
      <c r="BV9" s="385"/>
      <c r="BW9" s="385"/>
      <c r="BX9" s="385"/>
      <c r="BY9" s="385"/>
      <c r="BZ9" s="385"/>
      <c r="CA9" s="385"/>
      <c r="CB9" s="385"/>
      <c r="CC9" s="385"/>
      <c r="CD9" s="385"/>
      <c r="CE9" s="385"/>
      <c r="CF9" s="385"/>
      <c r="CG9" s="385"/>
      <c r="CH9" s="385"/>
      <c r="CI9" s="385"/>
      <c r="CJ9" s="385"/>
      <c r="CK9" s="385"/>
      <c r="CL9" s="385"/>
      <c r="CM9" s="385"/>
      <c r="CN9" s="385"/>
      <c r="CO9" s="385"/>
      <c r="CP9" s="385"/>
      <c r="CQ9" s="385"/>
      <c r="CR9" s="385"/>
      <c r="CS9" s="385"/>
      <c r="CT9" s="385"/>
      <c r="CU9" s="385"/>
      <c r="CV9" s="385"/>
      <c r="CW9" s="385"/>
      <c r="CX9" s="385"/>
      <c r="CY9" s="385"/>
      <c r="CZ9" s="385"/>
      <c r="DA9" s="385"/>
      <c r="DB9" s="385"/>
      <c r="DC9" s="385"/>
      <c r="DD9" s="385"/>
      <c r="DE9" s="385"/>
      <c r="DF9" s="385"/>
      <c r="DG9" s="385"/>
      <c r="DH9" s="385"/>
      <c r="DI9" s="385"/>
      <c r="DJ9" s="385"/>
      <c r="DK9" s="385"/>
      <c r="DL9" s="385"/>
      <c r="DM9" s="385"/>
      <c r="DN9" s="385"/>
      <c r="DO9" s="385"/>
      <c r="DP9" s="385"/>
      <c r="DQ9" s="385"/>
      <c r="DR9" s="385"/>
      <c r="DS9" s="385"/>
      <c r="DT9" s="385"/>
      <c r="DU9" s="385"/>
      <c r="DV9" s="385"/>
      <c r="DW9" s="385"/>
      <c r="DX9" s="385"/>
      <c r="DY9" s="385"/>
      <c r="DZ9" s="385"/>
      <c r="EA9" s="385"/>
      <c r="EB9" s="385"/>
      <c r="EC9" s="385"/>
      <c r="ED9" s="385"/>
      <c r="EE9" s="385"/>
      <c r="EF9" s="385"/>
      <c r="EG9" s="385"/>
      <c r="EH9" s="376"/>
      <c r="EI9" s="376"/>
      <c r="EJ9" s="376"/>
      <c r="EK9" s="376"/>
      <c r="EL9" s="376"/>
      <c r="EM9" s="382"/>
      <c r="EN9" s="382"/>
      <c r="EO9" s="382"/>
      <c r="EP9" s="382"/>
      <c r="EQ9" s="382"/>
      <c r="ER9" s="382"/>
      <c r="ES9" s="376"/>
      <c r="ET9" s="376"/>
      <c r="EU9" s="376"/>
      <c r="EV9" s="376"/>
      <c r="EW9" s="376"/>
      <c r="EX9" s="376"/>
      <c r="EY9" s="378"/>
      <c r="EZ9" s="384"/>
      <c r="FA9" s="367" t="s">
        <v>35</v>
      </c>
      <c r="FB9" s="376"/>
      <c r="FC9" s="304" t="s">
        <v>36</v>
      </c>
      <c r="FD9" s="304"/>
      <c r="FE9" s="304"/>
      <c r="FF9" s="304"/>
      <c r="FG9" s="304"/>
      <c r="FH9" s="304"/>
      <c r="FI9" s="304"/>
      <c r="FJ9" s="304"/>
      <c r="FK9" s="304"/>
    </row>
    <row r="10" s="124" customFormat="true" ht="14.35" hidden="false" customHeight="false" outlineLevel="0" collapsed="false">
      <c r="A10" s="371" t="s">
        <v>37</v>
      </c>
      <c r="B10" s="371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4"/>
      <c r="T10" s="374"/>
      <c r="U10" s="374"/>
      <c r="V10" s="374"/>
      <c r="W10" s="374"/>
      <c r="X10" s="374"/>
      <c r="Y10" s="374"/>
      <c r="Z10" s="386"/>
      <c r="AA10" s="386"/>
      <c r="AB10" s="386"/>
      <c r="AC10" s="386"/>
      <c r="AD10" s="386"/>
      <c r="AE10" s="386"/>
      <c r="AF10" s="386"/>
      <c r="AG10" s="376"/>
      <c r="AH10" s="376"/>
      <c r="AI10" s="376"/>
      <c r="AJ10" s="376"/>
      <c r="AK10" s="376"/>
      <c r="AL10" s="376"/>
      <c r="AM10" s="376"/>
      <c r="AN10" s="376"/>
      <c r="AO10" s="376"/>
      <c r="AP10" s="376"/>
      <c r="AQ10" s="376"/>
      <c r="AR10" s="376"/>
      <c r="AS10" s="376"/>
      <c r="AT10" s="376"/>
      <c r="AU10" s="376"/>
      <c r="AV10" s="376"/>
      <c r="AW10" s="376"/>
      <c r="AX10" s="387"/>
      <c r="AY10" s="387"/>
      <c r="AZ10" s="387"/>
      <c r="BA10" s="387"/>
      <c r="BB10" s="387"/>
      <c r="BC10" s="387"/>
      <c r="BD10" s="387"/>
      <c r="BE10" s="387"/>
      <c r="BF10" s="387"/>
      <c r="BG10" s="387"/>
      <c r="BH10" s="387"/>
      <c r="BI10" s="387"/>
      <c r="BJ10" s="387"/>
      <c r="BK10" s="387"/>
      <c r="BL10" s="387"/>
      <c r="BM10" s="387"/>
      <c r="BN10" s="387"/>
      <c r="BO10" s="387"/>
      <c r="BP10" s="387"/>
      <c r="BQ10" s="387"/>
      <c r="BR10" s="387"/>
      <c r="BS10" s="387"/>
      <c r="BT10" s="387"/>
      <c r="BU10" s="387"/>
      <c r="BV10" s="387"/>
      <c r="BW10" s="387"/>
      <c r="BX10" s="387"/>
      <c r="BY10" s="387"/>
      <c r="BZ10" s="387"/>
      <c r="CA10" s="387"/>
      <c r="CB10" s="387"/>
      <c r="CC10" s="387"/>
      <c r="CD10" s="387"/>
      <c r="CE10" s="387"/>
      <c r="CF10" s="387"/>
      <c r="CG10" s="387"/>
      <c r="CH10" s="387"/>
      <c r="CI10" s="387"/>
      <c r="CJ10" s="387"/>
      <c r="CK10" s="387"/>
      <c r="CL10" s="387"/>
      <c r="CM10" s="387"/>
      <c r="CN10" s="387"/>
      <c r="CO10" s="387"/>
      <c r="CP10" s="387"/>
      <c r="CQ10" s="387"/>
      <c r="CR10" s="387"/>
      <c r="CS10" s="387"/>
      <c r="CT10" s="387"/>
      <c r="CU10" s="387"/>
      <c r="CV10" s="387"/>
      <c r="CW10" s="387"/>
      <c r="CX10" s="387"/>
      <c r="CY10" s="387"/>
      <c r="CZ10" s="387"/>
      <c r="DA10" s="387"/>
      <c r="DB10" s="387"/>
      <c r="DC10" s="387"/>
      <c r="DD10" s="387"/>
      <c r="DE10" s="387"/>
      <c r="DF10" s="387"/>
      <c r="DG10" s="387"/>
      <c r="DH10" s="387"/>
      <c r="DI10" s="387"/>
      <c r="DJ10" s="387"/>
      <c r="DK10" s="387"/>
      <c r="DL10" s="387"/>
      <c r="DM10" s="387"/>
      <c r="DN10" s="387"/>
      <c r="DO10" s="387"/>
      <c r="DP10" s="387"/>
      <c r="DQ10" s="387"/>
      <c r="DR10" s="387"/>
      <c r="DS10" s="387"/>
      <c r="DT10" s="387"/>
      <c r="DU10" s="387"/>
      <c r="DV10" s="387"/>
      <c r="DW10" s="387"/>
      <c r="DX10" s="387"/>
      <c r="DY10" s="387"/>
      <c r="DZ10" s="387"/>
      <c r="EA10" s="387"/>
      <c r="EB10" s="388"/>
      <c r="EC10" s="388"/>
      <c r="ED10" s="387"/>
      <c r="EE10" s="387"/>
      <c r="EF10" s="388"/>
      <c r="EG10" s="376"/>
      <c r="EH10" s="376"/>
      <c r="EI10" s="376"/>
      <c r="EJ10" s="376"/>
      <c r="EK10" s="376"/>
      <c r="EL10" s="376"/>
      <c r="EM10" s="382"/>
      <c r="EN10" s="382"/>
      <c r="EO10" s="382"/>
      <c r="EP10" s="382"/>
      <c r="EQ10" s="382"/>
      <c r="ER10" s="382"/>
      <c r="ES10" s="382"/>
      <c r="ET10" s="382"/>
      <c r="EU10" s="389"/>
      <c r="EV10" s="376"/>
      <c r="EW10" s="376"/>
      <c r="EX10" s="376"/>
      <c r="EY10" s="376"/>
      <c r="EZ10" s="376"/>
      <c r="FA10" s="376"/>
      <c r="FB10" s="376"/>
      <c r="FC10" s="390"/>
      <c r="FD10" s="390"/>
      <c r="FE10" s="390"/>
      <c r="FF10" s="390"/>
      <c r="FG10" s="390"/>
      <c r="FH10" s="390"/>
      <c r="FI10" s="390"/>
      <c r="FJ10" s="390"/>
      <c r="FK10" s="390"/>
    </row>
    <row r="11" s="124" customFormat="true" ht="15" hidden="false" customHeight="false" outlineLevel="0" collapsed="false">
      <c r="A11" s="391"/>
      <c r="B11" s="391"/>
      <c r="C11" s="392"/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86"/>
      <c r="T11" s="386"/>
      <c r="U11" s="386"/>
      <c r="V11" s="386"/>
      <c r="W11" s="386"/>
      <c r="X11" s="386"/>
      <c r="Y11" s="386"/>
      <c r="Z11" s="386"/>
      <c r="AA11" s="386"/>
      <c r="AB11" s="386"/>
      <c r="AC11" s="386"/>
      <c r="AD11" s="386"/>
      <c r="AE11" s="386"/>
      <c r="AF11" s="386"/>
      <c r="AG11" s="376"/>
      <c r="AH11" s="376"/>
      <c r="AI11" s="376"/>
      <c r="AJ11" s="376"/>
      <c r="AK11" s="376"/>
      <c r="AL11" s="376"/>
      <c r="AM11" s="376"/>
      <c r="AN11" s="376"/>
      <c r="AO11" s="376"/>
      <c r="AP11" s="376"/>
      <c r="AQ11" s="376"/>
      <c r="AR11" s="376"/>
      <c r="AS11" s="376"/>
      <c r="AT11" s="376"/>
      <c r="AU11" s="376"/>
      <c r="AV11" s="376"/>
      <c r="AW11" s="376"/>
      <c r="AX11" s="387"/>
      <c r="AY11" s="387"/>
      <c r="AZ11" s="387"/>
      <c r="BA11" s="387"/>
      <c r="BB11" s="387"/>
      <c r="BC11" s="387"/>
      <c r="BD11" s="387"/>
      <c r="BE11" s="387"/>
      <c r="BF11" s="387"/>
      <c r="BG11" s="387"/>
      <c r="BH11" s="387"/>
      <c r="BI11" s="387"/>
      <c r="BJ11" s="387"/>
      <c r="BK11" s="387"/>
      <c r="BL11" s="387"/>
      <c r="BM11" s="387"/>
      <c r="BN11" s="387"/>
      <c r="BO11" s="387"/>
      <c r="BP11" s="387"/>
      <c r="BQ11" s="387"/>
      <c r="BR11" s="387"/>
      <c r="BS11" s="387"/>
      <c r="BT11" s="387"/>
      <c r="BU11" s="387"/>
      <c r="BV11" s="387"/>
      <c r="BW11" s="387"/>
      <c r="BX11" s="387"/>
      <c r="BY11" s="387"/>
      <c r="BZ11" s="387"/>
      <c r="CA11" s="387"/>
      <c r="CB11" s="387"/>
      <c r="CC11" s="387"/>
      <c r="CD11" s="387"/>
      <c r="CE11" s="387"/>
      <c r="CF11" s="387"/>
      <c r="CG11" s="387"/>
      <c r="CH11" s="387"/>
      <c r="CI11" s="387"/>
      <c r="CJ11" s="387"/>
      <c r="CK11" s="387"/>
      <c r="CL11" s="387"/>
      <c r="CM11" s="387"/>
      <c r="CN11" s="387"/>
      <c r="CO11" s="387"/>
      <c r="CP11" s="387"/>
      <c r="CQ11" s="387"/>
      <c r="CR11" s="387"/>
      <c r="CS11" s="387"/>
      <c r="CT11" s="387"/>
      <c r="CU11" s="387"/>
      <c r="CV11" s="387"/>
      <c r="CW11" s="387"/>
      <c r="CX11" s="387"/>
      <c r="CY11" s="387"/>
      <c r="CZ11" s="387"/>
      <c r="DA11" s="387"/>
      <c r="DB11" s="387"/>
      <c r="DC11" s="387"/>
      <c r="DD11" s="387"/>
      <c r="DE11" s="387"/>
      <c r="DF11" s="387"/>
      <c r="DG11" s="387"/>
      <c r="DH11" s="387"/>
      <c r="DI11" s="387"/>
      <c r="DJ11" s="387"/>
      <c r="DK11" s="387"/>
      <c r="DL11" s="387"/>
      <c r="DM11" s="387"/>
      <c r="DN11" s="387"/>
      <c r="DO11" s="387"/>
      <c r="DP11" s="387"/>
      <c r="DQ11" s="387"/>
      <c r="DR11" s="387"/>
      <c r="DS11" s="387"/>
      <c r="DT11" s="387"/>
      <c r="DU11" s="387"/>
      <c r="DV11" s="387"/>
      <c r="DW11" s="387"/>
      <c r="DX11" s="387"/>
      <c r="DY11" s="387"/>
      <c r="DZ11" s="387"/>
      <c r="EA11" s="387"/>
      <c r="EB11" s="376"/>
      <c r="EC11" s="376"/>
      <c r="ED11" s="387"/>
      <c r="EE11" s="387"/>
      <c r="EF11" s="376"/>
      <c r="EG11" s="382"/>
      <c r="EH11" s="382"/>
      <c r="EI11" s="382"/>
      <c r="EJ11" s="382"/>
      <c r="EK11" s="382"/>
      <c r="EL11" s="382"/>
      <c r="EM11" s="382"/>
      <c r="EN11" s="382"/>
      <c r="EO11" s="389"/>
      <c r="EP11" s="376"/>
      <c r="EQ11" s="376"/>
      <c r="ER11" s="376"/>
      <c r="ES11" s="376"/>
      <c r="ET11" s="376"/>
      <c r="EU11" s="376"/>
      <c r="EV11" s="376"/>
      <c r="EW11" s="393"/>
      <c r="EX11" s="393"/>
      <c r="EY11" s="393"/>
      <c r="EZ11" s="393"/>
      <c r="FA11" s="393"/>
      <c r="FB11" s="393"/>
      <c r="FC11" s="393"/>
      <c r="FD11" s="393"/>
      <c r="FE11" s="393"/>
      <c r="FF11" s="376"/>
      <c r="FG11" s="376"/>
      <c r="FH11" s="376"/>
      <c r="FI11" s="376"/>
      <c r="FJ11" s="376"/>
      <c r="FK11" s="376"/>
    </row>
    <row r="12" s="124" customFormat="true" ht="14.35" hidden="false" customHeight="false" outlineLevel="0" collapsed="false">
      <c r="A12" s="394" t="s">
        <v>534</v>
      </c>
      <c r="B12" s="394"/>
      <c r="C12" s="394"/>
      <c r="D12" s="394"/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4"/>
      <c r="Q12" s="394"/>
      <c r="R12" s="394"/>
      <c r="S12" s="394"/>
      <c r="T12" s="394"/>
      <c r="U12" s="394"/>
      <c r="V12" s="394"/>
      <c r="W12" s="394"/>
      <c r="X12" s="394"/>
      <c r="Y12" s="394"/>
      <c r="Z12" s="394"/>
      <c r="AA12" s="394"/>
      <c r="AB12" s="394"/>
      <c r="AC12" s="394"/>
      <c r="AD12" s="394"/>
      <c r="AE12" s="394"/>
      <c r="AF12" s="394"/>
      <c r="AG12" s="394"/>
      <c r="AH12" s="394"/>
      <c r="AI12" s="394"/>
      <c r="AJ12" s="394"/>
      <c r="AK12" s="394"/>
      <c r="AL12" s="394"/>
      <c r="AM12" s="394"/>
      <c r="AN12" s="394"/>
      <c r="AO12" s="394"/>
      <c r="AP12" s="394"/>
      <c r="AQ12" s="394"/>
      <c r="AR12" s="394"/>
      <c r="AS12" s="394"/>
      <c r="AT12" s="394"/>
      <c r="AU12" s="394"/>
      <c r="AV12" s="394"/>
      <c r="AW12" s="394"/>
      <c r="AX12" s="394"/>
      <c r="AY12" s="394"/>
      <c r="AZ12" s="394"/>
      <c r="BA12" s="394"/>
      <c r="BB12" s="394"/>
      <c r="BC12" s="394"/>
      <c r="BD12" s="394"/>
      <c r="BE12" s="394"/>
      <c r="BF12" s="394"/>
      <c r="BG12" s="394"/>
      <c r="BH12" s="394"/>
      <c r="BI12" s="394"/>
      <c r="BJ12" s="394"/>
      <c r="BK12" s="394"/>
      <c r="BL12" s="394"/>
      <c r="BM12" s="394"/>
      <c r="BN12" s="394"/>
      <c r="BO12" s="394"/>
      <c r="BP12" s="394"/>
      <c r="BQ12" s="394"/>
      <c r="BR12" s="394"/>
      <c r="BS12" s="394"/>
      <c r="BT12" s="394"/>
      <c r="BU12" s="394"/>
      <c r="BV12" s="394"/>
      <c r="BW12" s="394"/>
      <c r="BX12" s="394"/>
      <c r="BY12" s="394"/>
      <c r="BZ12" s="394"/>
      <c r="CA12" s="394"/>
      <c r="CB12" s="394"/>
      <c r="CC12" s="394"/>
      <c r="CD12" s="394"/>
      <c r="CE12" s="394"/>
      <c r="CF12" s="394"/>
      <c r="CG12" s="394"/>
      <c r="CH12" s="394"/>
      <c r="CI12" s="394"/>
      <c r="CJ12" s="394"/>
      <c r="CK12" s="394"/>
      <c r="CL12" s="394"/>
      <c r="CM12" s="394"/>
      <c r="CN12" s="394"/>
      <c r="CO12" s="394"/>
      <c r="CP12" s="394"/>
      <c r="CQ12" s="394"/>
      <c r="CR12" s="394"/>
      <c r="CS12" s="394"/>
      <c r="CT12" s="394"/>
      <c r="CU12" s="394"/>
      <c r="CV12" s="394"/>
      <c r="CW12" s="394"/>
      <c r="CX12" s="394"/>
      <c r="CY12" s="394"/>
      <c r="CZ12" s="394"/>
      <c r="DA12" s="394"/>
      <c r="DB12" s="394"/>
      <c r="DC12" s="394"/>
      <c r="DD12" s="394"/>
      <c r="DE12" s="394"/>
      <c r="DF12" s="394"/>
      <c r="DG12" s="394"/>
      <c r="DH12" s="394"/>
      <c r="DI12" s="394"/>
      <c r="DJ12" s="394"/>
      <c r="DK12" s="394"/>
      <c r="DL12" s="394"/>
      <c r="DM12" s="394"/>
      <c r="DN12" s="394"/>
      <c r="DO12" s="394"/>
      <c r="DP12" s="394"/>
      <c r="DQ12" s="394"/>
      <c r="DR12" s="394"/>
      <c r="DS12" s="394"/>
      <c r="DT12" s="394"/>
      <c r="DU12" s="394"/>
      <c r="DV12" s="394"/>
      <c r="DW12" s="394"/>
      <c r="DX12" s="394"/>
      <c r="DY12" s="394"/>
      <c r="DZ12" s="394"/>
      <c r="EA12" s="394"/>
      <c r="EB12" s="394"/>
      <c r="EC12" s="394"/>
      <c r="ED12" s="394"/>
      <c r="EE12" s="394"/>
      <c r="EF12" s="394"/>
      <c r="EG12" s="394"/>
      <c r="EH12" s="394"/>
      <c r="EI12" s="394"/>
      <c r="EJ12" s="394"/>
      <c r="EK12" s="394"/>
      <c r="EL12" s="394"/>
      <c r="EM12" s="394"/>
      <c r="EN12" s="394"/>
      <c r="EO12" s="394"/>
      <c r="EP12" s="394"/>
      <c r="EQ12" s="394"/>
      <c r="ER12" s="394"/>
      <c r="ES12" s="394"/>
      <c r="ET12" s="394"/>
      <c r="EU12" s="394"/>
      <c r="EV12" s="394"/>
      <c r="EW12" s="394"/>
      <c r="EX12" s="394"/>
      <c r="EY12" s="394"/>
      <c r="EZ12" s="394"/>
      <c r="FA12" s="394"/>
      <c r="FB12" s="394"/>
      <c r="FC12" s="394"/>
      <c r="FD12" s="394"/>
      <c r="FE12" s="394"/>
      <c r="FF12" s="394"/>
      <c r="FG12" s="394"/>
      <c r="FH12" s="394"/>
      <c r="FI12" s="394"/>
      <c r="FJ12" s="394"/>
      <c r="FK12" s="394"/>
    </row>
    <row r="13" s="124" customFormat="true" ht="12.75" hidden="false" customHeight="false" outlineLevel="0" collapsed="false">
      <c r="A13" s="395"/>
      <c r="B13" s="395"/>
      <c r="C13" s="395"/>
      <c r="D13" s="395"/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5"/>
      <c r="Y13" s="395"/>
      <c r="Z13" s="395"/>
      <c r="AA13" s="395"/>
      <c r="AB13" s="395"/>
      <c r="AC13" s="395"/>
      <c r="AD13" s="395"/>
      <c r="AE13" s="395"/>
      <c r="AF13" s="396"/>
      <c r="AG13" s="396"/>
      <c r="AH13" s="396"/>
      <c r="AI13" s="396"/>
      <c r="AJ13" s="396"/>
      <c r="AK13" s="396"/>
      <c r="AL13" s="396"/>
      <c r="AM13" s="396"/>
      <c r="AN13" s="396"/>
      <c r="AO13" s="396"/>
      <c r="AP13" s="396"/>
      <c r="AQ13" s="396"/>
      <c r="AR13" s="396"/>
      <c r="AS13" s="396"/>
      <c r="AT13" s="396"/>
      <c r="AU13" s="396"/>
      <c r="AV13" s="396"/>
      <c r="AW13" s="396"/>
      <c r="AX13" s="396"/>
      <c r="AY13" s="396"/>
      <c r="AZ13" s="396"/>
      <c r="BA13" s="396"/>
      <c r="BB13" s="396"/>
      <c r="BC13" s="396"/>
      <c r="BD13" s="396"/>
      <c r="BE13" s="396"/>
      <c r="BF13" s="396"/>
      <c r="BG13" s="396"/>
      <c r="BH13" s="396"/>
      <c r="BI13" s="396"/>
      <c r="BJ13" s="396"/>
      <c r="BK13" s="396"/>
      <c r="BL13" s="396"/>
      <c r="BM13" s="396"/>
      <c r="BN13" s="396"/>
      <c r="BO13" s="396"/>
      <c r="BP13" s="396"/>
      <c r="BQ13" s="396"/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6"/>
      <c r="CE13" s="396"/>
      <c r="CF13" s="396"/>
      <c r="CG13" s="396"/>
      <c r="CH13" s="396"/>
      <c r="CI13" s="396"/>
      <c r="CJ13" s="396"/>
      <c r="CK13" s="396"/>
      <c r="CL13" s="396"/>
      <c r="CM13" s="396"/>
      <c r="CN13" s="396"/>
      <c r="CO13" s="396"/>
      <c r="CP13" s="396"/>
      <c r="CQ13" s="396"/>
      <c r="CR13" s="396"/>
      <c r="CS13" s="396"/>
      <c r="CT13" s="396"/>
      <c r="CU13" s="396"/>
      <c r="CV13" s="396"/>
      <c r="CW13" s="396"/>
      <c r="CX13" s="396"/>
      <c r="CY13" s="396"/>
      <c r="CZ13" s="396"/>
      <c r="DA13" s="396"/>
      <c r="DB13" s="396"/>
      <c r="DC13" s="396"/>
      <c r="DD13" s="396"/>
      <c r="DE13" s="396"/>
      <c r="DF13" s="396"/>
      <c r="DG13" s="396"/>
      <c r="DH13" s="396"/>
      <c r="DI13" s="396"/>
      <c r="DJ13" s="396"/>
      <c r="DK13" s="396"/>
      <c r="DL13" s="396"/>
      <c r="DM13" s="396"/>
      <c r="DN13" s="396"/>
      <c r="DO13" s="396"/>
      <c r="DP13" s="396"/>
      <c r="DQ13" s="396"/>
      <c r="DR13" s="396"/>
      <c r="DS13" s="396"/>
      <c r="DT13" s="396"/>
      <c r="DU13" s="396"/>
      <c r="DV13" s="396"/>
      <c r="DW13" s="396"/>
      <c r="DX13" s="396"/>
      <c r="DY13" s="396"/>
      <c r="DZ13" s="396"/>
      <c r="EA13" s="396"/>
      <c r="EB13" s="396"/>
      <c r="EC13" s="396"/>
      <c r="ED13" s="396"/>
      <c r="EE13" s="396"/>
      <c r="EF13" s="396"/>
      <c r="EG13" s="396"/>
      <c r="EH13" s="396"/>
      <c r="EI13" s="396"/>
      <c r="EJ13" s="396"/>
      <c r="EK13" s="396"/>
      <c r="EL13" s="396"/>
      <c r="EM13" s="396"/>
      <c r="EN13" s="396"/>
      <c r="EO13" s="396"/>
      <c r="EP13" s="396"/>
      <c r="EQ13" s="396"/>
      <c r="ER13" s="396"/>
      <c r="ES13" s="396"/>
      <c r="ET13" s="396"/>
      <c r="EU13" s="396"/>
      <c r="EV13" s="396"/>
      <c r="EW13" s="396"/>
      <c r="EX13" s="396"/>
      <c r="EY13" s="396"/>
      <c r="EZ13" s="396"/>
      <c r="FA13" s="396"/>
      <c r="FB13" s="396"/>
      <c r="FC13" s="396"/>
      <c r="FD13" s="396"/>
      <c r="FE13" s="396"/>
      <c r="FF13" s="397"/>
      <c r="FG13" s="397"/>
      <c r="FH13" s="397"/>
      <c r="FI13" s="397"/>
      <c r="FJ13" s="397"/>
      <c r="FK13" s="397"/>
    </row>
    <row r="14" s="124" customFormat="true" ht="13.55" hidden="false" customHeight="true" outlineLevel="0" collapsed="false">
      <c r="A14" s="398" t="s">
        <v>535</v>
      </c>
      <c r="B14" s="398"/>
      <c r="C14" s="398"/>
      <c r="D14" s="398"/>
      <c r="E14" s="398"/>
      <c r="F14" s="398"/>
      <c r="G14" s="398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398"/>
      <c r="S14" s="398"/>
      <c r="T14" s="398"/>
      <c r="U14" s="398"/>
      <c r="V14" s="398"/>
      <c r="W14" s="398"/>
      <c r="X14" s="398"/>
      <c r="Y14" s="398"/>
      <c r="Z14" s="399" t="s">
        <v>304</v>
      </c>
      <c r="AA14" s="399"/>
      <c r="AB14" s="399"/>
      <c r="AC14" s="399"/>
      <c r="AD14" s="399"/>
      <c r="AE14" s="399"/>
      <c r="AF14" s="399"/>
      <c r="AG14" s="400" t="s">
        <v>536</v>
      </c>
      <c r="AH14" s="400"/>
      <c r="AI14" s="400"/>
      <c r="AJ14" s="400"/>
      <c r="AK14" s="400"/>
      <c r="AL14" s="400"/>
      <c r="AM14" s="400"/>
      <c r="AN14" s="400"/>
      <c r="AO14" s="400"/>
      <c r="AP14" s="400"/>
      <c r="AQ14" s="400"/>
      <c r="AR14" s="400"/>
      <c r="AS14" s="400"/>
      <c r="AT14" s="400"/>
      <c r="AU14" s="400"/>
      <c r="AV14" s="400"/>
      <c r="AW14" s="400"/>
      <c r="AX14" s="400"/>
      <c r="AY14" s="400"/>
      <c r="AZ14" s="400"/>
      <c r="BA14" s="400"/>
      <c r="BB14" s="400"/>
      <c r="BC14" s="400"/>
      <c r="BD14" s="400"/>
      <c r="BE14" s="400"/>
      <c r="BF14" s="400"/>
      <c r="BG14" s="400"/>
      <c r="BH14" s="400"/>
      <c r="BI14" s="400"/>
      <c r="BJ14" s="400"/>
      <c r="BK14" s="400"/>
      <c r="BL14" s="400"/>
      <c r="BM14" s="400"/>
      <c r="BN14" s="399" t="s">
        <v>537</v>
      </c>
      <c r="BO14" s="399"/>
      <c r="BP14" s="399"/>
      <c r="BQ14" s="399"/>
      <c r="BR14" s="399"/>
      <c r="BS14" s="399"/>
      <c r="BT14" s="399"/>
      <c r="BU14" s="399"/>
      <c r="BV14" s="399"/>
      <c r="BW14" s="399"/>
      <c r="BX14" s="399"/>
      <c r="BY14" s="399"/>
      <c r="BZ14" s="399"/>
      <c r="CA14" s="399"/>
      <c r="CB14" s="399"/>
      <c r="CC14" s="399"/>
      <c r="CD14" s="399"/>
      <c r="CE14" s="399"/>
      <c r="CF14" s="399"/>
      <c r="CG14" s="399"/>
      <c r="CH14" s="399"/>
      <c r="CI14" s="399"/>
      <c r="CJ14" s="399"/>
      <c r="CK14" s="399"/>
      <c r="CL14" s="399"/>
      <c r="CM14" s="399"/>
      <c r="CN14" s="399"/>
      <c r="CO14" s="399"/>
      <c r="CP14" s="399"/>
      <c r="CQ14" s="399"/>
      <c r="CR14" s="399"/>
      <c r="CS14" s="399"/>
      <c r="CT14" s="399"/>
      <c r="CU14" s="399"/>
      <c r="CV14" s="399"/>
      <c r="CW14" s="399"/>
      <c r="CX14" s="399"/>
      <c r="CY14" s="399"/>
      <c r="CZ14" s="399"/>
      <c r="DA14" s="399"/>
      <c r="DB14" s="399"/>
      <c r="DC14" s="399"/>
      <c r="DD14" s="399"/>
      <c r="DE14" s="399"/>
      <c r="DF14" s="401" t="s">
        <v>538</v>
      </c>
      <c r="DG14" s="401"/>
      <c r="DH14" s="401"/>
      <c r="DI14" s="401"/>
      <c r="DJ14" s="401"/>
      <c r="DK14" s="401"/>
      <c r="DL14" s="401"/>
      <c r="DM14" s="401"/>
      <c r="DN14" s="401"/>
      <c r="DO14" s="401"/>
      <c r="DP14" s="401"/>
      <c r="DQ14" s="401"/>
      <c r="DR14" s="401"/>
      <c r="DS14" s="401"/>
      <c r="DT14" s="401"/>
      <c r="DU14" s="401"/>
      <c r="DV14" s="401"/>
      <c r="DW14" s="401"/>
      <c r="DX14" s="401"/>
      <c r="DY14" s="401"/>
      <c r="DZ14" s="401"/>
      <c r="EA14" s="402" t="s">
        <v>539</v>
      </c>
      <c r="EB14" s="402"/>
      <c r="EC14" s="402"/>
      <c r="ED14" s="402"/>
      <c r="EE14" s="402"/>
      <c r="EF14" s="402"/>
      <c r="EG14" s="402"/>
      <c r="EH14" s="402"/>
      <c r="EI14" s="402"/>
      <c r="EJ14" s="402"/>
      <c r="EK14" s="402"/>
      <c r="EL14" s="402"/>
      <c r="EM14" s="402"/>
      <c r="EN14" s="402"/>
      <c r="EO14" s="402"/>
      <c r="EP14" s="402"/>
      <c r="EQ14" s="402"/>
      <c r="ER14" s="402"/>
      <c r="ES14" s="402"/>
      <c r="ET14" s="402"/>
      <c r="EU14" s="402"/>
      <c r="EV14" s="402"/>
      <c r="EW14" s="402"/>
      <c r="EX14" s="402"/>
      <c r="EY14" s="402"/>
      <c r="EZ14" s="402"/>
      <c r="FA14" s="402"/>
      <c r="FB14" s="402"/>
      <c r="FC14" s="402"/>
      <c r="FD14" s="402"/>
      <c r="FE14" s="402"/>
      <c r="FF14" s="402"/>
      <c r="FG14" s="402"/>
      <c r="FH14" s="402"/>
      <c r="FI14" s="402"/>
      <c r="FJ14" s="402"/>
      <c r="FK14" s="402"/>
    </row>
    <row r="15" s="124" customFormat="true" ht="19.65" hidden="false" customHeight="true" outlineLevel="0" collapsed="false">
      <c r="A15" s="398"/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9"/>
      <c r="AA15" s="399"/>
      <c r="AB15" s="399"/>
      <c r="AC15" s="399"/>
      <c r="AD15" s="399"/>
      <c r="AE15" s="399"/>
      <c r="AF15" s="399"/>
      <c r="AG15" s="400" t="s">
        <v>540</v>
      </c>
      <c r="AH15" s="400"/>
      <c r="AI15" s="400"/>
      <c r="AJ15" s="400"/>
      <c r="AK15" s="400"/>
      <c r="AL15" s="400"/>
      <c r="AM15" s="400"/>
      <c r="AN15" s="400"/>
      <c r="AO15" s="400"/>
      <c r="AP15" s="400"/>
      <c r="AQ15" s="400"/>
      <c r="AR15" s="400"/>
      <c r="AS15" s="400"/>
      <c r="AT15" s="400"/>
      <c r="AU15" s="400"/>
      <c r="AV15" s="400"/>
      <c r="AW15" s="399" t="s">
        <v>99</v>
      </c>
      <c r="AX15" s="399"/>
      <c r="AY15" s="399"/>
      <c r="AZ15" s="399"/>
      <c r="BA15" s="399"/>
      <c r="BB15" s="399"/>
      <c r="BC15" s="399"/>
      <c r="BD15" s="399"/>
      <c r="BE15" s="399"/>
      <c r="BF15" s="399"/>
      <c r="BG15" s="399"/>
      <c r="BH15" s="399"/>
      <c r="BI15" s="399"/>
      <c r="BJ15" s="399"/>
      <c r="BK15" s="399"/>
      <c r="BL15" s="399"/>
      <c r="BM15" s="399"/>
      <c r="BN15" s="401" t="s">
        <v>541</v>
      </c>
      <c r="BO15" s="401"/>
      <c r="BP15" s="401"/>
      <c r="BQ15" s="401"/>
      <c r="BR15" s="401"/>
      <c r="BS15" s="401"/>
      <c r="BT15" s="401"/>
      <c r="BU15" s="399" t="s">
        <v>99</v>
      </c>
      <c r="BV15" s="399"/>
      <c r="BW15" s="399"/>
      <c r="BX15" s="399"/>
      <c r="BY15" s="399"/>
      <c r="BZ15" s="399"/>
      <c r="CA15" s="399"/>
      <c r="CB15" s="399"/>
      <c r="CC15" s="399"/>
      <c r="CD15" s="399"/>
      <c r="CE15" s="399"/>
      <c r="CF15" s="399"/>
      <c r="CG15" s="399"/>
      <c r="CH15" s="399"/>
      <c r="CI15" s="399"/>
      <c r="CJ15" s="399"/>
      <c r="CK15" s="399"/>
      <c r="CL15" s="399"/>
      <c r="CM15" s="399"/>
      <c r="CN15" s="399"/>
      <c r="CO15" s="399"/>
      <c r="CP15" s="399"/>
      <c r="CQ15" s="399"/>
      <c r="CR15" s="399"/>
      <c r="CS15" s="399"/>
      <c r="CT15" s="399"/>
      <c r="CU15" s="399"/>
      <c r="CV15" s="399"/>
      <c r="CW15" s="399"/>
      <c r="CX15" s="399"/>
      <c r="CY15" s="399"/>
      <c r="CZ15" s="399"/>
      <c r="DA15" s="399"/>
      <c r="DB15" s="399"/>
      <c r="DC15" s="399"/>
      <c r="DD15" s="399"/>
      <c r="DE15" s="399"/>
      <c r="DF15" s="399" t="s">
        <v>99</v>
      </c>
      <c r="DG15" s="399"/>
      <c r="DH15" s="399"/>
      <c r="DI15" s="399"/>
      <c r="DJ15" s="399"/>
      <c r="DK15" s="399"/>
      <c r="DL15" s="399"/>
      <c r="DM15" s="399"/>
      <c r="DN15" s="399"/>
      <c r="DO15" s="399"/>
      <c r="DP15" s="399"/>
      <c r="DQ15" s="399"/>
      <c r="DR15" s="399"/>
      <c r="DS15" s="399"/>
      <c r="DT15" s="399"/>
      <c r="DU15" s="399"/>
      <c r="DV15" s="399"/>
      <c r="DW15" s="399"/>
      <c r="DX15" s="399"/>
      <c r="DY15" s="399"/>
      <c r="DZ15" s="399"/>
      <c r="EA15" s="399" t="s">
        <v>540</v>
      </c>
      <c r="EB15" s="399"/>
      <c r="EC15" s="399"/>
      <c r="ED15" s="399"/>
      <c r="EE15" s="399"/>
      <c r="EF15" s="399"/>
      <c r="EG15" s="399"/>
      <c r="EH15" s="399"/>
      <c r="EI15" s="399"/>
      <c r="EJ15" s="399"/>
      <c r="EK15" s="399"/>
      <c r="EL15" s="399"/>
      <c r="EM15" s="399"/>
      <c r="EN15" s="399"/>
      <c r="EO15" s="399"/>
      <c r="EP15" s="399"/>
      <c r="EQ15" s="399"/>
      <c r="ER15" s="399"/>
      <c r="ES15" s="399"/>
      <c r="ET15" s="399"/>
      <c r="EU15" s="402" t="s">
        <v>99</v>
      </c>
      <c r="EV15" s="402"/>
      <c r="EW15" s="402"/>
      <c r="EX15" s="402"/>
      <c r="EY15" s="402"/>
      <c r="EZ15" s="402"/>
      <c r="FA15" s="402"/>
      <c r="FB15" s="402"/>
      <c r="FC15" s="402"/>
      <c r="FD15" s="402"/>
      <c r="FE15" s="402"/>
      <c r="FF15" s="402"/>
      <c r="FG15" s="402"/>
      <c r="FH15" s="402"/>
      <c r="FI15" s="402"/>
      <c r="FJ15" s="402"/>
      <c r="FK15" s="402"/>
    </row>
    <row r="16" s="124" customFormat="true" ht="19.65" hidden="false" customHeight="true" outlineLevel="0" collapsed="false">
      <c r="A16" s="398"/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9"/>
      <c r="AA16" s="399"/>
      <c r="AB16" s="399"/>
      <c r="AC16" s="399"/>
      <c r="AD16" s="399"/>
      <c r="AE16" s="399"/>
      <c r="AF16" s="399"/>
      <c r="AG16" s="399" t="s">
        <v>201</v>
      </c>
      <c r="AH16" s="399"/>
      <c r="AI16" s="399"/>
      <c r="AJ16" s="399"/>
      <c r="AK16" s="399"/>
      <c r="AL16" s="399"/>
      <c r="AM16" s="399" t="s">
        <v>542</v>
      </c>
      <c r="AN16" s="399"/>
      <c r="AO16" s="399"/>
      <c r="AP16" s="399"/>
      <c r="AQ16" s="399"/>
      <c r="AR16" s="399"/>
      <c r="AS16" s="399"/>
      <c r="AT16" s="399"/>
      <c r="AU16" s="399"/>
      <c r="AV16" s="399"/>
      <c r="AW16" s="399" t="s">
        <v>543</v>
      </c>
      <c r="AX16" s="399"/>
      <c r="AY16" s="399"/>
      <c r="AZ16" s="399"/>
      <c r="BA16" s="399"/>
      <c r="BB16" s="399"/>
      <c r="BC16" s="399"/>
      <c r="BD16" s="399"/>
      <c r="BE16" s="399" t="s">
        <v>544</v>
      </c>
      <c r="BF16" s="399"/>
      <c r="BG16" s="399"/>
      <c r="BH16" s="399"/>
      <c r="BI16" s="399"/>
      <c r="BJ16" s="399"/>
      <c r="BK16" s="399"/>
      <c r="BL16" s="399"/>
      <c r="BM16" s="399"/>
      <c r="BN16" s="401"/>
      <c r="BO16" s="401"/>
      <c r="BP16" s="401"/>
      <c r="BQ16" s="401"/>
      <c r="BR16" s="401"/>
      <c r="BS16" s="401"/>
      <c r="BT16" s="401"/>
      <c r="BU16" s="399" t="s">
        <v>545</v>
      </c>
      <c r="BV16" s="399"/>
      <c r="BW16" s="399"/>
      <c r="BX16" s="399"/>
      <c r="BY16" s="399"/>
      <c r="BZ16" s="399"/>
      <c r="CA16" s="399"/>
      <c r="CB16" s="399"/>
      <c r="CC16" s="399"/>
      <c r="CD16" s="399"/>
      <c r="CE16" s="399"/>
      <c r="CF16" s="399"/>
      <c r="CG16" s="399"/>
      <c r="CH16" s="399"/>
      <c r="CI16" s="399"/>
      <c r="CJ16" s="399"/>
      <c r="CK16" s="399"/>
      <c r="CL16" s="399"/>
      <c r="CM16" s="403" t="s">
        <v>546</v>
      </c>
      <c r="CN16" s="403"/>
      <c r="CO16" s="403"/>
      <c r="CP16" s="403"/>
      <c r="CQ16" s="403"/>
      <c r="CR16" s="403"/>
      <c r="CS16" s="403"/>
      <c r="CT16" s="403"/>
      <c r="CU16" s="403"/>
      <c r="CV16" s="403"/>
      <c r="CW16" s="404" t="s">
        <v>547</v>
      </c>
      <c r="CX16" s="404"/>
      <c r="CY16" s="404"/>
      <c r="CZ16" s="404"/>
      <c r="DA16" s="404"/>
      <c r="DB16" s="404"/>
      <c r="DC16" s="404"/>
      <c r="DD16" s="404"/>
      <c r="DE16" s="404"/>
      <c r="DF16" s="401" t="s">
        <v>548</v>
      </c>
      <c r="DG16" s="401"/>
      <c r="DH16" s="401"/>
      <c r="DI16" s="401"/>
      <c r="DJ16" s="401"/>
      <c r="DK16" s="401"/>
      <c r="DL16" s="401"/>
      <c r="DM16" s="401"/>
      <c r="DN16" s="401"/>
      <c r="DO16" s="401"/>
      <c r="DP16" s="401" t="s">
        <v>549</v>
      </c>
      <c r="DQ16" s="401"/>
      <c r="DR16" s="401"/>
      <c r="DS16" s="401"/>
      <c r="DT16" s="401"/>
      <c r="DU16" s="401"/>
      <c r="DV16" s="401"/>
      <c r="DW16" s="401"/>
      <c r="DX16" s="401"/>
      <c r="DY16" s="401"/>
      <c r="DZ16" s="401"/>
      <c r="EA16" s="399" t="s">
        <v>201</v>
      </c>
      <c r="EB16" s="399"/>
      <c r="EC16" s="399"/>
      <c r="ED16" s="399"/>
      <c r="EE16" s="399"/>
      <c r="EF16" s="399"/>
      <c r="EG16" s="399"/>
      <c r="EH16" s="405" t="s">
        <v>550</v>
      </c>
      <c r="EI16" s="405"/>
      <c r="EJ16" s="405"/>
      <c r="EK16" s="405"/>
      <c r="EL16" s="405"/>
      <c r="EM16" s="405"/>
      <c r="EN16" s="405"/>
      <c r="EO16" s="405"/>
      <c r="EP16" s="405"/>
      <c r="EQ16" s="405"/>
      <c r="ER16" s="405"/>
      <c r="ES16" s="405"/>
      <c r="ET16" s="405"/>
      <c r="EU16" s="405" t="s">
        <v>543</v>
      </c>
      <c r="EV16" s="405"/>
      <c r="EW16" s="405"/>
      <c r="EX16" s="405"/>
      <c r="EY16" s="405"/>
      <c r="EZ16" s="405"/>
      <c r="FA16" s="405"/>
      <c r="FB16" s="405"/>
      <c r="FC16" s="406" t="s">
        <v>544</v>
      </c>
      <c r="FD16" s="406"/>
      <c r="FE16" s="406"/>
      <c r="FF16" s="406"/>
      <c r="FG16" s="406"/>
      <c r="FH16" s="406"/>
      <c r="FI16" s="406"/>
      <c r="FJ16" s="406"/>
      <c r="FK16" s="406"/>
    </row>
    <row r="17" s="124" customFormat="true" ht="27.8" hidden="false" customHeight="true" outlineLevel="0" collapsed="false">
      <c r="A17" s="398"/>
      <c r="B17" s="398"/>
      <c r="C17" s="398"/>
      <c r="D17" s="398"/>
      <c r="E17" s="398"/>
      <c r="F17" s="398"/>
      <c r="G17" s="39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98"/>
      <c r="U17" s="398"/>
      <c r="V17" s="398"/>
      <c r="W17" s="398"/>
      <c r="X17" s="398"/>
      <c r="Y17" s="398"/>
      <c r="Z17" s="399"/>
      <c r="AA17" s="399"/>
      <c r="AB17" s="399"/>
      <c r="AC17" s="399"/>
      <c r="AD17" s="399"/>
      <c r="AE17" s="399"/>
      <c r="AF17" s="399"/>
      <c r="AG17" s="399"/>
      <c r="AH17" s="399"/>
      <c r="AI17" s="399"/>
      <c r="AJ17" s="399"/>
      <c r="AK17" s="399"/>
      <c r="AL17" s="399"/>
      <c r="AM17" s="399"/>
      <c r="AN17" s="399"/>
      <c r="AO17" s="399"/>
      <c r="AP17" s="399"/>
      <c r="AQ17" s="399"/>
      <c r="AR17" s="399"/>
      <c r="AS17" s="399"/>
      <c r="AT17" s="399"/>
      <c r="AU17" s="399"/>
      <c r="AV17" s="399"/>
      <c r="AW17" s="399"/>
      <c r="AX17" s="399"/>
      <c r="AY17" s="399"/>
      <c r="AZ17" s="399"/>
      <c r="BA17" s="399"/>
      <c r="BB17" s="399"/>
      <c r="BC17" s="399"/>
      <c r="BD17" s="399"/>
      <c r="BE17" s="399"/>
      <c r="BF17" s="399"/>
      <c r="BG17" s="399"/>
      <c r="BH17" s="399"/>
      <c r="BI17" s="399"/>
      <c r="BJ17" s="399"/>
      <c r="BK17" s="399"/>
      <c r="BL17" s="399"/>
      <c r="BM17" s="399"/>
      <c r="BN17" s="401"/>
      <c r="BO17" s="401"/>
      <c r="BP17" s="401"/>
      <c r="BQ17" s="401"/>
      <c r="BR17" s="401"/>
      <c r="BS17" s="401"/>
      <c r="BT17" s="401"/>
      <c r="BU17" s="399" t="s">
        <v>201</v>
      </c>
      <c r="BV17" s="399"/>
      <c r="BW17" s="399"/>
      <c r="BX17" s="399"/>
      <c r="BY17" s="399"/>
      <c r="BZ17" s="399"/>
      <c r="CA17" s="399"/>
      <c r="CB17" s="399" t="s">
        <v>542</v>
      </c>
      <c r="CC17" s="399"/>
      <c r="CD17" s="399"/>
      <c r="CE17" s="399"/>
      <c r="CF17" s="399"/>
      <c r="CG17" s="399"/>
      <c r="CH17" s="399"/>
      <c r="CI17" s="399"/>
      <c r="CJ17" s="399"/>
      <c r="CK17" s="399"/>
      <c r="CL17" s="399"/>
      <c r="CM17" s="403"/>
      <c r="CN17" s="403"/>
      <c r="CO17" s="403"/>
      <c r="CP17" s="403"/>
      <c r="CQ17" s="403"/>
      <c r="CR17" s="403"/>
      <c r="CS17" s="403"/>
      <c r="CT17" s="403"/>
      <c r="CU17" s="403"/>
      <c r="CV17" s="403"/>
      <c r="CW17" s="404"/>
      <c r="CX17" s="404"/>
      <c r="CY17" s="404"/>
      <c r="CZ17" s="404"/>
      <c r="DA17" s="404"/>
      <c r="DB17" s="404"/>
      <c r="DC17" s="404"/>
      <c r="DD17" s="404"/>
      <c r="DE17" s="404"/>
      <c r="DF17" s="401"/>
      <c r="DG17" s="401"/>
      <c r="DH17" s="401"/>
      <c r="DI17" s="401"/>
      <c r="DJ17" s="401"/>
      <c r="DK17" s="401"/>
      <c r="DL17" s="401"/>
      <c r="DM17" s="401"/>
      <c r="DN17" s="401"/>
      <c r="DO17" s="401"/>
      <c r="DP17" s="401"/>
      <c r="DQ17" s="401"/>
      <c r="DR17" s="401"/>
      <c r="DS17" s="401"/>
      <c r="DT17" s="401"/>
      <c r="DU17" s="401"/>
      <c r="DV17" s="401"/>
      <c r="DW17" s="401"/>
      <c r="DX17" s="401"/>
      <c r="DY17" s="401"/>
      <c r="DZ17" s="401"/>
      <c r="EA17" s="399"/>
      <c r="EB17" s="399"/>
      <c r="EC17" s="399"/>
      <c r="ED17" s="399"/>
      <c r="EE17" s="399"/>
      <c r="EF17" s="399"/>
      <c r="EG17" s="399"/>
      <c r="EH17" s="405"/>
      <c r="EI17" s="405"/>
      <c r="EJ17" s="405"/>
      <c r="EK17" s="405"/>
      <c r="EL17" s="405"/>
      <c r="EM17" s="405"/>
      <c r="EN17" s="405"/>
      <c r="EO17" s="405"/>
      <c r="EP17" s="405"/>
      <c r="EQ17" s="405"/>
      <c r="ER17" s="405"/>
      <c r="ES17" s="405"/>
      <c r="ET17" s="405"/>
      <c r="EU17" s="405"/>
      <c r="EV17" s="405"/>
      <c r="EW17" s="405"/>
      <c r="EX17" s="405"/>
      <c r="EY17" s="405"/>
      <c r="EZ17" s="405"/>
      <c r="FA17" s="405"/>
      <c r="FB17" s="405"/>
      <c r="FC17" s="406"/>
      <c r="FD17" s="406"/>
      <c r="FE17" s="406"/>
      <c r="FF17" s="406"/>
      <c r="FG17" s="406"/>
      <c r="FH17" s="406"/>
      <c r="FI17" s="406"/>
      <c r="FJ17" s="406"/>
      <c r="FK17" s="406"/>
    </row>
    <row r="18" s="124" customFormat="true" ht="12.75" hidden="false" customHeight="true" outlineLevel="0" collapsed="false">
      <c r="A18" s="407" t="n">
        <v>1</v>
      </c>
      <c r="B18" s="407"/>
      <c r="C18" s="407"/>
      <c r="D18" s="407"/>
      <c r="E18" s="407"/>
      <c r="F18" s="407"/>
      <c r="G18" s="407"/>
      <c r="H18" s="407"/>
      <c r="I18" s="407"/>
      <c r="J18" s="407"/>
      <c r="K18" s="407"/>
      <c r="L18" s="407"/>
      <c r="M18" s="407"/>
      <c r="N18" s="407"/>
      <c r="O18" s="407"/>
      <c r="P18" s="407"/>
      <c r="Q18" s="407"/>
      <c r="R18" s="407"/>
      <c r="S18" s="407"/>
      <c r="T18" s="407"/>
      <c r="U18" s="407"/>
      <c r="V18" s="407"/>
      <c r="W18" s="407"/>
      <c r="X18" s="407"/>
      <c r="Y18" s="407"/>
      <c r="Z18" s="408" t="n">
        <v>2</v>
      </c>
      <c r="AA18" s="408"/>
      <c r="AB18" s="408"/>
      <c r="AC18" s="408"/>
      <c r="AD18" s="408"/>
      <c r="AE18" s="408"/>
      <c r="AF18" s="408"/>
      <c r="AG18" s="408" t="n">
        <v>3</v>
      </c>
      <c r="AH18" s="408"/>
      <c r="AI18" s="408"/>
      <c r="AJ18" s="408"/>
      <c r="AK18" s="408"/>
      <c r="AL18" s="408"/>
      <c r="AM18" s="408" t="n">
        <v>4</v>
      </c>
      <c r="AN18" s="408"/>
      <c r="AO18" s="408"/>
      <c r="AP18" s="408"/>
      <c r="AQ18" s="408"/>
      <c r="AR18" s="408"/>
      <c r="AS18" s="408"/>
      <c r="AT18" s="408"/>
      <c r="AU18" s="408"/>
      <c r="AV18" s="408"/>
      <c r="AW18" s="408" t="n">
        <v>5</v>
      </c>
      <c r="AX18" s="408"/>
      <c r="AY18" s="408"/>
      <c r="AZ18" s="408"/>
      <c r="BA18" s="408"/>
      <c r="BB18" s="408"/>
      <c r="BC18" s="408"/>
      <c r="BD18" s="408"/>
      <c r="BE18" s="408" t="n">
        <v>6</v>
      </c>
      <c r="BF18" s="408"/>
      <c r="BG18" s="408"/>
      <c r="BH18" s="408"/>
      <c r="BI18" s="408"/>
      <c r="BJ18" s="408"/>
      <c r="BK18" s="408"/>
      <c r="BL18" s="408"/>
      <c r="BM18" s="408"/>
      <c r="BN18" s="408" t="n">
        <v>7</v>
      </c>
      <c r="BO18" s="408"/>
      <c r="BP18" s="408"/>
      <c r="BQ18" s="408"/>
      <c r="BR18" s="408"/>
      <c r="BS18" s="408"/>
      <c r="BT18" s="408"/>
      <c r="BU18" s="408" t="n">
        <v>8</v>
      </c>
      <c r="BV18" s="408"/>
      <c r="BW18" s="408"/>
      <c r="BX18" s="408"/>
      <c r="BY18" s="408"/>
      <c r="BZ18" s="408"/>
      <c r="CA18" s="408"/>
      <c r="CB18" s="408" t="n">
        <v>9</v>
      </c>
      <c r="CC18" s="408"/>
      <c r="CD18" s="408"/>
      <c r="CE18" s="408"/>
      <c r="CF18" s="408"/>
      <c r="CG18" s="408"/>
      <c r="CH18" s="408"/>
      <c r="CI18" s="408"/>
      <c r="CJ18" s="408"/>
      <c r="CK18" s="408"/>
      <c r="CL18" s="408"/>
      <c r="CM18" s="408" t="n">
        <v>10</v>
      </c>
      <c r="CN18" s="408"/>
      <c r="CO18" s="408"/>
      <c r="CP18" s="408"/>
      <c r="CQ18" s="408"/>
      <c r="CR18" s="408"/>
      <c r="CS18" s="408"/>
      <c r="CT18" s="408"/>
      <c r="CU18" s="408"/>
      <c r="CV18" s="408"/>
      <c r="CW18" s="408" t="n">
        <v>11</v>
      </c>
      <c r="CX18" s="408"/>
      <c r="CY18" s="408"/>
      <c r="CZ18" s="408"/>
      <c r="DA18" s="408"/>
      <c r="DB18" s="408"/>
      <c r="DC18" s="408"/>
      <c r="DD18" s="408"/>
      <c r="DE18" s="408"/>
      <c r="DF18" s="408" t="n">
        <v>12</v>
      </c>
      <c r="DG18" s="408"/>
      <c r="DH18" s="408"/>
      <c r="DI18" s="408"/>
      <c r="DJ18" s="408"/>
      <c r="DK18" s="408"/>
      <c r="DL18" s="408"/>
      <c r="DM18" s="408"/>
      <c r="DN18" s="408"/>
      <c r="DO18" s="408"/>
      <c r="DP18" s="408" t="n">
        <v>13</v>
      </c>
      <c r="DQ18" s="408"/>
      <c r="DR18" s="408"/>
      <c r="DS18" s="408"/>
      <c r="DT18" s="408"/>
      <c r="DU18" s="408"/>
      <c r="DV18" s="408"/>
      <c r="DW18" s="408"/>
      <c r="DX18" s="408"/>
      <c r="DY18" s="408"/>
      <c r="DZ18" s="408"/>
      <c r="EA18" s="408" t="n">
        <v>14</v>
      </c>
      <c r="EB18" s="408"/>
      <c r="EC18" s="408"/>
      <c r="ED18" s="408"/>
      <c r="EE18" s="408"/>
      <c r="EF18" s="408"/>
      <c r="EG18" s="408"/>
      <c r="EH18" s="409" t="n">
        <v>15</v>
      </c>
      <c r="EI18" s="409"/>
      <c r="EJ18" s="409"/>
      <c r="EK18" s="409"/>
      <c r="EL18" s="409"/>
      <c r="EM18" s="409"/>
      <c r="EN18" s="409"/>
      <c r="EO18" s="409"/>
      <c r="EP18" s="409"/>
      <c r="EQ18" s="409"/>
      <c r="ER18" s="409"/>
      <c r="ES18" s="409"/>
      <c r="ET18" s="409"/>
      <c r="EU18" s="409" t="n">
        <v>16</v>
      </c>
      <c r="EV18" s="409"/>
      <c r="EW18" s="409"/>
      <c r="EX18" s="409"/>
      <c r="EY18" s="409"/>
      <c r="EZ18" s="409"/>
      <c r="FA18" s="409"/>
      <c r="FB18" s="409"/>
      <c r="FC18" s="410" t="n">
        <v>17</v>
      </c>
      <c r="FD18" s="410"/>
      <c r="FE18" s="410"/>
      <c r="FF18" s="410"/>
      <c r="FG18" s="410"/>
      <c r="FH18" s="410"/>
      <c r="FI18" s="410"/>
      <c r="FJ18" s="410"/>
      <c r="FK18" s="410"/>
    </row>
    <row r="19" s="124" customFormat="true" ht="12.75" hidden="false" customHeight="true" outlineLevel="0" collapsed="false">
      <c r="A19" s="411" t="s">
        <v>551</v>
      </c>
      <c r="B19" s="411"/>
      <c r="C19" s="411"/>
      <c r="D19" s="411"/>
      <c r="E19" s="411"/>
      <c r="F19" s="411"/>
      <c r="G19" s="411"/>
      <c r="H19" s="411"/>
      <c r="I19" s="411"/>
      <c r="J19" s="411"/>
      <c r="K19" s="411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2" t="s">
        <v>162</v>
      </c>
      <c r="AA19" s="412"/>
      <c r="AB19" s="412"/>
      <c r="AC19" s="412"/>
      <c r="AD19" s="412"/>
      <c r="AE19" s="412"/>
      <c r="AF19" s="412"/>
      <c r="AG19" s="413" t="n">
        <f aca="false">AG20+AG22+AG23+AG24+AG25+AG26+AG27+AG28</f>
        <v>17</v>
      </c>
      <c r="AH19" s="413"/>
      <c r="AI19" s="413"/>
      <c r="AJ19" s="413"/>
      <c r="AK19" s="413"/>
      <c r="AL19" s="413"/>
      <c r="AM19" s="413" t="n">
        <f aca="false">AM20+AM22+AM23+AM24+AM25+AM26+AM27+AM28</f>
        <v>17</v>
      </c>
      <c r="AN19" s="413"/>
      <c r="AO19" s="413"/>
      <c r="AP19" s="413"/>
      <c r="AQ19" s="413"/>
      <c r="AR19" s="413"/>
      <c r="AS19" s="413"/>
      <c r="AT19" s="413"/>
      <c r="AU19" s="413"/>
      <c r="AV19" s="413"/>
      <c r="AW19" s="414" t="n">
        <f aca="false">AW20+AW22+AW23+AW24+AW25+AW26+AW27+AW28</f>
        <v>2</v>
      </c>
      <c r="AX19" s="414"/>
      <c r="AY19" s="414"/>
      <c r="AZ19" s="414"/>
      <c r="BA19" s="414"/>
      <c r="BB19" s="414"/>
      <c r="BC19" s="414"/>
      <c r="BD19" s="414"/>
      <c r="BE19" s="415" t="n">
        <f aca="false">BE20+BE22+BE23+BE24+BE25+BE26+BE27+BE28</f>
        <v>6</v>
      </c>
      <c r="BF19" s="415"/>
      <c r="BG19" s="415"/>
      <c r="BH19" s="415"/>
      <c r="BI19" s="415"/>
      <c r="BJ19" s="415"/>
      <c r="BK19" s="415"/>
      <c r="BL19" s="415"/>
      <c r="BM19" s="415"/>
      <c r="BN19" s="416" t="n">
        <f aca="false">BN20+BN22+BN23+BN24+BN25+BN26+BN27+BN28</f>
        <v>9.8</v>
      </c>
      <c r="BO19" s="416"/>
      <c r="BP19" s="416"/>
      <c r="BQ19" s="416"/>
      <c r="BR19" s="416"/>
      <c r="BS19" s="416"/>
      <c r="BT19" s="416"/>
      <c r="BU19" s="413" t="n">
        <f aca="false">BU20+BU22+BU23+BU24+BU25+BU26+BU27+BU28</f>
        <v>9.8</v>
      </c>
      <c r="BV19" s="413"/>
      <c r="BW19" s="413"/>
      <c r="BX19" s="413"/>
      <c r="BY19" s="413"/>
      <c r="BZ19" s="413"/>
      <c r="CA19" s="413"/>
      <c r="CB19" s="416" t="n">
        <f aca="false">CB20+CB22+CB23+CB24+CB25+CB26+CB27+CB28</f>
        <v>9.8</v>
      </c>
      <c r="CC19" s="416"/>
      <c r="CD19" s="416"/>
      <c r="CE19" s="416"/>
      <c r="CF19" s="416"/>
      <c r="CG19" s="416"/>
      <c r="CH19" s="416"/>
      <c r="CI19" s="416"/>
      <c r="CJ19" s="416"/>
      <c r="CK19" s="416"/>
      <c r="CL19" s="416"/>
      <c r="CM19" s="417"/>
      <c r="CN19" s="417"/>
      <c r="CO19" s="417"/>
      <c r="CP19" s="417"/>
      <c r="CQ19" s="417"/>
      <c r="CR19" s="417"/>
      <c r="CS19" s="417"/>
      <c r="CT19" s="417"/>
      <c r="CU19" s="417"/>
      <c r="CV19" s="417"/>
      <c r="CW19" s="417"/>
      <c r="CX19" s="417"/>
      <c r="CY19" s="417"/>
      <c r="CZ19" s="417"/>
      <c r="DA19" s="417"/>
      <c r="DB19" s="417"/>
      <c r="DC19" s="417"/>
      <c r="DD19" s="417"/>
      <c r="DE19" s="417"/>
      <c r="DF19" s="417"/>
      <c r="DG19" s="417"/>
      <c r="DH19" s="417"/>
      <c r="DI19" s="417"/>
      <c r="DJ19" s="417"/>
      <c r="DK19" s="417"/>
      <c r="DL19" s="417"/>
      <c r="DM19" s="417"/>
      <c r="DN19" s="417"/>
      <c r="DO19" s="417"/>
      <c r="DP19" s="416" t="n">
        <f aca="false">DP20+DP22+DP23+DP24+DP25+DP26+DP27+DP28</f>
        <v>5</v>
      </c>
      <c r="DQ19" s="416"/>
      <c r="DR19" s="416"/>
      <c r="DS19" s="416"/>
      <c r="DT19" s="416"/>
      <c r="DU19" s="416"/>
      <c r="DV19" s="416"/>
      <c r="DW19" s="416"/>
      <c r="DX19" s="416"/>
      <c r="DY19" s="416"/>
      <c r="DZ19" s="416"/>
      <c r="EA19" s="413" t="n">
        <f aca="false">EA20+EA22+EA23+EA24+EA25+EA26+EA27+EA28</f>
        <v>17</v>
      </c>
      <c r="EB19" s="413"/>
      <c r="EC19" s="413"/>
      <c r="ED19" s="413"/>
      <c r="EE19" s="413"/>
      <c r="EF19" s="413"/>
      <c r="EG19" s="413"/>
      <c r="EH19" s="418" t="n">
        <f aca="false">EH20+EH22+EH23+EH24+EH25+EH26+EH27+EH28</f>
        <v>17</v>
      </c>
      <c r="EI19" s="418"/>
      <c r="EJ19" s="418"/>
      <c r="EK19" s="418"/>
      <c r="EL19" s="418"/>
      <c r="EM19" s="418"/>
      <c r="EN19" s="418"/>
      <c r="EO19" s="418"/>
      <c r="EP19" s="418"/>
      <c r="EQ19" s="418"/>
      <c r="ER19" s="418"/>
      <c r="ES19" s="418"/>
      <c r="ET19" s="418"/>
      <c r="EU19" s="416" t="n">
        <f aca="false">EU20+EU22+EU23+EU24+EU25+EU26+EU27+EU28</f>
        <v>2</v>
      </c>
      <c r="EV19" s="416"/>
      <c r="EW19" s="416"/>
      <c r="EX19" s="416"/>
      <c r="EY19" s="416"/>
      <c r="EZ19" s="416"/>
      <c r="FA19" s="416"/>
      <c r="FB19" s="416"/>
      <c r="FC19" s="417" t="n">
        <f aca="false">FC20+FC22+FC23+FC24+FC25+FC26+FC27+FC28</f>
        <v>6</v>
      </c>
      <c r="FD19" s="417"/>
      <c r="FE19" s="417"/>
      <c r="FF19" s="417"/>
      <c r="FG19" s="417"/>
      <c r="FH19" s="417"/>
      <c r="FI19" s="417"/>
      <c r="FJ19" s="417"/>
      <c r="FK19" s="417"/>
    </row>
    <row r="20" s="124" customFormat="true" ht="12.75" hidden="false" customHeight="true" outlineLevel="0" collapsed="false">
      <c r="A20" s="419" t="s">
        <v>552</v>
      </c>
      <c r="B20" s="419"/>
      <c r="C20" s="419"/>
      <c r="D20" s="419"/>
      <c r="E20" s="419"/>
      <c r="F20" s="419"/>
      <c r="G20" s="419"/>
      <c r="H20" s="419"/>
      <c r="I20" s="419"/>
      <c r="J20" s="419"/>
      <c r="K20" s="419"/>
      <c r="L20" s="419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  <c r="Z20" s="420" t="s">
        <v>164</v>
      </c>
      <c r="AA20" s="420"/>
      <c r="AB20" s="420"/>
      <c r="AC20" s="420"/>
      <c r="AD20" s="420"/>
      <c r="AE20" s="420"/>
      <c r="AF20" s="420"/>
      <c r="AG20" s="421" t="n">
        <v>2</v>
      </c>
      <c r="AH20" s="421"/>
      <c r="AI20" s="421"/>
      <c r="AJ20" s="421"/>
      <c r="AK20" s="421"/>
      <c r="AL20" s="421"/>
      <c r="AM20" s="421" t="n">
        <v>2</v>
      </c>
      <c r="AN20" s="421"/>
      <c r="AO20" s="421"/>
      <c r="AP20" s="421"/>
      <c r="AQ20" s="421"/>
      <c r="AR20" s="421"/>
      <c r="AS20" s="421"/>
      <c r="AT20" s="421"/>
      <c r="AU20" s="421"/>
      <c r="AV20" s="421"/>
      <c r="AW20" s="422"/>
      <c r="AX20" s="422"/>
      <c r="AY20" s="422"/>
      <c r="AZ20" s="422"/>
      <c r="BA20" s="422"/>
      <c r="BB20" s="422"/>
      <c r="BC20" s="422"/>
      <c r="BD20" s="422"/>
      <c r="BE20" s="423" t="n">
        <v>1</v>
      </c>
      <c r="BF20" s="423"/>
      <c r="BG20" s="423"/>
      <c r="BH20" s="423"/>
      <c r="BI20" s="423"/>
      <c r="BJ20" s="423"/>
      <c r="BK20" s="423"/>
      <c r="BL20" s="423"/>
      <c r="BM20" s="423"/>
      <c r="BN20" s="424" t="n">
        <f aca="false">BU20</f>
        <v>1.2</v>
      </c>
      <c r="BO20" s="424"/>
      <c r="BP20" s="424"/>
      <c r="BQ20" s="424"/>
      <c r="BR20" s="424"/>
      <c r="BS20" s="424"/>
      <c r="BT20" s="424"/>
      <c r="BU20" s="421" t="n">
        <v>1.2</v>
      </c>
      <c r="BV20" s="421"/>
      <c r="BW20" s="421"/>
      <c r="BX20" s="421"/>
      <c r="BY20" s="421"/>
      <c r="BZ20" s="421"/>
      <c r="CA20" s="421"/>
      <c r="CB20" s="425" t="n">
        <v>1.2</v>
      </c>
      <c r="CC20" s="425"/>
      <c r="CD20" s="425"/>
      <c r="CE20" s="425"/>
      <c r="CF20" s="425"/>
      <c r="CG20" s="425"/>
      <c r="CH20" s="425"/>
      <c r="CI20" s="425"/>
      <c r="CJ20" s="425"/>
      <c r="CK20" s="425"/>
      <c r="CL20" s="425"/>
      <c r="CM20" s="425"/>
      <c r="CN20" s="425"/>
      <c r="CO20" s="425"/>
      <c r="CP20" s="425"/>
      <c r="CQ20" s="425"/>
      <c r="CR20" s="425"/>
      <c r="CS20" s="425"/>
      <c r="CT20" s="425"/>
      <c r="CU20" s="425"/>
      <c r="CV20" s="425"/>
      <c r="CW20" s="425"/>
      <c r="CX20" s="425"/>
      <c r="CY20" s="425"/>
      <c r="CZ20" s="425"/>
      <c r="DA20" s="425"/>
      <c r="DB20" s="425"/>
      <c r="DC20" s="425"/>
      <c r="DD20" s="425"/>
      <c r="DE20" s="425"/>
      <c r="DF20" s="425"/>
      <c r="DG20" s="425"/>
      <c r="DH20" s="425"/>
      <c r="DI20" s="425"/>
      <c r="DJ20" s="425"/>
      <c r="DK20" s="425"/>
      <c r="DL20" s="425"/>
      <c r="DM20" s="425"/>
      <c r="DN20" s="425"/>
      <c r="DO20" s="425"/>
      <c r="DP20" s="425"/>
      <c r="DQ20" s="425"/>
      <c r="DR20" s="425"/>
      <c r="DS20" s="425"/>
      <c r="DT20" s="425"/>
      <c r="DU20" s="425"/>
      <c r="DV20" s="425"/>
      <c r="DW20" s="425"/>
      <c r="DX20" s="425"/>
      <c r="DY20" s="425"/>
      <c r="DZ20" s="425"/>
      <c r="EA20" s="421" t="n">
        <v>2</v>
      </c>
      <c r="EB20" s="421"/>
      <c r="EC20" s="421"/>
      <c r="ED20" s="421"/>
      <c r="EE20" s="421"/>
      <c r="EF20" s="421"/>
      <c r="EG20" s="421"/>
      <c r="EH20" s="426" t="n">
        <v>2</v>
      </c>
      <c r="EI20" s="426"/>
      <c r="EJ20" s="426"/>
      <c r="EK20" s="426"/>
      <c r="EL20" s="426"/>
      <c r="EM20" s="426"/>
      <c r="EN20" s="426"/>
      <c r="EO20" s="426"/>
      <c r="EP20" s="426"/>
      <c r="EQ20" s="426"/>
      <c r="ER20" s="426"/>
      <c r="ES20" s="426"/>
      <c r="ET20" s="426"/>
      <c r="EU20" s="425"/>
      <c r="EV20" s="425"/>
      <c r="EW20" s="425"/>
      <c r="EX20" s="425"/>
      <c r="EY20" s="425"/>
      <c r="EZ20" s="425"/>
      <c r="FA20" s="425"/>
      <c r="FB20" s="425"/>
      <c r="FC20" s="427" t="n">
        <v>1</v>
      </c>
      <c r="FD20" s="427"/>
      <c r="FE20" s="427"/>
      <c r="FF20" s="427"/>
      <c r="FG20" s="427"/>
      <c r="FH20" s="427"/>
      <c r="FI20" s="427"/>
      <c r="FJ20" s="427"/>
      <c r="FK20" s="427"/>
    </row>
    <row r="21" s="124" customFormat="true" ht="12.75" hidden="false" customHeight="true" outlineLevel="0" collapsed="false">
      <c r="A21" s="428" t="s">
        <v>553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0"/>
      <c r="AA21" s="420"/>
      <c r="AB21" s="420"/>
      <c r="AC21" s="420"/>
      <c r="AD21" s="420"/>
      <c r="AE21" s="420"/>
      <c r="AF21" s="420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  <c r="AW21" s="422"/>
      <c r="AX21" s="422"/>
      <c r="AY21" s="422"/>
      <c r="AZ21" s="422"/>
      <c r="BA21" s="422"/>
      <c r="BB21" s="422"/>
      <c r="BC21" s="422"/>
      <c r="BD21" s="422"/>
      <c r="BE21" s="423"/>
      <c r="BF21" s="423"/>
      <c r="BG21" s="423"/>
      <c r="BH21" s="423"/>
      <c r="BI21" s="423"/>
      <c r="BJ21" s="423"/>
      <c r="BK21" s="423"/>
      <c r="BL21" s="423"/>
      <c r="BM21" s="423"/>
      <c r="BN21" s="424"/>
      <c r="BO21" s="424"/>
      <c r="BP21" s="424"/>
      <c r="BQ21" s="424"/>
      <c r="BR21" s="424"/>
      <c r="BS21" s="424"/>
      <c r="BT21" s="424"/>
      <c r="BU21" s="421"/>
      <c r="BV21" s="421"/>
      <c r="BW21" s="421"/>
      <c r="BX21" s="421"/>
      <c r="BY21" s="421"/>
      <c r="BZ21" s="421"/>
      <c r="CA21" s="421"/>
      <c r="CB21" s="425"/>
      <c r="CC21" s="425"/>
      <c r="CD21" s="425"/>
      <c r="CE21" s="425"/>
      <c r="CF21" s="425"/>
      <c r="CG21" s="425"/>
      <c r="CH21" s="425"/>
      <c r="CI21" s="425"/>
      <c r="CJ21" s="425"/>
      <c r="CK21" s="425"/>
      <c r="CL21" s="425"/>
      <c r="CM21" s="425"/>
      <c r="CN21" s="425"/>
      <c r="CO21" s="425"/>
      <c r="CP21" s="425"/>
      <c r="CQ21" s="425"/>
      <c r="CR21" s="425"/>
      <c r="CS21" s="425"/>
      <c r="CT21" s="425"/>
      <c r="CU21" s="425"/>
      <c r="CV21" s="425"/>
      <c r="CW21" s="425"/>
      <c r="CX21" s="425"/>
      <c r="CY21" s="425"/>
      <c r="CZ21" s="425"/>
      <c r="DA21" s="425"/>
      <c r="DB21" s="425"/>
      <c r="DC21" s="425"/>
      <c r="DD21" s="425"/>
      <c r="DE21" s="425"/>
      <c r="DF21" s="425"/>
      <c r="DG21" s="425"/>
      <c r="DH21" s="425"/>
      <c r="DI21" s="425"/>
      <c r="DJ21" s="425"/>
      <c r="DK21" s="425"/>
      <c r="DL21" s="425"/>
      <c r="DM21" s="425"/>
      <c r="DN21" s="425"/>
      <c r="DO21" s="425"/>
      <c r="DP21" s="425"/>
      <c r="DQ21" s="425"/>
      <c r="DR21" s="425"/>
      <c r="DS21" s="425"/>
      <c r="DT21" s="425"/>
      <c r="DU21" s="425"/>
      <c r="DV21" s="425"/>
      <c r="DW21" s="425"/>
      <c r="DX21" s="425"/>
      <c r="DY21" s="425"/>
      <c r="DZ21" s="425"/>
      <c r="EA21" s="421"/>
      <c r="EB21" s="421"/>
      <c r="EC21" s="421"/>
      <c r="ED21" s="421"/>
      <c r="EE21" s="421"/>
      <c r="EF21" s="421"/>
      <c r="EG21" s="421"/>
      <c r="EH21" s="426"/>
      <c r="EI21" s="426"/>
      <c r="EJ21" s="426"/>
      <c r="EK21" s="426"/>
      <c r="EL21" s="426"/>
      <c r="EM21" s="426"/>
      <c r="EN21" s="426"/>
      <c r="EO21" s="426"/>
      <c r="EP21" s="426"/>
      <c r="EQ21" s="426"/>
      <c r="ER21" s="426"/>
      <c r="ES21" s="426"/>
      <c r="ET21" s="426"/>
      <c r="EU21" s="425"/>
      <c r="EV21" s="425"/>
      <c r="EW21" s="425"/>
      <c r="EX21" s="425"/>
      <c r="EY21" s="425"/>
      <c r="EZ21" s="425"/>
      <c r="FA21" s="425"/>
      <c r="FB21" s="425"/>
      <c r="FC21" s="427"/>
      <c r="FD21" s="427"/>
      <c r="FE21" s="427"/>
      <c r="FF21" s="427"/>
      <c r="FG21" s="427"/>
      <c r="FH21" s="427"/>
      <c r="FI21" s="427"/>
      <c r="FJ21" s="427"/>
      <c r="FK21" s="427"/>
    </row>
    <row r="22" s="124" customFormat="true" ht="12.75" hidden="false" customHeight="true" outlineLevel="0" collapsed="false">
      <c r="A22" s="429" t="s">
        <v>554</v>
      </c>
      <c r="B22" s="429"/>
      <c r="C22" s="429"/>
      <c r="D22" s="429"/>
      <c r="E22" s="429"/>
      <c r="F22" s="429"/>
      <c r="G22" s="429"/>
      <c r="H22" s="429"/>
      <c r="I22" s="429"/>
      <c r="J22" s="429"/>
      <c r="K22" s="429"/>
      <c r="L22" s="429"/>
      <c r="M22" s="429"/>
      <c r="N22" s="429"/>
      <c r="O22" s="429"/>
      <c r="P22" s="429"/>
      <c r="Q22" s="429"/>
      <c r="R22" s="429"/>
      <c r="S22" s="429"/>
      <c r="T22" s="429"/>
      <c r="U22" s="429"/>
      <c r="V22" s="429"/>
      <c r="W22" s="429"/>
      <c r="X22" s="429"/>
      <c r="Y22" s="429"/>
      <c r="Z22" s="420" t="s">
        <v>555</v>
      </c>
      <c r="AA22" s="420"/>
      <c r="AB22" s="420"/>
      <c r="AC22" s="420"/>
      <c r="AD22" s="420"/>
      <c r="AE22" s="420"/>
      <c r="AF22" s="420"/>
      <c r="AG22" s="421" t="n">
        <v>2</v>
      </c>
      <c r="AH22" s="421"/>
      <c r="AI22" s="421"/>
      <c r="AJ22" s="421"/>
      <c r="AK22" s="421"/>
      <c r="AL22" s="421"/>
      <c r="AM22" s="421" t="n">
        <v>2</v>
      </c>
      <c r="AN22" s="421"/>
      <c r="AO22" s="421"/>
      <c r="AP22" s="421"/>
      <c r="AQ22" s="421"/>
      <c r="AR22" s="421"/>
      <c r="AS22" s="421"/>
      <c r="AT22" s="421"/>
      <c r="AU22" s="421"/>
      <c r="AV22" s="421"/>
      <c r="AW22" s="422" t="n">
        <v>2</v>
      </c>
      <c r="AX22" s="422"/>
      <c r="AY22" s="422"/>
      <c r="AZ22" s="422"/>
      <c r="BA22" s="422"/>
      <c r="BB22" s="422"/>
      <c r="BC22" s="422"/>
      <c r="BD22" s="422"/>
      <c r="BE22" s="423" t="n">
        <v>2</v>
      </c>
      <c r="BF22" s="423"/>
      <c r="BG22" s="423"/>
      <c r="BH22" s="423"/>
      <c r="BI22" s="423"/>
      <c r="BJ22" s="423"/>
      <c r="BK22" s="423"/>
      <c r="BL22" s="423"/>
      <c r="BM22" s="423"/>
      <c r="BN22" s="424" t="n">
        <f aca="false">BU22</f>
        <v>0.4</v>
      </c>
      <c r="BO22" s="424"/>
      <c r="BP22" s="424"/>
      <c r="BQ22" s="424"/>
      <c r="BR22" s="424"/>
      <c r="BS22" s="424"/>
      <c r="BT22" s="424"/>
      <c r="BU22" s="421" t="n">
        <v>0.4</v>
      </c>
      <c r="BV22" s="421"/>
      <c r="BW22" s="421"/>
      <c r="BX22" s="421"/>
      <c r="BY22" s="421"/>
      <c r="BZ22" s="421"/>
      <c r="CA22" s="421"/>
      <c r="CB22" s="425" t="n">
        <v>0.4</v>
      </c>
      <c r="CC22" s="425"/>
      <c r="CD22" s="425"/>
      <c r="CE22" s="425"/>
      <c r="CF22" s="425"/>
      <c r="CG22" s="425"/>
      <c r="CH22" s="425"/>
      <c r="CI22" s="425"/>
      <c r="CJ22" s="425"/>
      <c r="CK22" s="425"/>
      <c r="CL22" s="425"/>
      <c r="CM22" s="425"/>
      <c r="CN22" s="425"/>
      <c r="CO22" s="425"/>
      <c r="CP22" s="425"/>
      <c r="CQ22" s="425"/>
      <c r="CR22" s="425"/>
      <c r="CS22" s="425"/>
      <c r="CT22" s="425"/>
      <c r="CU22" s="425"/>
      <c r="CV22" s="425"/>
      <c r="CW22" s="425"/>
      <c r="CX22" s="425"/>
      <c r="CY22" s="425"/>
      <c r="CZ22" s="425"/>
      <c r="DA22" s="425"/>
      <c r="DB22" s="425"/>
      <c r="DC22" s="425"/>
      <c r="DD22" s="425"/>
      <c r="DE22" s="425"/>
      <c r="DF22" s="425"/>
      <c r="DG22" s="425"/>
      <c r="DH22" s="425"/>
      <c r="DI22" s="425"/>
      <c r="DJ22" s="425"/>
      <c r="DK22" s="425"/>
      <c r="DL22" s="425"/>
      <c r="DM22" s="425"/>
      <c r="DN22" s="425"/>
      <c r="DO22" s="425"/>
      <c r="DP22" s="425" t="n">
        <v>3</v>
      </c>
      <c r="DQ22" s="425"/>
      <c r="DR22" s="425"/>
      <c r="DS22" s="425"/>
      <c r="DT22" s="425"/>
      <c r="DU22" s="425"/>
      <c r="DV22" s="425"/>
      <c r="DW22" s="425"/>
      <c r="DX22" s="425"/>
      <c r="DY22" s="425"/>
      <c r="DZ22" s="425"/>
      <c r="EA22" s="421" t="n">
        <v>2</v>
      </c>
      <c r="EB22" s="421"/>
      <c r="EC22" s="421"/>
      <c r="ED22" s="421"/>
      <c r="EE22" s="421"/>
      <c r="EF22" s="421"/>
      <c r="EG22" s="421"/>
      <c r="EH22" s="426" t="n">
        <v>2</v>
      </c>
      <c r="EI22" s="426"/>
      <c r="EJ22" s="426"/>
      <c r="EK22" s="426"/>
      <c r="EL22" s="426"/>
      <c r="EM22" s="426"/>
      <c r="EN22" s="426"/>
      <c r="EO22" s="426"/>
      <c r="EP22" s="426"/>
      <c r="EQ22" s="426"/>
      <c r="ER22" s="426"/>
      <c r="ES22" s="426"/>
      <c r="ET22" s="426"/>
      <c r="EU22" s="425" t="n">
        <v>2</v>
      </c>
      <c r="EV22" s="425"/>
      <c r="EW22" s="425"/>
      <c r="EX22" s="425"/>
      <c r="EY22" s="425"/>
      <c r="EZ22" s="425"/>
      <c r="FA22" s="425"/>
      <c r="FB22" s="425"/>
      <c r="FC22" s="425" t="n">
        <v>2</v>
      </c>
      <c r="FD22" s="425"/>
      <c r="FE22" s="425"/>
      <c r="FF22" s="425"/>
      <c r="FG22" s="425"/>
      <c r="FH22" s="425"/>
      <c r="FI22" s="425"/>
      <c r="FJ22" s="425"/>
      <c r="FK22" s="425"/>
    </row>
    <row r="23" s="124" customFormat="true" ht="12.75" hidden="false" customHeight="true" outlineLevel="0" collapsed="false">
      <c r="A23" s="429" t="s">
        <v>556</v>
      </c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29"/>
      <c r="V23" s="429"/>
      <c r="W23" s="429"/>
      <c r="X23" s="429"/>
      <c r="Y23" s="429"/>
      <c r="Z23" s="420" t="s">
        <v>557</v>
      </c>
      <c r="AA23" s="420"/>
      <c r="AB23" s="420"/>
      <c r="AC23" s="420"/>
      <c r="AD23" s="420"/>
      <c r="AE23" s="420"/>
      <c r="AF23" s="420"/>
      <c r="AG23" s="421" t="n">
        <v>2</v>
      </c>
      <c r="AH23" s="421"/>
      <c r="AI23" s="421"/>
      <c r="AJ23" s="421"/>
      <c r="AK23" s="421"/>
      <c r="AL23" s="421"/>
      <c r="AM23" s="421" t="n">
        <v>2</v>
      </c>
      <c r="AN23" s="421"/>
      <c r="AO23" s="421"/>
      <c r="AP23" s="421"/>
      <c r="AQ23" s="421"/>
      <c r="AR23" s="421"/>
      <c r="AS23" s="421"/>
      <c r="AT23" s="421"/>
      <c r="AU23" s="421"/>
      <c r="AV23" s="421"/>
      <c r="AW23" s="422"/>
      <c r="AX23" s="422"/>
      <c r="AY23" s="422"/>
      <c r="AZ23" s="422"/>
      <c r="BA23" s="422"/>
      <c r="BB23" s="422"/>
      <c r="BC23" s="422"/>
      <c r="BD23" s="422"/>
      <c r="BE23" s="423" t="n">
        <v>1</v>
      </c>
      <c r="BF23" s="423"/>
      <c r="BG23" s="423"/>
      <c r="BH23" s="423"/>
      <c r="BI23" s="423"/>
      <c r="BJ23" s="423"/>
      <c r="BK23" s="423"/>
      <c r="BL23" s="423"/>
      <c r="BM23" s="423"/>
      <c r="BN23" s="424" t="n">
        <v>1</v>
      </c>
      <c r="BO23" s="424"/>
      <c r="BP23" s="424"/>
      <c r="BQ23" s="424"/>
      <c r="BR23" s="424"/>
      <c r="BS23" s="424"/>
      <c r="BT23" s="424"/>
      <c r="BU23" s="421" t="n">
        <v>1</v>
      </c>
      <c r="BV23" s="421"/>
      <c r="BW23" s="421"/>
      <c r="BX23" s="421"/>
      <c r="BY23" s="421"/>
      <c r="BZ23" s="421"/>
      <c r="CA23" s="421"/>
      <c r="CB23" s="425" t="n">
        <v>1</v>
      </c>
      <c r="CC23" s="425"/>
      <c r="CD23" s="425"/>
      <c r="CE23" s="425"/>
      <c r="CF23" s="425"/>
      <c r="CG23" s="425"/>
      <c r="CH23" s="425"/>
      <c r="CI23" s="425"/>
      <c r="CJ23" s="425"/>
      <c r="CK23" s="425"/>
      <c r="CL23" s="425"/>
      <c r="CM23" s="425"/>
      <c r="CN23" s="425"/>
      <c r="CO23" s="425"/>
      <c r="CP23" s="425"/>
      <c r="CQ23" s="425"/>
      <c r="CR23" s="425"/>
      <c r="CS23" s="425"/>
      <c r="CT23" s="425"/>
      <c r="CU23" s="425"/>
      <c r="CV23" s="425"/>
      <c r="CW23" s="425"/>
      <c r="CX23" s="425"/>
      <c r="CY23" s="425"/>
      <c r="CZ23" s="425"/>
      <c r="DA23" s="425"/>
      <c r="DB23" s="425"/>
      <c r="DC23" s="425"/>
      <c r="DD23" s="425"/>
      <c r="DE23" s="425"/>
      <c r="DF23" s="425"/>
      <c r="DG23" s="425"/>
      <c r="DH23" s="425"/>
      <c r="DI23" s="425"/>
      <c r="DJ23" s="425"/>
      <c r="DK23" s="425"/>
      <c r="DL23" s="425"/>
      <c r="DM23" s="425"/>
      <c r="DN23" s="425"/>
      <c r="DO23" s="425"/>
      <c r="DP23" s="425"/>
      <c r="DQ23" s="425"/>
      <c r="DR23" s="425"/>
      <c r="DS23" s="425"/>
      <c r="DT23" s="425"/>
      <c r="DU23" s="425"/>
      <c r="DV23" s="425"/>
      <c r="DW23" s="425"/>
      <c r="DX23" s="425"/>
      <c r="DY23" s="425"/>
      <c r="DZ23" s="425"/>
      <c r="EA23" s="421" t="n">
        <v>2</v>
      </c>
      <c r="EB23" s="421"/>
      <c r="EC23" s="421"/>
      <c r="ED23" s="421"/>
      <c r="EE23" s="421"/>
      <c r="EF23" s="421"/>
      <c r="EG23" s="421"/>
      <c r="EH23" s="426" t="n">
        <v>2</v>
      </c>
      <c r="EI23" s="426"/>
      <c r="EJ23" s="426"/>
      <c r="EK23" s="426"/>
      <c r="EL23" s="426"/>
      <c r="EM23" s="426"/>
      <c r="EN23" s="426"/>
      <c r="EO23" s="426"/>
      <c r="EP23" s="426"/>
      <c r="EQ23" s="426"/>
      <c r="ER23" s="426"/>
      <c r="ES23" s="426"/>
      <c r="ET23" s="426"/>
      <c r="EU23" s="425"/>
      <c r="EV23" s="425"/>
      <c r="EW23" s="425"/>
      <c r="EX23" s="425"/>
      <c r="EY23" s="425"/>
      <c r="EZ23" s="425"/>
      <c r="FA23" s="425"/>
      <c r="FB23" s="425"/>
      <c r="FC23" s="425" t="n">
        <v>1</v>
      </c>
      <c r="FD23" s="425"/>
      <c r="FE23" s="425"/>
      <c r="FF23" s="425"/>
      <c r="FG23" s="425"/>
      <c r="FH23" s="425"/>
      <c r="FI23" s="425"/>
      <c r="FJ23" s="425"/>
      <c r="FK23" s="425"/>
    </row>
    <row r="24" s="124" customFormat="true" ht="12.75" hidden="false" customHeight="true" outlineLevel="0" collapsed="false">
      <c r="A24" s="429" t="s">
        <v>558</v>
      </c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0" t="s">
        <v>559</v>
      </c>
      <c r="AA24" s="420"/>
      <c r="AB24" s="420"/>
      <c r="AC24" s="420"/>
      <c r="AD24" s="420"/>
      <c r="AE24" s="420"/>
      <c r="AF24" s="420"/>
      <c r="AG24" s="421" t="n">
        <v>4</v>
      </c>
      <c r="AH24" s="421"/>
      <c r="AI24" s="421"/>
      <c r="AJ24" s="421"/>
      <c r="AK24" s="421"/>
      <c r="AL24" s="421"/>
      <c r="AM24" s="421" t="n">
        <v>4</v>
      </c>
      <c r="AN24" s="421"/>
      <c r="AO24" s="421"/>
      <c r="AP24" s="421"/>
      <c r="AQ24" s="421"/>
      <c r="AR24" s="421"/>
      <c r="AS24" s="421"/>
      <c r="AT24" s="421"/>
      <c r="AU24" s="421"/>
      <c r="AV24" s="421"/>
      <c r="AW24" s="422"/>
      <c r="AX24" s="422"/>
      <c r="AY24" s="422"/>
      <c r="AZ24" s="422"/>
      <c r="BA24" s="422"/>
      <c r="BB24" s="422"/>
      <c r="BC24" s="422"/>
      <c r="BD24" s="422"/>
      <c r="BE24" s="423" t="n">
        <v>1</v>
      </c>
      <c r="BF24" s="423"/>
      <c r="BG24" s="423"/>
      <c r="BH24" s="423"/>
      <c r="BI24" s="423"/>
      <c r="BJ24" s="423"/>
      <c r="BK24" s="423"/>
      <c r="BL24" s="423"/>
      <c r="BM24" s="423"/>
      <c r="BN24" s="424" t="n">
        <f aca="false">BU24</f>
        <v>2.2</v>
      </c>
      <c r="BO24" s="424"/>
      <c r="BP24" s="424"/>
      <c r="BQ24" s="424"/>
      <c r="BR24" s="424"/>
      <c r="BS24" s="424"/>
      <c r="BT24" s="424"/>
      <c r="BU24" s="421" t="n">
        <v>2.2</v>
      </c>
      <c r="BV24" s="421"/>
      <c r="BW24" s="421"/>
      <c r="BX24" s="421"/>
      <c r="BY24" s="421"/>
      <c r="BZ24" s="421"/>
      <c r="CA24" s="421"/>
      <c r="CB24" s="425" t="n">
        <v>2.2</v>
      </c>
      <c r="CC24" s="425"/>
      <c r="CD24" s="425"/>
      <c r="CE24" s="425"/>
      <c r="CF24" s="425"/>
      <c r="CG24" s="425"/>
      <c r="CH24" s="425"/>
      <c r="CI24" s="425"/>
      <c r="CJ24" s="425"/>
      <c r="CK24" s="425"/>
      <c r="CL24" s="425"/>
      <c r="CM24" s="425"/>
      <c r="CN24" s="425"/>
      <c r="CO24" s="425"/>
      <c r="CP24" s="425"/>
      <c r="CQ24" s="425"/>
      <c r="CR24" s="425"/>
      <c r="CS24" s="425"/>
      <c r="CT24" s="425"/>
      <c r="CU24" s="425"/>
      <c r="CV24" s="425"/>
      <c r="CW24" s="425"/>
      <c r="CX24" s="425"/>
      <c r="CY24" s="425"/>
      <c r="CZ24" s="425"/>
      <c r="DA24" s="425"/>
      <c r="DB24" s="425"/>
      <c r="DC24" s="425"/>
      <c r="DD24" s="425"/>
      <c r="DE24" s="425"/>
      <c r="DF24" s="425"/>
      <c r="DG24" s="425"/>
      <c r="DH24" s="425"/>
      <c r="DI24" s="425"/>
      <c r="DJ24" s="425"/>
      <c r="DK24" s="425"/>
      <c r="DL24" s="425"/>
      <c r="DM24" s="425"/>
      <c r="DN24" s="425"/>
      <c r="DO24" s="425"/>
      <c r="DP24" s="425"/>
      <c r="DQ24" s="425"/>
      <c r="DR24" s="425"/>
      <c r="DS24" s="425"/>
      <c r="DT24" s="425"/>
      <c r="DU24" s="425"/>
      <c r="DV24" s="425"/>
      <c r="DW24" s="425"/>
      <c r="DX24" s="425"/>
      <c r="DY24" s="425"/>
      <c r="DZ24" s="425"/>
      <c r="EA24" s="421" t="n">
        <v>4</v>
      </c>
      <c r="EB24" s="421"/>
      <c r="EC24" s="421"/>
      <c r="ED24" s="421"/>
      <c r="EE24" s="421"/>
      <c r="EF24" s="421"/>
      <c r="EG24" s="421"/>
      <c r="EH24" s="426" t="n">
        <v>4</v>
      </c>
      <c r="EI24" s="426"/>
      <c r="EJ24" s="426"/>
      <c r="EK24" s="426"/>
      <c r="EL24" s="426"/>
      <c r="EM24" s="426"/>
      <c r="EN24" s="426"/>
      <c r="EO24" s="426"/>
      <c r="EP24" s="426"/>
      <c r="EQ24" s="426"/>
      <c r="ER24" s="426"/>
      <c r="ES24" s="426"/>
      <c r="ET24" s="426"/>
      <c r="EU24" s="425"/>
      <c r="EV24" s="425"/>
      <c r="EW24" s="425"/>
      <c r="EX24" s="425"/>
      <c r="EY24" s="425"/>
      <c r="EZ24" s="425"/>
      <c r="FA24" s="425"/>
      <c r="FB24" s="425"/>
      <c r="FC24" s="425" t="n">
        <v>1</v>
      </c>
      <c r="FD24" s="425"/>
      <c r="FE24" s="425"/>
      <c r="FF24" s="425"/>
      <c r="FG24" s="425"/>
      <c r="FH24" s="425"/>
      <c r="FI24" s="425"/>
      <c r="FJ24" s="425"/>
      <c r="FK24" s="425"/>
    </row>
    <row r="25" s="124" customFormat="true" ht="12.75" hidden="false" customHeight="true" outlineLevel="0" collapsed="false">
      <c r="A25" s="429" t="s">
        <v>560</v>
      </c>
      <c r="B25" s="429"/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0" t="s">
        <v>561</v>
      </c>
      <c r="AA25" s="420"/>
      <c r="AB25" s="420"/>
      <c r="AC25" s="420"/>
      <c r="AD25" s="420"/>
      <c r="AE25" s="420"/>
      <c r="AF25" s="420"/>
      <c r="AG25" s="421" t="n">
        <v>1</v>
      </c>
      <c r="AH25" s="421"/>
      <c r="AI25" s="421"/>
      <c r="AJ25" s="421"/>
      <c r="AK25" s="421"/>
      <c r="AL25" s="421"/>
      <c r="AM25" s="421" t="n">
        <v>1</v>
      </c>
      <c r="AN25" s="421"/>
      <c r="AO25" s="421"/>
      <c r="AP25" s="421"/>
      <c r="AQ25" s="421"/>
      <c r="AR25" s="421"/>
      <c r="AS25" s="421"/>
      <c r="AT25" s="421"/>
      <c r="AU25" s="421"/>
      <c r="AV25" s="421"/>
      <c r="AW25" s="422"/>
      <c r="AX25" s="422"/>
      <c r="AY25" s="422"/>
      <c r="AZ25" s="422"/>
      <c r="BA25" s="422"/>
      <c r="BB25" s="422"/>
      <c r="BC25" s="422"/>
      <c r="BD25" s="422"/>
      <c r="BE25" s="423"/>
      <c r="BF25" s="423"/>
      <c r="BG25" s="423"/>
      <c r="BH25" s="423"/>
      <c r="BI25" s="423"/>
      <c r="BJ25" s="423"/>
      <c r="BK25" s="423"/>
      <c r="BL25" s="423"/>
      <c r="BM25" s="423"/>
      <c r="BN25" s="424" t="n">
        <v>1</v>
      </c>
      <c r="BO25" s="424"/>
      <c r="BP25" s="424"/>
      <c r="BQ25" s="424"/>
      <c r="BR25" s="424"/>
      <c r="BS25" s="424"/>
      <c r="BT25" s="424"/>
      <c r="BU25" s="421" t="n">
        <v>1</v>
      </c>
      <c r="BV25" s="421"/>
      <c r="BW25" s="421"/>
      <c r="BX25" s="421"/>
      <c r="BY25" s="421"/>
      <c r="BZ25" s="421"/>
      <c r="CA25" s="421"/>
      <c r="CB25" s="425" t="n">
        <v>1</v>
      </c>
      <c r="CC25" s="425"/>
      <c r="CD25" s="425"/>
      <c r="CE25" s="425"/>
      <c r="CF25" s="425"/>
      <c r="CG25" s="425"/>
      <c r="CH25" s="425"/>
      <c r="CI25" s="425"/>
      <c r="CJ25" s="425"/>
      <c r="CK25" s="425"/>
      <c r="CL25" s="425"/>
      <c r="CM25" s="425"/>
      <c r="CN25" s="425"/>
      <c r="CO25" s="425"/>
      <c r="CP25" s="425"/>
      <c r="CQ25" s="425"/>
      <c r="CR25" s="425"/>
      <c r="CS25" s="425"/>
      <c r="CT25" s="425"/>
      <c r="CU25" s="425"/>
      <c r="CV25" s="425"/>
      <c r="CW25" s="425"/>
      <c r="CX25" s="425"/>
      <c r="CY25" s="425"/>
      <c r="CZ25" s="425"/>
      <c r="DA25" s="425"/>
      <c r="DB25" s="425"/>
      <c r="DC25" s="425"/>
      <c r="DD25" s="425"/>
      <c r="DE25" s="425"/>
      <c r="DF25" s="425"/>
      <c r="DG25" s="425"/>
      <c r="DH25" s="425"/>
      <c r="DI25" s="425"/>
      <c r="DJ25" s="425"/>
      <c r="DK25" s="425"/>
      <c r="DL25" s="425"/>
      <c r="DM25" s="425"/>
      <c r="DN25" s="425"/>
      <c r="DO25" s="425"/>
      <c r="DP25" s="425"/>
      <c r="DQ25" s="425"/>
      <c r="DR25" s="425"/>
      <c r="DS25" s="425"/>
      <c r="DT25" s="425"/>
      <c r="DU25" s="425"/>
      <c r="DV25" s="425"/>
      <c r="DW25" s="425"/>
      <c r="DX25" s="425"/>
      <c r="DY25" s="425"/>
      <c r="DZ25" s="425"/>
      <c r="EA25" s="421" t="n">
        <v>1</v>
      </c>
      <c r="EB25" s="421"/>
      <c r="EC25" s="421"/>
      <c r="ED25" s="421"/>
      <c r="EE25" s="421"/>
      <c r="EF25" s="421"/>
      <c r="EG25" s="421"/>
      <c r="EH25" s="426" t="n">
        <v>1</v>
      </c>
      <c r="EI25" s="426"/>
      <c r="EJ25" s="426"/>
      <c r="EK25" s="426"/>
      <c r="EL25" s="426"/>
      <c r="EM25" s="426"/>
      <c r="EN25" s="426"/>
      <c r="EO25" s="426"/>
      <c r="EP25" s="426"/>
      <c r="EQ25" s="426"/>
      <c r="ER25" s="426"/>
      <c r="ES25" s="426"/>
      <c r="ET25" s="426"/>
      <c r="EU25" s="425"/>
      <c r="EV25" s="425"/>
      <c r="EW25" s="425"/>
      <c r="EX25" s="425"/>
      <c r="EY25" s="425"/>
      <c r="EZ25" s="425"/>
      <c r="FA25" s="425"/>
      <c r="FB25" s="425"/>
      <c r="FC25" s="425"/>
      <c r="FD25" s="425"/>
      <c r="FE25" s="425"/>
      <c r="FF25" s="425"/>
      <c r="FG25" s="425"/>
      <c r="FH25" s="425"/>
      <c r="FI25" s="425"/>
      <c r="FJ25" s="425"/>
      <c r="FK25" s="425"/>
    </row>
    <row r="26" s="124" customFormat="true" ht="12.75" hidden="false" customHeight="true" outlineLevel="0" collapsed="false">
      <c r="A26" s="429" t="s">
        <v>562</v>
      </c>
      <c r="B26" s="429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  <c r="V26" s="429"/>
      <c r="W26" s="429"/>
      <c r="X26" s="429"/>
      <c r="Y26" s="429"/>
      <c r="Z26" s="420" t="s">
        <v>563</v>
      </c>
      <c r="AA26" s="420"/>
      <c r="AB26" s="420"/>
      <c r="AC26" s="420"/>
      <c r="AD26" s="420"/>
      <c r="AE26" s="420"/>
      <c r="AF26" s="420"/>
      <c r="AG26" s="421" t="n">
        <v>3</v>
      </c>
      <c r="AH26" s="421"/>
      <c r="AI26" s="421"/>
      <c r="AJ26" s="421"/>
      <c r="AK26" s="421"/>
      <c r="AL26" s="421"/>
      <c r="AM26" s="421" t="n">
        <v>3</v>
      </c>
      <c r="AN26" s="421"/>
      <c r="AO26" s="421"/>
      <c r="AP26" s="421"/>
      <c r="AQ26" s="421"/>
      <c r="AR26" s="421"/>
      <c r="AS26" s="421"/>
      <c r="AT26" s="421"/>
      <c r="AU26" s="421"/>
      <c r="AV26" s="421"/>
      <c r="AW26" s="422"/>
      <c r="AX26" s="422"/>
      <c r="AY26" s="422"/>
      <c r="AZ26" s="422"/>
      <c r="BA26" s="422"/>
      <c r="BB26" s="422"/>
      <c r="BC26" s="422"/>
      <c r="BD26" s="422"/>
      <c r="BE26" s="423"/>
      <c r="BF26" s="423"/>
      <c r="BG26" s="423"/>
      <c r="BH26" s="423"/>
      <c r="BI26" s="423"/>
      <c r="BJ26" s="423"/>
      <c r="BK26" s="423"/>
      <c r="BL26" s="423"/>
      <c r="BM26" s="423"/>
      <c r="BN26" s="424" t="n">
        <f aca="false">BU26</f>
        <v>2</v>
      </c>
      <c r="BO26" s="424"/>
      <c r="BP26" s="424"/>
      <c r="BQ26" s="424"/>
      <c r="BR26" s="424"/>
      <c r="BS26" s="424"/>
      <c r="BT26" s="424"/>
      <c r="BU26" s="421" t="n">
        <v>2</v>
      </c>
      <c r="BV26" s="421"/>
      <c r="BW26" s="421"/>
      <c r="BX26" s="421"/>
      <c r="BY26" s="421"/>
      <c r="BZ26" s="421"/>
      <c r="CA26" s="421"/>
      <c r="CB26" s="425" t="n">
        <v>2</v>
      </c>
      <c r="CC26" s="425"/>
      <c r="CD26" s="425"/>
      <c r="CE26" s="425"/>
      <c r="CF26" s="425"/>
      <c r="CG26" s="425"/>
      <c r="CH26" s="425"/>
      <c r="CI26" s="425"/>
      <c r="CJ26" s="425"/>
      <c r="CK26" s="425"/>
      <c r="CL26" s="425"/>
      <c r="CM26" s="425"/>
      <c r="CN26" s="425"/>
      <c r="CO26" s="425"/>
      <c r="CP26" s="425"/>
      <c r="CQ26" s="425"/>
      <c r="CR26" s="425"/>
      <c r="CS26" s="425"/>
      <c r="CT26" s="425"/>
      <c r="CU26" s="425"/>
      <c r="CV26" s="425"/>
      <c r="CW26" s="425"/>
      <c r="CX26" s="425"/>
      <c r="CY26" s="425"/>
      <c r="CZ26" s="425"/>
      <c r="DA26" s="425"/>
      <c r="DB26" s="425"/>
      <c r="DC26" s="425"/>
      <c r="DD26" s="425"/>
      <c r="DE26" s="425"/>
      <c r="DF26" s="425"/>
      <c r="DG26" s="425"/>
      <c r="DH26" s="425"/>
      <c r="DI26" s="425"/>
      <c r="DJ26" s="425"/>
      <c r="DK26" s="425"/>
      <c r="DL26" s="425"/>
      <c r="DM26" s="425"/>
      <c r="DN26" s="425"/>
      <c r="DO26" s="425"/>
      <c r="DP26" s="425"/>
      <c r="DQ26" s="425"/>
      <c r="DR26" s="425"/>
      <c r="DS26" s="425"/>
      <c r="DT26" s="425"/>
      <c r="DU26" s="425"/>
      <c r="DV26" s="425"/>
      <c r="DW26" s="425"/>
      <c r="DX26" s="425"/>
      <c r="DY26" s="425"/>
      <c r="DZ26" s="425"/>
      <c r="EA26" s="421" t="n">
        <v>3</v>
      </c>
      <c r="EB26" s="421"/>
      <c r="EC26" s="421"/>
      <c r="ED26" s="421"/>
      <c r="EE26" s="421"/>
      <c r="EF26" s="421"/>
      <c r="EG26" s="421"/>
      <c r="EH26" s="426" t="n">
        <v>3</v>
      </c>
      <c r="EI26" s="426"/>
      <c r="EJ26" s="426"/>
      <c r="EK26" s="426"/>
      <c r="EL26" s="426"/>
      <c r="EM26" s="426"/>
      <c r="EN26" s="426"/>
      <c r="EO26" s="426"/>
      <c r="EP26" s="426"/>
      <c r="EQ26" s="426"/>
      <c r="ER26" s="426"/>
      <c r="ES26" s="426"/>
      <c r="ET26" s="426"/>
      <c r="EU26" s="425"/>
      <c r="EV26" s="425"/>
      <c r="EW26" s="425"/>
      <c r="EX26" s="425"/>
      <c r="EY26" s="425"/>
      <c r="EZ26" s="425"/>
      <c r="FA26" s="425"/>
      <c r="FB26" s="425"/>
      <c r="FC26" s="425"/>
      <c r="FD26" s="425"/>
      <c r="FE26" s="425"/>
      <c r="FF26" s="425"/>
      <c r="FG26" s="425"/>
      <c r="FH26" s="425"/>
      <c r="FI26" s="425"/>
      <c r="FJ26" s="425"/>
      <c r="FK26" s="425"/>
    </row>
    <row r="27" customFormat="false" ht="15" hidden="false" customHeight="true" outlineLevel="0" collapsed="false">
      <c r="A27" s="429" t="s">
        <v>564</v>
      </c>
      <c r="B27" s="429"/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0" t="s">
        <v>565</v>
      </c>
      <c r="AA27" s="420"/>
      <c r="AB27" s="420"/>
      <c r="AC27" s="420"/>
      <c r="AD27" s="420"/>
      <c r="AE27" s="420"/>
      <c r="AF27" s="420"/>
      <c r="AG27" s="421" t="n">
        <v>1</v>
      </c>
      <c r="AH27" s="421"/>
      <c r="AI27" s="421"/>
      <c r="AJ27" s="421"/>
      <c r="AK27" s="421"/>
      <c r="AL27" s="421"/>
      <c r="AM27" s="421" t="n">
        <v>1</v>
      </c>
      <c r="AN27" s="421"/>
      <c r="AO27" s="421"/>
      <c r="AP27" s="421"/>
      <c r="AQ27" s="421"/>
      <c r="AR27" s="421"/>
      <c r="AS27" s="421"/>
      <c r="AT27" s="421"/>
      <c r="AU27" s="421"/>
      <c r="AV27" s="421"/>
      <c r="AW27" s="422"/>
      <c r="AX27" s="422"/>
      <c r="AY27" s="422"/>
      <c r="AZ27" s="422"/>
      <c r="BA27" s="422"/>
      <c r="BB27" s="422"/>
      <c r="BC27" s="422"/>
      <c r="BD27" s="422"/>
      <c r="BE27" s="423" t="n">
        <v>1</v>
      </c>
      <c r="BF27" s="423"/>
      <c r="BG27" s="423"/>
      <c r="BH27" s="423"/>
      <c r="BI27" s="423"/>
      <c r="BJ27" s="423"/>
      <c r="BK27" s="423"/>
      <c r="BL27" s="423"/>
      <c r="BM27" s="423"/>
      <c r="BN27" s="424"/>
      <c r="BO27" s="424"/>
      <c r="BP27" s="424"/>
      <c r="BQ27" s="424"/>
      <c r="BR27" s="424"/>
      <c r="BS27" s="424"/>
      <c r="BT27" s="424"/>
      <c r="BU27" s="421"/>
      <c r="BV27" s="421"/>
      <c r="BW27" s="421"/>
      <c r="BX27" s="421"/>
      <c r="BY27" s="421"/>
      <c r="BZ27" s="421"/>
      <c r="CA27" s="421"/>
      <c r="CB27" s="425"/>
      <c r="CC27" s="425"/>
      <c r="CD27" s="425"/>
      <c r="CE27" s="425"/>
      <c r="CF27" s="425"/>
      <c r="CG27" s="425"/>
      <c r="CH27" s="425"/>
      <c r="CI27" s="425"/>
      <c r="CJ27" s="425"/>
      <c r="CK27" s="425"/>
      <c r="CL27" s="425"/>
      <c r="CM27" s="425"/>
      <c r="CN27" s="425"/>
      <c r="CO27" s="425"/>
      <c r="CP27" s="425"/>
      <c r="CQ27" s="425"/>
      <c r="CR27" s="425"/>
      <c r="CS27" s="425"/>
      <c r="CT27" s="425"/>
      <c r="CU27" s="425"/>
      <c r="CV27" s="425"/>
      <c r="CW27" s="425"/>
      <c r="CX27" s="425"/>
      <c r="CY27" s="425"/>
      <c r="CZ27" s="425"/>
      <c r="DA27" s="425"/>
      <c r="DB27" s="425"/>
      <c r="DC27" s="425"/>
      <c r="DD27" s="425"/>
      <c r="DE27" s="425"/>
      <c r="DF27" s="425"/>
      <c r="DG27" s="425"/>
      <c r="DH27" s="425"/>
      <c r="DI27" s="425"/>
      <c r="DJ27" s="425"/>
      <c r="DK27" s="425"/>
      <c r="DL27" s="425"/>
      <c r="DM27" s="425"/>
      <c r="DN27" s="425"/>
      <c r="DO27" s="425"/>
      <c r="DP27" s="425" t="n">
        <v>2</v>
      </c>
      <c r="DQ27" s="425"/>
      <c r="DR27" s="425"/>
      <c r="DS27" s="425"/>
      <c r="DT27" s="425"/>
      <c r="DU27" s="425"/>
      <c r="DV27" s="425"/>
      <c r="DW27" s="425"/>
      <c r="DX27" s="425"/>
      <c r="DY27" s="425"/>
      <c r="DZ27" s="425"/>
      <c r="EA27" s="421" t="n">
        <v>1</v>
      </c>
      <c r="EB27" s="421"/>
      <c r="EC27" s="421"/>
      <c r="ED27" s="421"/>
      <c r="EE27" s="421"/>
      <c r="EF27" s="421"/>
      <c r="EG27" s="421"/>
      <c r="EH27" s="426" t="n">
        <v>1</v>
      </c>
      <c r="EI27" s="426"/>
      <c r="EJ27" s="426"/>
      <c r="EK27" s="426"/>
      <c r="EL27" s="426"/>
      <c r="EM27" s="426"/>
      <c r="EN27" s="426"/>
      <c r="EO27" s="426"/>
      <c r="EP27" s="426"/>
      <c r="EQ27" s="426"/>
      <c r="ER27" s="426"/>
      <c r="ES27" s="426"/>
      <c r="ET27" s="426"/>
      <c r="EU27" s="425"/>
      <c r="EV27" s="425"/>
      <c r="EW27" s="425"/>
      <c r="EX27" s="425"/>
      <c r="EY27" s="425"/>
      <c r="EZ27" s="425"/>
      <c r="FA27" s="425"/>
      <c r="FB27" s="425"/>
      <c r="FC27" s="425" t="n">
        <v>1</v>
      </c>
      <c r="FD27" s="425"/>
      <c r="FE27" s="425"/>
      <c r="FF27" s="425"/>
      <c r="FG27" s="425"/>
      <c r="FH27" s="425"/>
      <c r="FI27" s="425"/>
      <c r="FJ27" s="425"/>
      <c r="FK27" s="425"/>
    </row>
    <row r="28" customFormat="false" ht="12.75" hidden="false" customHeight="true" outlineLevel="0" collapsed="false">
      <c r="A28" s="429" t="s">
        <v>566</v>
      </c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  <c r="V28" s="429"/>
      <c r="W28" s="429"/>
      <c r="X28" s="429"/>
      <c r="Y28" s="429"/>
      <c r="Z28" s="420" t="s">
        <v>567</v>
      </c>
      <c r="AA28" s="420"/>
      <c r="AB28" s="420"/>
      <c r="AC28" s="420"/>
      <c r="AD28" s="420"/>
      <c r="AE28" s="420"/>
      <c r="AF28" s="420"/>
      <c r="AG28" s="421" t="n">
        <v>2</v>
      </c>
      <c r="AH28" s="421"/>
      <c r="AI28" s="421"/>
      <c r="AJ28" s="421"/>
      <c r="AK28" s="421"/>
      <c r="AL28" s="421"/>
      <c r="AM28" s="421" t="n">
        <v>2</v>
      </c>
      <c r="AN28" s="421"/>
      <c r="AO28" s="421"/>
      <c r="AP28" s="421"/>
      <c r="AQ28" s="421"/>
      <c r="AR28" s="421"/>
      <c r="AS28" s="421"/>
      <c r="AT28" s="421"/>
      <c r="AU28" s="421"/>
      <c r="AV28" s="421"/>
      <c r="AW28" s="422"/>
      <c r="AX28" s="422"/>
      <c r="AY28" s="422"/>
      <c r="AZ28" s="422"/>
      <c r="BA28" s="422"/>
      <c r="BB28" s="422"/>
      <c r="BC28" s="422"/>
      <c r="BD28" s="422"/>
      <c r="BE28" s="423"/>
      <c r="BF28" s="423"/>
      <c r="BG28" s="423"/>
      <c r="BH28" s="423"/>
      <c r="BI28" s="423"/>
      <c r="BJ28" s="423"/>
      <c r="BK28" s="423"/>
      <c r="BL28" s="423"/>
      <c r="BM28" s="423"/>
      <c r="BN28" s="424" t="n">
        <v>2</v>
      </c>
      <c r="BO28" s="424"/>
      <c r="BP28" s="424"/>
      <c r="BQ28" s="424"/>
      <c r="BR28" s="424"/>
      <c r="BS28" s="424"/>
      <c r="BT28" s="424"/>
      <c r="BU28" s="421" t="n">
        <v>2</v>
      </c>
      <c r="BV28" s="421"/>
      <c r="BW28" s="421"/>
      <c r="BX28" s="421"/>
      <c r="BY28" s="421"/>
      <c r="BZ28" s="421"/>
      <c r="CA28" s="421"/>
      <c r="CB28" s="425" t="n">
        <v>2</v>
      </c>
      <c r="CC28" s="425"/>
      <c r="CD28" s="425"/>
      <c r="CE28" s="425"/>
      <c r="CF28" s="425"/>
      <c r="CG28" s="425"/>
      <c r="CH28" s="425"/>
      <c r="CI28" s="425"/>
      <c r="CJ28" s="425"/>
      <c r="CK28" s="425"/>
      <c r="CL28" s="425"/>
      <c r="CM28" s="425"/>
      <c r="CN28" s="425"/>
      <c r="CO28" s="425"/>
      <c r="CP28" s="425"/>
      <c r="CQ28" s="425"/>
      <c r="CR28" s="425"/>
      <c r="CS28" s="425"/>
      <c r="CT28" s="425"/>
      <c r="CU28" s="425"/>
      <c r="CV28" s="425"/>
      <c r="CW28" s="425"/>
      <c r="CX28" s="425"/>
      <c r="CY28" s="425"/>
      <c r="CZ28" s="425"/>
      <c r="DA28" s="425"/>
      <c r="DB28" s="425"/>
      <c r="DC28" s="425"/>
      <c r="DD28" s="425"/>
      <c r="DE28" s="425"/>
      <c r="DF28" s="425"/>
      <c r="DG28" s="425"/>
      <c r="DH28" s="425"/>
      <c r="DI28" s="425"/>
      <c r="DJ28" s="425"/>
      <c r="DK28" s="425"/>
      <c r="DL28" s="425"/>
      <c r="DM28" s="425"/>
      <c r="DN28" s="425"/>
      <c r="DO28" s="425"/>
      <c r="DP28" s="425"/>
      <c r="DQ28" s="425"/>
      <c r="DR28" s="425"/>
      <c r="DS28" s="425"/>
      <c r="DT28" s="425"/>
      <c r="DU28" s="425"/>
      <c r="DV28" s="425"/>
      <c r="DW28" s="425"/>
      <c r="DX28" s="425"/>
      <c r="DY28" s="425"/>
      <c r="DZ28" s="425"/>
      <c r="EA28" s="421" t="n">
        <v>2</v>
      </c>
      <c r="EB28" s="421"/>
      <c r="EC28" s="421"/>
      <c r="ED28" s="421"/>
      <c r="EE28" s="421"/>
      <c r="EF28" s="421"/>
      <c r="EG28" s="421"/>
      <c r="EH28" s="426" t="n">
        <v>2</v>
      </c>
      <c r="EI28" s="426"/>
      <c r="EJ28" s="426"/>
      <c r="EK28" s="426"/>
      <c r="EL28" s="426"/>
      <c r="EM28" s="426"/>
      <c r="EN28" s="426"/>
      <c r="EO28" s="426"/>
      <c r="EP28" s="426"/>
      <c r="EQ28" s="426"/>
      <c r="ER28" s="426"/>
      <c r="ES28" s="426"/>
      <c r="ET28" s="426"/>
      <c r="EU28" s="425"/>
      <c r="EV28" s="425"/>
      <c r="EW28" s="425"/>
      <c r="EX28" s="425"/>
      <c r="EY28" s="425"/>
      <c r="EZ28" s="425"/>
      <c r="FA28" s="425"/>
      <c r="FB28" s="425"/>
      <c r="FC28" s="425"/>
      <c r="FD28" s="425"/>
      <c r="FE28" s="425"/>
      <c r="FF28" s="425"/>
      <c r="FG28" s="425"/>
      <c r="FH28" s="425"/>
      <c r="FI28" s="425"/>
      <c r="FJ28" s="425"/>
      <c r="FK28" s="425"/>
    </row>
    <row r="29" s="436" customFormat="true" ht="12.75" hidden="false" customHeight="true" outlineLevel="0" collapsed="false">
      <c r="A29" s="411" t="s">
        <v>568</v>
      </c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20" t="s">
        <v>327</v>
      </c>
      <c r="AA29" s="420"/>
      <c r="AB29" s="420"/>
      <c r="AC29" s="420"/>
      <c r="AD29" s="420"/>
      <c r="AE29" s="420"/>
      <c r="AF29" s="420"/>
      <c r="AG29" s="430" t="n">
        <f aca="false">AG30+AG32+AG33+AG34+AG35+AG36+AG37+AG38+AG39</f>
        <v>18</v>
      </c>
      <c r="AH29" s="430"/>
      <c r="AI29" s="430"/>
      <c r="AJ29" s="430"/>
      <c r="AK29" s="430"/>
      <c r="AL29" s="430"/>
      <c r="AM29" s="430" t="n">
        <f aca="false">AM30+AM32+AM33+AM34+AM35+AM36+AM37+AM38+AM39</f>
        <v>18</v>
      </c>
      <c r="AN29" s="430"/>
      <c r="AO29" s="430"/>
      <c r="AP29" s="430"/>
      <c r="AQ29" s="430"/>
      <c r="AR29" s="430"/>
      <c r="AS29" s="430"/>
      <c r="AT29" s="430"/>
      <c r="AU29" s="430"/>
      <c r="AV29" s="430"/>
      <c r="AW29" s="431" t="n">
        <f aca="false">AW30+AW32+AW33+AW34+AW35+AW36+AW37+AW38+AW39</f>
        <v>0</v>
      </c>
      <c r="AX29" s="431"/>
      <c r="AY29" s="431"/>
      <c r="AZ29" s="431"/>
      <c r="BA29" s="431"/>
      <c r="BB29" s="431"/>
      <c r="BC29" s="431"/>
      <c r="BD29" s="431"/>
      <c r="BE29" s="432" t="n">
        <f aca="false">BE30+BE32+BE33+BE34+BE35+BE36+BE37+BE38+BE39</f>
        <v>2</v>
      </c>
      <c r="BF29" s="432"/>
      <c r="BG29" s="432"/>
      <c r="BH29" s="432"/>
      <c r="BI29" s="432"/>
      <c r="BJ29" s="432"/>
      <c r="BK29" s="432"/>
      <c r="BL29" s="432"/>
      <c r="BM29" s="432"/>
      <c r="BN29" s="433" t="n">
        <f aca="false">BN30+BN32+BN33+BN34+BN35+BN36+BN37+BN38+BN39</f>
        <v>17.6</v>
      </c>
      <c r="BO29" s="433"/>
      <c r="BP29" s="433"/>
      <c r="BQ29" s="433"/>
      <c r="BR29" s="433"/>
      <c r="BS29" s="433"/>
      <c r="BT29" s="433"/>
      <c r="BU29" s="430" t="n">
        <f aca="false">BU30+BU32+BU33+BU34+BU35+BU36+BU37+BU38+BU39</f>
        <v>17.6</v>
      </c>
      <c r="BV29" s="430"/>
      <c r="BW29" s="430"/>
      <c r="BX29" s="430"/>
      <c r="BY29" s="430"/>
      <c r="BZ29" s="430"/>
      <c r="CA29" s="430"/>
      <c r="CB29" s="433" t="n">
        <f aca="false">CB30+CB32+CB33+CB34+CB35+CB36+CB37+CB38+CB39</f>
        <v>17.6</v>
      </c>
      <c r="CC29" s="433"/>
      <c r="CD29" s="433"/>
      <c r="CE29" s="433"/>
      <c r="CF29" s="433"/>
      <c r="CG29" s="433"/>
      <c r="CH29" s="433"/>
      <c r="CI29" s="433"/>
      <c r="CJ29" s="433"/>
      <c r="CK29" s="433"/>
      <c r="CL29" s="433"/>
      <c r="CM29" s="434"/>
      <c r="CN29" s="434"/>
      <c r="CO29" s="434"/>
      <c r="CP29" s="434"/>
      <c r="CQ29" s="434"/>
      <c r="CR29" s="434"/>
      <c r="CS29" s="434"/>
      <c r="CT29" s="434"/>
      <c r="CU29" s="434"/>
      <c r="CV29" s="434"/>
      <c r="CW29" s="434"/>
      <c r="CX29" s="434"/>
      <c r="CY29" s="434"/>
      <c r="CZ29" s="434"/>
      <c r="DA29" s="434"/>
      <c r="DB29" s="434"/>
      <c r="DC29" s="434"/>
      <c r="DD29" s="434"/>
      <c r="DE29" s="434"/>
      <c r="DF29" s="434"/>
      <c r="DG29" s="434"/>
      <c r="DH29" s="434"/>
      <c r="DI29" s="434"/>
      <c r="DJ29" s="434"/>
      <c r="DK29" s="434"/>
      <c r="DL29" s="434"/>
      <c r="DM29" s="434"/>
      <c r="DN29" s="434"/>
      <c r="DO29" s="434"/>
      <c r="DP29" s="433" t="n">
        <f aca="false">DP30+DP32+DP33+DP34+DP35+DP36+DP37+DP38+DP39</f>
        <v>0</v>
      </c>
      <c r="DQ29" s="433"/>
      <c r="DR29" s="433"/>
      <c r="DS29" s="433"/>
      <c r="DT29" s="433"/>
      <c r="DU29" s="433"/>
      <c r="DV29" s="433"/>
      <c r="DW29" s="433"/>
      <c r="DX29" s="433"/>
      <c r="DY29" s="433"/>
      <c r="DZ29" s="433"/>
      <c r="EA29" s="430" t="n">
        <f aca="false">EA30+EA32+EA33+EA34+EA35+EA36+EA37+EA38+EA39</f>
        <v>18</v>
      </c>
      <c r="EB29" s="430"/>
      <c r="EC29" s="430"/>
      <c r="ED29" s="430"/>
      <c r="EE29" s="430"/>
      <c r="EF29" s="430"/>
      <c r="EG29" s="430"/>
      <c r="EH29" s="435" t="n">
        <f aca="false">EH30+EH32+EH33+EH34+EH35+EH36+EH37+EH38+EH39</f>
        <v>18</v>
      </c>
      <c r="EI29" s="435"/>
      <c r="EJ29" s="435"/>
      <c r="EK29" s="435"/>
      <c r="EL29" s="435"/>
      <c r="EM29" s="435"/>
      <c r="EN29" s="435"/>
      <c r="EO29" s="435"/>
      <c r="EP29" s="435"/>
      <c r="EQ29" s="435"/>
      <c r="ER29" s="435"/>
      <c r="ES29" s="435"/>
      <c r="ET29" s="435"/>
      <c r="EU29" s="433" t="n">
        <f aca="false">EU30+EU32+EU33+EU34+EU35+EU36+EU37+EU38+EU39</f>
        <v>0</v>
      </c>
      <c r="EV29" s="433"/>
      <c r="EW29" s="433"/>
      <c r="EX29" s="433"/>
      <c r="EY29" s="433"/>
      <c r="EZ29" s="433"/>
      <c r="FA29" s="433"/>
      <c r="FB29" s="433"/>
      <c r="FC29" s="434" t="n">
        <f aca="false">FC30+FC32+FC33+FC34+FC35+FC36+FC37+FC38+FC39</f>
        <v>2</v>
      </c>
      <c r="FD29" s="434"/>
      <c r="FE29" s="434"/>
      <c r="FF29" s="434"/>
      <c r="FG29" s="434"/>
      <c r="FH29" s="434"/>
      <c r="FI29" s="434"/>
      <c r="FJ29" s="434"/>
      <c r="FK29" s="434"/>
    </row>
    <row r="30" s="436" customFormat="true" ht="15" hidden="false" customHeight="true" outlineLevel="0" collapsed="false">
      <c r="A30" s="419" t="s">
        <v>552</v>
      </c>
      <c r="B30" s="419"/>
      <c r="C30" s="419"/>
      <c r="D30" s="419"/>
      <c r="E30" s="419"/>
      <c r="F30" s="419"/>
      <c r="G30" s="419"/>
      <c r="H30" s="419"/>
      <c r="I30" s="419"/>
      <c r="J30" s="419"/>
      <c r="K30" s="419"/>
      <c r="L30" s="419"/>
      <c r="M30" s="419"/>
      <c r="N30" s="419"/>
      <c r="O30" s="419"/>
      <c r="P30" s="419"/>
      <c r="Q30" s="419"/>
      <c r="R30" s="419"/>
      <c r="S30" s="419"/>
      <c r="T30" s="419"/>
      <c r="U30" s="419"/>
      <c r="V30" s="419"/>
      <c r="W30" s="419"/>
      <c r="X30" s="419"/>
      <c r="Y30" s="419"/>
      <c r="Z30" s="420" t="s">
        <v>569</v>
      </c>
      <c r="AA30" s="420"/>
      <c r="AB30" s="420"/>
      <c r="AC30" s="420"/>
      <c r="AD30" s="420"/>
      <c r="AE30" s="420"/>
      <c r="AF30" s="420"/>
      <c r="AG30" s="421" t="n">
        <v>1</v>
      </c>
      <c r="AH30" s="421"/>
      <c r="AI30" s="421"/>
      <c r="AJ30" s="421"/>
      <c r="AK30" s="421"/>
      <c r="AL30" s="421"/>
      <c r="AM30" s="421" t="n">
        <v>1</v>
      </c>
      <c r="AN30" s="421"/>
      <c r="AO30" s="421"/>
      <c r="AP30" s="421"/>
      <c r="AQ30" s="421"/>
      <c r="AR30" s="421"/>
      <c r="AS30" s="421"/>
      <c r="AT30" s="421"/>
      <c r="AU30" s="421"/>
      <c r="AV30" s="421"/>
      <c r="AW30" s="422"/>
      <c r="AX30" s="422"/>
      <c r="AY30" s="422"/>
      <c r="AZ30" s="422"/>
      <c r="BA30" s="422"/>
      <c r="BB30" s="422"/>
      <c r="BC30" s="422"/>
      <c r="BD30" s="422"/>
      <c r="BE30" s="423"/>
      <c r="BF30" s="423"/>
      <c r="BG30" s="423"/>
      <c r="BH30" s="423"/>
      <c r="BI30" s="423"/>
      <c r="BJ30" s="423"/>
      <c r="BK30" s="423"/>
      <c r="BL30" s="423"/>
      <c r="BM30" s="423"/>
      <c r="BN30" s="424" t="n">
        <v>0.9</v>
      </c>
      <c r="BO30" s="424"/>
      <c r="BP30" s="424"/>
      <c r="BQ30" s="424"/>
      <c r="BR30" s="424"/>
      <c r="BS30" s="424"/>
      <c r="BT30" s="424"/>
      <c r="BU30" s="421" t="n">
        <v>0.9</v>
      </c>
      <c r="BV30" s="421"/>
      <c r="BW30" s="421"/>
      <c r="BX30" s="421"/>
      <c r="BY30" s="421"/>
      <c r="BZ30" s="421"/>
      <c r="CA30" s="421"/>
      <c r="CB30" s="425" t="n">
        <v>0.9</v>
      </c>
      <c r="CC30" s="425"/>
      <c r="CD30" s="425"/>
      <c r="CE30" s="425"/>
      <c r="CF30" s="425"/>
      <c r="CG30" s="425"/>
      <c r="CH30" s="425"/>
      <c r="CI30" s="425"/>
      <c r="CJ30" s="425"/>
      <c r="CK30" s="425"/>
      <c r="CL30" s="425"/>
      <c r="CM30" s="425"/>
      <c r="CN30" s="425"/>
      <c r="CO30" s="425"/>
      <c r="CP30" s="425"/>
      <c r="CQ30" s="425"/>
      <c r="CR30" s="425"/>
      <c r="CS30" s="425"/>
      <c r="CT30" s="425"/>
      <c r="CU30" s="425"/>
      <c r="CV30" s="425"/>
      <c r="CW30" s="425"/>
      <c r="CX30" s="425"/>
      <c r="CY30" s="425"/>
      <c r="CZ30" s="425"/>
      <c r="DA30" s="425"/>
      <c r="DB30" s="425"/>
      <c r="DC30" s="425"/>
      <c r="DD30" s="425"/>
      <c r="DE30" s="425"/>
      <c r="DF30" s="425"/>
      <c r="DG30" s="425"/>
      <c r="DH30" s="425"/>
      <c r="DI30" s="425"/>
      <c r="DJ30" s="425"/>
      <c r="DK30" s="425"/>
      <c r="DL30" s="425"/>
      <c r="DM30" s="425"/>
      <c r="DN30" s="425"/>
      <c r="DO30" s="425"/>
      <c r="DP30" s="425"/>
      <c r="DQ30" s="425"/>
      <c r="DR30" s="425"/>
      <c r="DS30" s="425"/>
      <c r="DT30" s="425"/>
      <c r="DU30" s="425"/>
      <c r="DV30" s="425"/>
      <c r="DW30" s="425"/>
      <c r="DX30" s="425"/>
      <c r="DY30" s="425"/>
      <c r="DZ30" s="425"/>
      <c r="EA30" s="421" t="n">
        <v>1</v>
      </c>
      <c r="EB30" s="421"/>
      <c r="EC30" s="421"/>
      <c r="ED30" s="421"/>
      <c r="EE30" s="421"/>
      <c r="EF30" s="421"/>
      <c r="EG30" s="421"/>
      <c r="EH30" s="426" t="n">
        <v>1</v>
      </c>
      <c r="EI30" s="426"/>
      <c r="EJ30" s="426"/>
      <c r="EK30" s="426"/>
      <c r="EL30" s="426"/>
      <c r="EM30" s="426"/>
      <c r="EN30" s="426"/>
      <c r="EO30" s="426"/>
      <c r="EP30" s="426"/>
      <c r="EQ30" s="426"/>
      <c r="ER30" s="426"/>
      <c r="ES30" s="426"/>
      <c r="ET30" s="426"/>
      <c r="EU30" s="425"/>
      <c r="EV30" s="425"/>
      <c r="EW30" s="425"/>
      <c r="EX30" s="425"/>
      <c r="EY30" s="425"/>
      <c r="EZ30" s="425"/>
      <c r="FA30" s="425"/>
      <c r="FB30" s="425"/>
      <c r="FC30" s="425"/>
      <c r="FD30" s="425"/>
      <c r="FE30" s="425"/>
      <c r="FF30" s="425"/>
      <c r="FG30" s="425"/>
      <c r="FH30" s="425"/>
      <c r="FI30" s="425"/>
      <c r="FJ30" s="425"/>
      <c r="FK30" s="425"/>
    </row>
    <row r="31" s="436" customFormat="true" ht="12.75" hidden="false" customHeight="true" outlineLevel="0" collapsed="false">
      <c r="A31" s="428" t="s">
        <v>570</v>
      </c>
      <c r="B31" s="428"/>
      <c r="C31" s="428"/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8"/>
      <c r="O31" s="428"/>
      <c r="P31" s="428"/>
      <c r="Q31" s="428"/>
      <c r="R31" s="428"/>
      <c r="S31" s="428"/>
      <c r="T31" s="428"/>
      <c r="U31" s="428"/>
      <c r="V31" s="428"/>
      <c r="W31" s="428"/>
      <c r="X31" s="428"/>
      <c r="Y31" s="428"/>
      <c r="Z31" s="420"/>
      <c r="AA31" s="420"/>
      <c r="AB31" s="420"/>
      <c r="AC31" s="420"/>
      <c r="AD31" s="420"/>
      <c r="AE31" s="420"/>
      <c r="AF31" s="420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2"/>
      <c r="AX31" s="422"/>
      <c r="AY31" s="422"/>
      <c r="AZ31" s="422"/>
      <c r="BA31" s="422"/>
      <c r="BB31" s="422"/>
      <c r="BC31" s="422"/>
      <c r="BD31" s="422"/>
      <c r="BE31" s="423"/>
      <c r="BF31" s="423"/>
      <c r="BG31" s="423"/>
      <c r="BH31" s="423"/>
      <c r="BI31" s="423"/>
      <c r="BJ31" s="423"/>
      <c r="BK31" s="423"/>
      <c r="BL31" s="423"/>
      <c r="BM31" s="423"/>
      <c r="BN31" s="424"/>
      <c r="BO31" s="424"/>
      <c r="BP31" s="424"/>
      <c r="BQ31" s="424"/>
      <c r="BR31" s="424"/>
      <c r="BS31" s="424"/>
      <c r="BT31" s="424"/>
      <c r="BU31" s="421"/>
      <c r="BV31" s="421"/>
      <c r="BW31" s="421"/>
      <c r="BX31" s="421"/>
      <c r="BY31" s="421"/>
      <c r="BZ31" s="421"/>
      <c r="CA31" s="421"/>
      <c r="CB31" s="425"/>
      <c r="CC31" s="425"/>
      <c r="CD31" s="425"/>
      <c r="CE31" s="425"/>
      <c r="CF31" s="425"/>
      <c r="CG31" s="425"/>
      <c r="CH31" s="425"/>
      <c r="CI31" s="425"/>
      <c r="CJ31" s="425"/>
      <c r="CK31" s="425"/>
      <c r="CL31" s="425"/>
      <c r="CM31" s="425"/>
      <c r="CN31" s="425"/>
      <c r="CO31" s="425"/>
      <c r="CP31" s="425"/>
      <c r="CQ31" s="425"/>
      <c r="CR31" s="425"/>
      <c r="CS31" s="425"/>
      <c r="CT31" s="425"/>
      <c r="CU31" s="425"/>
      <c r="CV31" s="425"/>
      <c r="CW31" s="425"/>
      <c r="CX31" s="425"/>
      <c r="CY31" s="425"/>
      <c r="CZ31" s="425"/>
      <c r="DA31" s="425"/>
      <c r="DB31" s="425"/>
      <c r="DC31" s="425"/>
      <c r="DD31" s="425"/>
      <c r="DE31" s="425"/>
      <c r="DF31" s="425"/>
      <c r="DG31" s="425"/>
      <c r="DH31" s="425"/>
      <c r="DI31" s="425"/>
      <c r="DJ31" s="425"/>
      <c r="DK31" s="425"/>
      <c r="DL31" s="425"/>
      <c r="DM31" s="425"/>
      <c r="DN31" s="425"/>
      <c r="DO31" s="425"/>
      <c r="DP31" s="425"/>
      <c r="DQ31" s="425"/>
      <c r="DR31" s="425"/>
      <c r="DS31" s="425"/>
      <c r="DT31" s="425"/>
      <c r="DU31" s="425"/>
      <c r="DV31" s="425"/>
      <c r="DW31" s="425"/>
      <c r="DX31" s="425"/>
      <c r="DY31" s="425"/>
      <c r="DZ31" s="425"/>
      <c r="EA31" s="421"/>
      <c r="EB31" s="421"/>
      <c r="EC31" s="421"/>
      <c r="ED31" s="421"/>
      <c r="EE31" s="421"/>
      <c r="EF31" s="421"/>
      <c r="EG31" s="421"/>
      <c r="EH31" s="426"/>
      <c r="EI31" s="426"/>
      <c r="EJ31" s="426"/>
      <c r="EK31" s="426"/>
      <c r="EL31" s="426"/>
      <c r="EM31" s="426"/>
      <c r="EN31" s="426"/>
      <c r="EO31" s="426"/>
      <c r="EP31" s="426"/>
      <c r="EQ31" s="426"/>
      <c r="ER31" s="426"/>
      <c r="ES31" s="426"/>
      <c r="ET31" s="426"/>
      <c r="EU31" s="425"/>
      <c r="EV31" s="425"/>
      <c r="EW31" s="425"/>
      <c r="EX31" s="425"/>
      <c r="EY31" s="425"/>
      <c r="EZ31" s="425"/>
      <c r="FA31" s="425"/>
      <c r="FB31" s="425"/>
      <c r="FC31" s="425"/>
      <c r="FD31" s="425"/>
      <c r="FE31" s="425"/>
      <c r="FF31" s="425"/>
      <c r="FG31" s="425"/>
      <c r="FH31" s="425"/>
      <c r="FI31" s="425"/>
      <c r="FJ31" s="425"/>
      <c r="FK31" s="425"/>
    </row>
    <row r="32" s="436" customFormat="true" ht="12.75" hidden="false" customHeight="true" outlineLevel="0" collapsed="false">
      <c r="A32" s="429" t="s">
        <v>571</v>
      </c>
      <c r="B32" s="429"/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29"/>
      <c r="N32" s="429"/>
      <c r="O32" s="429"/>
      <c r="P32" s="429"/>
      <c r="Q32" s="429"/>
      <c r="R32" s="429"/>
      <c r="S32" s="429"/>
      <c r="T32" s="429"/>
      <c r="U32" s="429"/>
      <c r="V32" s="429"/>
      <c r="W32" s="429"/>
      <c r="X32" s="429"/>
      <c r="Y32" s="429"/>
      <c r="Z32" s="420" t="s">
        <v>572</v>
      </c>
      <c r="AA32" s="420"/>
      <c r="AB32" s="420"/>
      <c r="AC32" s="420"/>
      <c r="AD32" s="420"/>
      <c r="AE32" s="420"/>
      <c r="AF32" s="420"/>
      <c r="AG32" s="421" t="n">
        <v>1</v>
      </c>
      <c r="AH32" s="421"/>
      <c r="AI32" s="421"/>
      <c r="AJ32" s="421"/>
      <c r="AK32" s="421"/>
      <c r="AL32" s="421"/>
      <c r="AM32" s="421" t="n">
        <v>1</v>
      </c>
      <c r="AN32" s="421"/>
      <c r="AO32" s="421"/>
      <c r="AP32" s="421"/>
      <c r="AQ32" s="421"/>
      <c r="AR32" s="421"/>
      <c r="AS32" s="421"/>
      <c r="AT32" s="421"/>
      <c r="AU32" s="421"/>
      <c r="AV32" s="421"/>
      <c r="AW32" s="422"/>
      <c r="AX32" s="422"/>
      <c r="AY32" s="422"/>
      <c r="AZ32" s="422"/>
      <c r="BA32" s="422"/>
      <c r="BB32" s="422"/>
      <c r="BC32" s="422"/>
      <c r="BD32" s="422"/>
      <c r="BE32" s="423" t="n">
        <v>1</v>
      </c>
      <c r="BF32" s="423"/>
      <c r="BG32" s="423"/>
      <c r="BH32" s="423"/>
      <c r="BI32" s="423"/>
      <c r="BJ32" s="423"/>
      <c r="BK32" s="423"/>
      <c r="BL32" s="423"/>
      <c r="BM32" s="423"/>
      <c r="BN32" s="424" t="n">
        <v>0.6</v>
      </c>
      <c r="BO32" s="424"/>
      <c r="BP32" s="424"/>
      <c r="BQ32" s="424"/>
      <c r="BR32" s="424"/>
      <c r="BS32" s="424"/>
      <c r="BT32" s="424"/>
      <c r="BU32" s="421" t="n">
        <v>0.6</v>
      </c>
      <c r="BV32" s="421"/>
      <c r="BW32" s="421"/>
      <c r="BX32" s="421"/>
      <c r="BY32" s="421"/>
      <c r="BZ32" s="421"/>
      <c r="CA32" s="421"/>
      <c r="CB32" s="425" t="n">
        <v>0.6</v>
      </c>
      <c r="CC32" s="425"/>
      <c r="CD32" s="425"/>
      <c r="CE32" s="425"/>
      <c r="CF32" s="425"/>
      <c r="CG32" s="425"/>
      <c r="CH32" s="425"/>
      <c r="CI32" s="425"/>
      <c r="CJ32" s="425"/>
      <c r="CK32" s="425"/>
      <c r="CL32" s="425"/>
      <c r="CM32" s="425"/>
      <c r="CN32" s="425"/>
      <c r="CO32" s="425"/>
      <c r="CP32" s="425"/>
      <c r="CQ32" s="425"/>
      <c r="CR32" s="425"/>
      <c r="CS32" s="425"/>
      <c r="CT32" s="425"/>
      <c r="CU32" s="425"/>
      <c r="CV32" s="425"/>
      <c r="CW32" s="425"/>
      <c r="CX32" s="425"/>
      <c r="CY32" s="425"/>
      <c r="CZ32" s="425"/>
      <c r="DA32" s="425"/>
      <c r="DB32" s="425"/>
      <c r="DC32" s="425"/>
      <c r="DD32" s="425"/>
      <c r="DE32" s="425"/>
      <c r="DF32" s="425"/>
      <c r="DG32" s="425"/>
      <c r="DH32" s="425"/>
      <c r="DI32" s="425"/>
      <c r="DJ32" s="425"/>
      <c r="DK32" s="425"/>
      <c r="DL32" s="425"/>
      <c r="DM32" s="425"/>
      <c r="DN32" s="425"/>
      <c r="DO32" s="425"/>
      <c r="DP32" s="425"/>
      <c r="DQ32" s="425"/>
      <c r="DR32" s="425"/>
      <c r="DS32" s="425"/>
      <c r="DT32" s="425"/>
      <c r="DU32" s="425"/>
      <c r="DV32" s="425"/>
      <c r="DW32" s="425"/>
      <c r="DX32" s="425"/>
      <c r="DY32" s="425"/>
      <c r="DZ32" s="425"/>
      <c r="EA32" s="421" t="n">
        <v>1</v>
      </c>
      <c r="EB32" s="421"/>
      <c r="EC32" s="421"/>
      <c r="ED32" s="421"/>
      <c r="EE32" s="421"/>
      <c r="EF32" s="421"/>
      <c r="EG32" s="421"/>
      <c r="EH32" s="426" t="n">
        <v>1</v>
      </c>
      <c r="EI32" s="426"/>
      <c r="EJ32" s="426"/>
      <c r="EK32" s="426"/>
      <c r="EL32" s="426"/>
      <c r="EM32" s="426"/>
      <c r="EN32" s="426"/>
      <c r="EO32" s="426"/>
      <c r="EP32" s="426"/>
      <c r="EQ32" s="426"/>
      <c r="ER32" s="426"/>
      <c r="ES32" s="426"/>
      <c r="ET32" s="426"/>
      <c r="EU32" s="425"/>
      <c r="EV32" s="425"/>
      <c r="EW32" s="425"/>
      <c r="EX32" s="425"/>
      <c r="EY32" s="425"/>
      <c r="EZ32" s="425"/>
      <c r="FA32" s="425"/>
      <c r="FB32" s="425"/>
      <c r="FC32" s="425" t="n">
        <v>1</v>
      </c>
      <c r="FD32" s="425"/>
      <c r="FE32" s="425"/>
      <c r="FF32" s="425"/>
      <c r="FG32" s="425"/>
      <c r="FH32" s="425"/>
      <c r="FI32" s="425"/>
      <c r="FJ32" s="425"/>
      <c r="FK32" s="425"/>
    </row>
    <row r="33" s="436" customFormat="true" ht="12.75" hidden="false" customHeight="true" outlineLevel="0" collapsed="false">
      <c r="A33" s="429" t="s">
        <v>573</v>
      </c>
      <c r="B33" s="429"/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  <c r="V33" s="429"/>
      <c r="W33" s="429"/>
      <c r="X33" s="429"/>
      <c r="Y33" s="429"/>
      <c r="Z33" s="420" t="s">
        <v>574</v>
      </c>
      <c r="AA33" s="420"/>
      <c r="AB33" s="420"/>
      <c r="AC33" s="420"/>
      <c r="AD33" s="420"/>
      <c r="AE33" s="420"/>
      <c r="AF33" s="420"/>
      <c r="AG33" s="421" t="n">
        <v>2</v>
      </c>
      <c r="AH33" s="421"/>
      <c r="AI33" s="421"/>
      <c r="AJ33" s="421"/>
      <c r="AK33" s="421"/>
      <c r="AL33" s="421"/>
      <c r="AM33" s="421" t="n">
        <v>2</v>
      </c>
      <c r="AN33" s="421"/>
      <c r="AO33" s="421"/>
      <c r="AP33" s="421"/>
      <c r="AQ33" s="421"/>
      <c r="AR33" s="421"/>
      <c r="AS33" s="421"/>
      <c r="AT33" s="421"/>
      <c r="AU33" s="421"/>
      <c r="AV33" s="421"/>
      <c r="AW33" s="422"/>
      <c r="AX33" s="422"/>
      <c r="AY33" s="422"/>
      <c r="AZ33" s="422"/>
      <c r="BA33" s="422"/>
      <c r="BB33" s="422"/>
      <c r="BC33" s="422"/>
      <c r="BD33" s="422"/>
      <c r="BE33" s="423"/>
      <c r="BF33" s="423"/>
      <c r="BG33" s="423"/>
      <c r="BH33" s="423"/>
      <c r="BI33" s="423"/>
      <c r="BJ33" s="423"/>
      <c r="BK33" s="423"/>
      <c r="BL33" s="423"/>
      <c r="BM33" s="423"/>
      <c r="BN33" s="424" t="n">
        <v>1</v>
      </c>
      <c r="BO33" s="424"/>
      <c r="BP33" s="424"/>
      <c r="BQ33" s="424"/>
      <c r="BR33" s="424"/>
      <c r="BS33" s="424"/>
      <c r="BT33" s="424"/>
      <c r="BU33" s="421" t="n">
        <v>1</v>
      </c>
      <c r="BV33" s="421"/>
      <c r="BW33" s="421"/>
      <c r="BX33" s="421"/>
      <c r="BY33" s="421"/>
      <c r="BZ33" s="421"/>
      <c r="CA33" s="421"/>
      <c r="CB33" s="425" t="n">
        <v>1</v>
      </c>
      <c r="CC33" s="425"/>
      <c r="CD33" s="425"/>
      <c r="CE33" s="425"/>
      <c r="CF33" s="425"/>
      <c r="CG33" s="425"/>
      <c r="CH33" s="425"/>
      <c r="CI33" s="425"/>
      <c r="CJ33" s="425"/>
      <c r="CK33" s="425"/>
      <c r="CL33" s="425"/>
      <c r="CM33" s="425"/>
      <c r="CN33" s="425"/>
      <c r="CO33" s="425"/>
      <c r="CP33" s="425"/>
      <c r="CQ33" s="425"/>
      <c r="CR33" s="425"/>
      <c r="CS33" s="425"/>
      <c r="CT33" s="425"/>
      <c r="CU33" s="425"/>
      <c r="CV33" s="425"/>
      <c r="CW33" s="425"/>
      <c r="CX33" s="425"/>
      <c r="CY33" s="425"/>
      <c r="CZ33" s="425"/>
      <c r="DA33" s="425"/>
      <c r="DB33" s="425"/>
      <c r="DC33" s="425"/>
      <c r="DD33" s="425"/>
      <c r="DE33" s="425"/>
      <c r="DF33" s="425"/>
      <c r="DG33" s="425"/>
      <c r="DH33" s="425"/>
      <c r="DI33" s="425"/>
      <c r="DJ33" s="425"/>
      <c r="DK33" s="425"/>
      <c r="DL33" s="425"/>
      <c r="DM33" s="425"/>
      <c r="DN33" s="425"/>
      <c r="DO33" s="425"/>
      <c r="DP33" s="425"/>
      <c r="DQ33" s="425"/>
      <c r="DR33" s="425"/>
      <c r="DS33" s="425"/>
      <c r="DT33" s="425"/>
      <c r="DU33" s="425"/>
      <c r="DV33" s="425"/>
      <c r="DW33" s="425"/>
      <c r="DX33" s="425"/>
      <c r="DY33" s="425"/>
      <c r="DZ33" s="425"/>
      <c r="EA33" s="421" t="n">
        <v>2</v>
      </c>
      <c r="EB33" s="421"/>
      <c r="EC33" s="421"/>
      <c r="ED33" s="421"/>
      <c r="EE33" s="421"/>
      <c r="EF33" s="421"/>
      <c r="EG33" s="421"/>
      <c r="EH33" s="426" t="n">
        <v>2</v>
      </c>
      <c r="EI33" s="426"/>
      <c r="EJ33" s="426"/>
      <c r="EK33" s="426"/>
      <c r="EL33" s="426"/>
      <c r="EM33" s="426"/>
      <c r="EN33" s="426"/>
      <c r="EO33" s="426"/>
      <c r="EP33" s="426"/>
      <c r="EQ33" s="426"/>
      <c r="ER33" s="426"/>
      <c r="ES33" s="426"/>
      <c r="ET33" s="426"/>
      <c r="EU33" s="425"/>
      <c r="EV33" s="425"/>
      <c r="EW33" s="425"/>
      <c r="EX33" s="425"/>
      <c r="EY33" s="425"/>
      <c r="EZ33" s="425"/>
      <c r="FA33" s="425"/>
      <c r="FB33" s="425"/>
      <c r="FC33" s="425"/>
      <c r="FD33" s="425"/>
      <c r="FE33" s="425"/>
      <c r="FF33" s="425"/>
      <c r="FG33" s="425"/>
      <c r="FH33" s="425"/>
      <c r="FI33" s="425"/>
      <c r="FJ33" s="425"/>
      <c r="FK33" s="425"/>
    </row>
    <row r="34" s="436" customFormat="true" ht="15" hidden="false" customHeight="true" outlineLevel="0" collapsed="false">
      <c r="A34" s="429" t="s">
        <v>575</v>
      </c>
      <c r="B34" s="429"/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29"/>
      <c r="N34" s="429"/>
      <c r="O34" s="429"/>
      <c r="P34" s="429"/>
      <c r="Q34" s="429"/>
      <c r="R34" s="429"/>
      <c r="S34" s="429"/>
      <c r="T34" s="429"/>
      <c r="U34" s="429"/>
      <c r="V34" s="429"/>
      <c r="W34" s="429"/>
      <c r="X34" s="429"/>
      <c r="Y34" s="429"/>
      <c r="Z34" s="420" t="s">
        <v>576</v>
      </c>
      <c r="AA34" s="420"/>
      <c r="AB34" s="420"/>
      <c r="AC34" s="420"/>
      <c r="AD34" s="420"/>
      <c r="AE34" s="420"/>
      <c r="AF34" s="420"/>
      <c r="AG34" s="421" t="n">
        <v>1</v>
      </c>
      <c r="AH34" s="421"/>
      <c r="AI34" s="421"/>
      <c r="AJ34" s="421"/>
      <c r="AK34" s="421"/>
      <c r="AL34" s="421"/>
      <c r="AM34" s="421" t="n">
        <v>1</v>
      </c>
      <c r="AN34" s="421"/>
      <c r="AO34" s="421"/>
      <c r="AP34" s="421"/>
      <c r="AQ34" s="421"/>
      <c r="AR34" s="421"/>
      <c r="AS34" s="421"/>
      <c r="AT34" s="421"/>
      <c r="AU34" s="421"/>
      <c r="AV34" s="421"/>
      <c r="AW34" s="422"/>
      <c r="AX34" s="422"/>
      <c r="AY34" s="422"/>
      <c r="AZ34" s="422"/>
      <c r="BA34" s="422"/>
      <c r="BB34" s="422"/>
      <c r="BC34" s="422"/>
      <c r="BD34" s="422"/>
      <c r="BE34" s="423" t="n">
        <v>1</v>
      </c>
      <c r="BF34" s="423"/>
      <c r="BG34" s="423"/>
      <c r="BH34" s="423"/>
      <c r="BI34" s="423"/>
      <c r="BJ34" s="423"/>
      <c r="BK34" s="423"/>
      <c r="BL34" s="423"/>
      <c r="BM34" s="423"/>
      <c r="BN34" s="424" t="n">
        <v>0.1</v>
      </c>
      <c r="BO34" s="424"/>
      <c r="BP34" s="424"/>
      <c r="BQ34" s="424"/>
      <c r="BR34" s="424"/>
      <c r="BS34" s="424"/>
      <c r="BT34" s="424"/>
      <c r="BU34" s="421" t="n">
        <v>0.1</v>
      </c>
      <c r="BV34" s="421"/>
      <c r="BW34" s="421"/>
      <c r="BX34" s="421"/>
      <c r="BY34" s="421"/>
      <c r="BZ34" s="421"/>
      <c r="CA34" s="421"/>
      <c r="CB34" s="425" t="n">
        <v>0.1</v>
      </c>
      <c r="CC34" s="425"/>
      <c r="CD34" s="425"/>
      <c r="CE34" s="425"/>
      <c r="CF34" s="425"/>
      <c r="CG34" s="425"/>
      <c r="CH34" s="425"/>
      <c r="CI34" s="425"/>
      <c r="CJ34" s="425"/>
      <c r="CK34" s="425"/>
      <c r="CL34" s="425"/>
      <c r="CM34" s="425"/>
      <c r="CN34" s="425"/>
      <c r="CO34" s="425"/>
      <c r="CP34" s="425"/>
      <c r="CQ34" s="425"/>
      <c r="CR34" s="425"/>
      <c r="CS34" s="425"/>
      <c r="CT34" s="425"/>
      <c r="CU34" s="425"/>
      <c r="CV34" s="425"/>
      <c r="CW34" s="425"/>
      <c r="CX34" s="425"/>
      <c r="CY34" s="425"/>
      <c r="CZ34" s="425"/>
      <c r="DA34" s="425"/>
      <c r="DB34" s="425"/>
      <c r="DC34" s="425"/>
      <c r="DD34" s="425"/>
      <c r="DE34" s="425"/>
      <c r="DF34" s="425"/>
      <c r="DG34" s="425"/>
      <c r="DH34" s="425"/>
      <c r="DI34" s="425"/>
      <c r="DJ34" s="425"/>
      <c r="DK34" s="425"/>
      <c r="DL34" s="425"/>
      <c r="DM34" s="425"/>
      <c r="DN34" s="425"/>
      <c r="DO34" s="425"/>
      <c r="DP34" s="425"/>
      <c r="DQ34" s="425"/>
      <c r="DR34" s="425"/>
      <c r="DS34" s="425"/>
      <c r="DT34" s="425"/>
      <c r="DU34" s="425"/>
      <c r="DV34" s="425"/>
      <c r="DW34" s="425"/>
      <c r="DX34" s="425"/>
      <c r="DY34" s="425"/>
      <c r="DZ34" s="425"/>
      <c r="EA34" s="421" t="n">
        <v>1</v>
      </c>
      <c r="EB34" s="421"/>
      <c r="EC34" s="421"/>
      <c r="ED34" s="421"/>
      <c r="EE34" s="421"/>
      <c r="EF34" s="421"/>
      <c r="EG34" s="421"/>
      <c r="EH34" s="426" t="n">
        <v>1</v>
      </c>
      <c r="EI34" s="426"/>
      <c r="EJ34" s="426"/>
      <c r="EK34" s="426"/>
      <c r="EL34" s="426"/>
      <c r="EM34" s="426"/>
      <c r="EN34" s="426"/>
      <c r="EO34" s="426"/>
      <c r="EP34" s="426"/>
      <c r="EQ34" s="426"/>
      <c r="ER34" s="426"/>
      <c r="ES34" s="426"/>
      <c r="ET34" s="426"/>
      <c r="EU34" s="425"/>
      <c r="EV34" s="425"/>
      <c r="EW34" s="425"/>
      <c r="EX34" s="425"/>
      <c r="EY34" s="425"/>
      <c r="EZ34" s="425"/>
      <c r="FA34" s="425"/>
      <c r="FB34" s="425"/>
      <c r="FC34" s="425" t="n">
        <v>1</v>
      </c>
      <c r="FD34" s="425"/>
      <c r="FE34" s="425"/>
      <c r="FF34" s="425"/>
      <c r="FG34" s="425"/>
      <c r="FH34" s="425"/>
      <c r="FI34" s="425"/>
      <c r="FJ34" s="425"/>
      <c r="FK34" s="425"/>
    </row>
    <row r="35" s="436" customFormat="true" ht="12.75" hidden="false" customHeight="true" outlineLevel="0" collapsed="false">
      <c r="A35" s="429" t="s">
        <v>577</v>
      </c>
      <c r="B35" s="429"/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29"/>
      <c r="N35" s="429"/>
      <c r="O35" s="429"/>
      <c r="P35" s="429"/>
      <c r="Q35" s="429"/>
      <c r="R35" s="429"/>
      <c r="S35" s="429"/>
      <c r="T35" s="429"/>
      <c r="U35" s="429"/>
      <c r="V35" s="429"/>
      <c r="W35" s="429"/>
      <c r="X35" s="429"/>
      <c r="Y35" s="429"/>
      <c r="Z35" s="420" t="s">
        <v>578</v>
      </c>
      <c r="AA35" s="420"/>
      <c r="AB35" s="420"/>
      <c r="AC35" s="420"/>
      <c r="AD35" s="420"/>
      <c r="AE35" s="420"/>
      <c r="AF35" s="420"/>
      <c r="AG35" s="421" t="n">
        <v>7</v>
      </c>
      <c r="AH35" s="421"/>
      <c r="AI35" s="421"/>
      <c r="AJ35" s="421"/>
      <c r="AK35" s="421"/>
      <c r="AL35" s="421"/>
      <c r="AM35" s="421" t="n">
        <v>7</v>
      </c>
      <c r="AN35" s="421"/>
      <c r="AO35" s="421"/>
      <c r="AP35" s="421"/>
      <c r="AQ35" s="421"/>
      <c r="AR35" s="421"/>
      <c r="AS35" s="421"/>
      <c r="AT35" s="421"/>
      <c r="AU35" s="421"/>
      <c r="AV35" s="421"/>
      <c r="AW35" s="422"/>
      <c r="AX35" s="422"/>
      <c r="AY35" s="422"/>
      <c r="AZ35" s="422"/>
      <c r="BA35" s="422"/>
      <c r="BB35" s="422"/>
      <c r="BC35" s="422"/>
      <c r="BD35" s="422"/>
      <c r="BE35" s="423"/>
      <c r="BF35" s="423"/>
      <c r="BG35" s="423"/>
      <c r="BH35" s="423"/>
      <c r="BI35" s="423"/>
      <c r="BJ35" s="423"/>
      <c r="BK35" s="423"/>
      <c r="BL35" s="423"/>
      <c r="BM35" s="423"/>
      <c r="BN35" s="424" t="n">
        <v>9.3</v>
      </c>
      <c r="BO35" s="424"/>
      <c r="BP35" s="424"/>
      <c r="BQ35" s="424"/>
      <c r="BR35" s="424"/>
      <c r="BS35" s="424"/>
      <c r="BT35" s="424"/>
      <c r="BU35" s="421" t="n">
        <v>9.3</v>
      </c>
      <c r="BV35" s="421"/>
      <c r="BW35" s="421"/>
      <c r="BX35" s="421"/>
      <c r="BY35" s="421"/>
      <c r="BZ35" s="421"/>
      <c r="CA35" s="421"/>
      <c r="CB35" s="425" t="n">
        <v>9.3</v>
      </c>
      <c r="CC35" s="425"/>
      <c r="CD35" s="425"/>
      <c r="CE35" s="425"/>
      <c r="CF35" s="425"/>
      <c r="CG35" s="425"/>
      <c r="CH35" s="425"/>
      <c r="CI35" s="425"/>
      <c r="CJ35" s="425"/>
      <c r="CK35" s="425"/>
      <c r="CL35" s="425"/>
      <c r="CM35" s="425"/>
      <c r="CN35" s="425"/>
      <c r="CO35" s="425"/>
      <c r="CP35" s="425"/>
      <c r="CQ35" s="425"/>
      <c r="CR35" s="425"/>
      <c r="CS35" s="425"/>
      <c r="CT35" s="425"/>
      <c r="CU35" s="425"/>
      <c r="CV35" s="425"/>
      <c r="CW35" s="425"/>
      <c r="CX35" s="425"/>
      <c r="CY35" s="425"/>
      <c r="CZ35" s="425"/>
      <c r="DA35" s="425"/>
      <c r="DB35" s="425"/>
      <c r="DC35" s="425"/>
      <c r="DD35" s="425"/>
      <c r="DE35" s="425"/>
      <c r="DF35" s="425"/>
      <c r="DG35" s="425"/>
      <c r="DH35" s="425"/>
      <c r="DI35" s="425"/>
      <c r="DJ35" s="425"/>
      <c r="DK35" s="425"/>
      <c r="DL35" s="425"/>
      <c r="DM35" s="425"/>
      <c r="DN35" s="425"/>
      <c r="DO35" s="425"/>
      <c r="DP35" s="425"/>
      <c r="DQ35" s="425"/>
      <c r="DR35" s="425"/>
      <c r="DS35" s="425"/>
      <c r="DT35" s="425"/>
      <c r="DU35" s="425"/>
      <c r="DV35" s="425"/>
      <c r="DW35" s="425"/>
      <c r="DX35" s="425"/>
      <c r="DY35" s="425"/>
      <c r="DZ35" s="425"/>
      <c r="EA35" s="421" t="n">
        <v>7</v>
      </c>
      <c r="EB35" s="421"/>
      <c r="EC35" s="421"/>
      <c r="ED35" s="421"/>
      <c r="EE35" s="421"/>
      <c r="EF35" s="421"/>
      <c r="EG35" s="421"/>
      <c r="EH35" s="426" t="n">
        <v>7</v>
      </c>
      <c r="EI35" s="426"/>
      <c r="EJ35" s="426"/>
      <c r="EK35" s="426"/>
      <c r="EL35" s="426"/>
      <c r="EM35" s="426"/>
      <c r="EN35" s="426"/>
      <c r="EO35" s="426"/>
      <c r="EP35" s="426"/>
      <c r="EQ35" s="426"/>
      <c r="ER35" s="426"/>
      <c r="ES35" s="426"/>
      <c r="ET35" s="426"/>
      <c r="EU35" s="425"/>
      <c r="EV35" s="425"/>
      <c r="EW35" s="425"/>
      <c r="EX35" s="425"/>
      <c r="EY35" s="425"/>
      <c r="EZ35" s="425"/>
      <c r="FA35" s="425"/>
      <c r="FB35" s="425"/>
      <c r="FC35" s="425"/>
      <c r="FD35" s="425"/>
      <c r="FE35" s="425"/>
      <c r="FF35" s="425"/>
      <c r="FG35" s="425"/>
      <c r="FH35" s="425"/>
      <c r="FI35" s="425"/>
      <c r="FJ35" s="425"/>
      <c r="FK35" s="425"/>
    </row>
    <row r="36" s="436" customFormat="true" ht="12.75" hidden="false" customHeight="true" outlineLevel="0" collapsed="false">
      <c r="A36" s="429" t="s">
        <v>579</v>
      </c>
      <c r="B36" s="429"/>
      <c r="C36" s="429"/>
      <c r="D36" s="429"/>
      <c r="E36" s="429"/>
      <c r="F36" s="429"/>
      <c r="G36" s="429"/>
      <c r="H36" s="429"/>
      <c r="I36" s="429"/>
      <c r="J36" s="429"/>
      <c r="K36" s="429"/>
      <c r="L36" s="429"/>
      <c r="M36" s="429"/>
      <c r="N36" s="429"/>
      <c r="O36" s="429"/>
      <c r="P36" s="429"/>
      <c r="Q36" s="429"/>
      <c r="R36" s="429"/>
      <c r="S36" s="429"/>
      <c r="T36" s="429"/>
      <c r="U36" s="429"/>
      <c r="V36" s="429"/>
      <c r="W36" s="429"/>
      <c r="X36" s="429"/>
      <c r="Y36" s="429"/>
      <c r="Z36" s="420" t="s">
        <v>580</v>
      </c>
      <c r="AA36" s="420"/>
      <c r="AB36" s="420"/>
      <c r="AC36" s="420"/>
      <c r="AD36" s="420"/>
      <c r="AE36" s="420"/>
      <c r="AF36" s="420"/>
      <c r="AG36" s="421" t="n">
        <v>2</v>
      </c>
      <c r="AH36" s="421"/>
      <c r="AI36" s="421"/>
      <c r="AJ36" s="421"/>
      <c r="AK36" s="421"/>
      <c r="AL36" s="421"/>
      <c r="AM36" s="421" t="n">
        <v>2</v>
      </c>
      <c r="AN36" s="421"/>
      <c r="AO36" s="421"/>
      <c r="AP36" s="421"/>
      <c r="AQ36" s="421"/>
      <c r="AR36" s="421"/>
      <c r="AS36" s="421"/>
      <c r="AT36" s="421"/>
      <c r="AU36" s="421"/>
      <c r="AV36" s="421"/>
      <c r="AW36" s="422"/>
      <c r="AX36" s="422"/>
      <c r="AY36" s="422"/>
      <c r="AZ36" s="422"/>
      <c r="BA36" s="422"/>
      <c r="BB36" s="422"/>
      <c r="BC36" s="422"/>
      <c r="BD36" s="422"/>
      <c r="BE36" s="423"/>
      <c r="BF36" s="423"/>
      <c r="BG36" s="423"/>
      <c r="BH36" s="423"/>
      <c r="BI36" s="423"/>
      <c r="BJ36" s="423"/>
      <c r="BK36" s="423"/>
      <c r="BL36" s="423"/>
      <c r="BM36" s="423"/>
      <c r="BN36" s="424" t="n">
        <v>2</v>
      </c>
      <c r="BO36" s="424"/>
      <c r="BP36" s="424"/>
      <c r="BQ36" s="424"/>
      <c r="BR36" s="424"/>
      <c r="BS36" s="424"/>
      <c r="BT36" s="424"/>
      <c r="BU36" s="421" t="n">
        <v>2</v>
      </c>
      <c r="BV36" s="421"/>
      <c r="BW36" s="421"/>
      <c r="BX36" s="421"/>
      <c r="BY36" s="421"/>
      <c r="BZ36" s="421"/>
      <c r="CA36" s="421"/>
      <c r="CB36" s="425" t="n">
        <v>2</v>
      </c>
      <c r="CC36" s="425"/>
      <c r="CD36" s="425"/>
      <c r="CE36" s="425"/>
      <c r="CF36" s="425"/>
      <c r="CG36" s="425"/>
      <c r="CH36" s="425"/>
      <c r="CI36" s="425"/>
      <c r="CJ36" s="425"/>
      <c r="CK36" s="425"/>
      <c r="CL36" s="425"/>
      <c r="CM36" s="425"/>
      <c r="CN36" s="425"/>
      <c r="CO36" s="425"/>
      <c r="CP36" s="425"/>
      <c r="CQ36" s="425"/>
      <c r="CR36" s="425"/>
      <c r="CS36" s="425"/>
      <c r="CT36" s="425"/>
      <c r="CU36" s="425"/>
      <c r="CV36" s="425"/>
      <c r="CW36" s="425"/>
      <c r="CX36" s="425"/>
      <c r="CY36" s="425"/>
      <c r="CZ36" s="425"/>
      <c r="DA36" s="425"/>
      <c r="DB36" s="425"/>
      <c r="DC36" s="425"/>
      <c r="DD36" s="425"/>
      <c r="DE36" s="425"/>
      <c r="DF36" s="425"/>
      <c r="DG36" s="425"/>
      <c r="DH36" s="425"/>
      <c r="DI36" s="425"/>
      <c r="DJ36" s="425"/>
      <c r="DK36" s="425"/>
      <c r="DL36" s="425"/>
      <c r="DM36" s="425"/>
      <c r="DN36" s="425"/>
      <c r="DO36" s="425"/>
      <c r="DP36" s="425"/>
      <c r="DQ36" s="425"/>
      <c r="DR36" s="425"/>
      <c r="DS36" s="425"/>
      <c r="DT36" s="425"/>
      <c r="DU36" s="425"/>
      <c r="DV36" s="425"/>
      <c r="DW36" s="425"/>
      <c r="DX36" s="425"/>
      <c r="DY36" s="425"/>
      <c r="DZ36" s="425"/>
      <c r="EA36" s="421" t="n">
        <v>2</v>
      </c>
      <c r="EB36" s="421"/>
      <c r="EC36" s="421"/>
      <c r="ED36" s="421"/>
      <c r="EE36" s="421"/>
      <c r="EF36" s="421"/>
      <c r="EG36" s="421"/>
      <c r="EH36" s="426" t="n">
        <v>2</v>
      </c>
      <c r="EI36" s="426"/>
      <c r="EJ36" s="426"/>
      <c r="EK36" s="426"/>
      <c r="EL36" s="426"/>
      <c r="EM36" s="426"/>
      <c r="EN36" s="426"/>
      <c r="EO36" s="426"/>
      <c r="EP36" s="426"/>
      <c r="EQ36" s="426"/>
      <c r="ER36" s="426"/>
      <c r="ES36" s="426"/>
      <c r="ET36" s="426"/>
      <c r="EU36" s="425"/>
      <c r="EV36" s="425"/>
      <c r="EW36" s="425"/>
      <c r="EX36" s="425"/>
      <c r="EY36" s="425"/>
      <c r="EZ36" s="425"/>
      <c r="FA36" s="425"/>
      <c r="FB36" s="425"/>
      <c r="FC36" s="425"/>
      <c r="FD36" s="425"/>
      <c r="FE36" s="425"/>
      <c r="FF36" s="425"/>
      <c r="FG36" s="425"/>
      <c r="FH36" s="425"/>
      <c r="FI36" s="425"/>
      <c r="FJ36" s="425"/>
      <c r="FK36" s="425"/>
    </row>
    <row r="37" customFormat="false" ht="12.75" hidden="false" customHeight="true" outlineLevel="0" collapsed="false">
      <c r="A37" s="429" t="s">
        <v>581</v>
      </c>
      <c r="B37" s="429"/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29"/>
      <c r="N37" s="429"/>
      <c r="O37" s="429"/>
      <c r="P37" s="429"/>
      <c r="Q37" s="429"/>
      <c r="R37" s="429"/>
      <c r="S37" s="429"/>
      <c r="T37" s="429"/>
      <c r="U37" s="429"/>
      <c r="V37" s="429"/>
      <c r="W37" s="429"/>
      <c r="X37" s="429"/>
      <c r="Y37" s="429"/>
      <c r="Z37" s="420" t="s">
        <v>582</v>
      </c>
      <c r="AA37" s="420"/>
      <c r="AB37" s="420"/>
      <c r="AC37" s="420"/>
      <c r="AD37" s="420"/>
      <c r="AE37" s="420"/>
      <c r="AF37" s="420"/>
      <c r="AG37" s="421" t="n">
        <v>2</v>
      </c>
      <c r="AH37" s="421"/>
      <c r="AI37" s="421"/>
      <c r="AJ37" s="421"/>
      <c r="AK37" s="421"/>
      <c r="AL37" s="421"/>
      <c r="AM37" s="421" t="n">
        <v>2</v>
      </c>
      <c r="AN37" s="421"/>
      <c r="AO37" s="421"/>
      <c r="AP37" s="421"/>
      <c r="AQ37" s="421"/>
      <c r="AR37" s="421"/>
      <c r="AS37" s="421"/>
      <c r="AT37" s="421"/>
      <c r="AU37" s="421"/>
      <c r="AV37" s="421"/>
      <c r="AW37" s="422"/>
      <c r="AX37" s="422"/>
      <c r="AY37" s="422"/>
      <c r="AZ37" s="422"/>
      <c r="BA37" s="422"/>
      <c r="BB37" s="422"/>
      <c r="BC37" s="422"/>
      <c r="BD37" s="422"/>
      <c r="BE37" s="423"/>
      <c r="BF37" s="423"/>
      <c r="BG37" s="423"/>
      <c r="BH37" s="423"/>
      <c r="BI37" s="423"/>
      <c r="BJ37" s="423"/>
      <c r="BK37" s="423"/>
      <c r="BL37" s="423"/>
      <c r="BM37" s="423"/>
      <c r="BN37" s="424" t="n">
        <v>2</v>
      </c>
      <c r="BO37" s="424"/>
      <c r="BP37" s="424"/>
      <c r="BQ37" s="424"/>
      <c r="BR37" s="424"/>
      <c r="BS37" s="424"/>
      <c r="BT37" s="424"/>
      <c r="BU37" s="421" t="n">
        <v>2</v>
      </c>
      <c r="BV37" s="421"/>
      <c r="BW37" s="421"/>
      <c r="BX37" s="421"/>
      <c r="BY37" s="421"/>
      <c r="BZ37" s="421"/>
      <c r="CA37" s="421"/>
      <c r="CB37" s="425" t="n">
        <v>2</v>
      </c>
      <c r="CC37" s="425"/>
      <c r="CD37" s="425"/>
      <c r="CE37" s="425"/>
      <c r="CF37" s="425"/>
      <c r="CG37" s="425"/>
      <c r="CH37" s="425"/>
      <c r="CI37" s="425"/>
      <c r="CJ37" s="425"/>
      <c r="CK37" s="425"/>
      <c r="CL37" s="425"/>
      <c r="CM37" s="425"/>
      <c r="CN37" s="425"/>
      <c r="CO37" s="425"/>
      <c r="CP37" s="425"/>
      <c r="CQ37" s="425"/>
      <c r="CR37" s="425"/>
      <c r="CS37" s="425"/>
      <c r="CT37" s="425"/>
      <c r="CU37" s="425"/>
      <c r="CV37" s="425"/>
      <c r="CW37" s="425"/>
      <c r="CX37" s="425"/>
      <c r="CY37" s="425"/>
      <c r="CZ37" s="425"/>
      <c r="DA37" s="425"/>
      <c r="DB37" s="425"/>
      <c r="DC37" s="425"/>
      <c r="DD37" s="425"/>
      <c r="DE37" s="425"/>
      <c r="DF37" s="425"/>
      <c r="DG37" s="425"/>
      <c r="DH37" s="425"/>
      <c r="DI37" s="425"/>
      <c r="DJ37" s="425"/>
      <c r="DK37" s="425"/>
      <c r="DL37" s="425"/>
      <c r="DM37" s="425"/>
      <c r="DN37" s="425"/>
      <c r="DO37" s="425"/>
      <c r="DP37" s="425"/>
      <c r="DQ37" s="425"/>
      <c r="DR37" s="425"/>
      <c r="DS37" s="425"/>
      <c r="DT37" s="425"/>
      <c r="DU37" s="425"/>
      <c r="DV37" s="425"/>
      <c r="DW37" s="425"/>
      <c r="DX37" s="425"/>
      <c r="DY37" s="425"/>
      <c r="DZ37" s="425"/>
      <c r="EA37" s="421" t="n">
        <v>2</v>
      </c>
      <c r="EB37" s="421"/>
      <c r="EC37" s="421"/>
      <c r="ED37" s="421"/>
      <c r="EE37" s="421"/>
      <c r="EF37" s="421"/>
      <c r="EG37" s="421"/>
      <c r="EH37" s="426" t="n">
        <v>2</v>
      </c>
      <c r="EI37" s="426"/>
      <c r="EJ37" s="426"/>
      <c r="EK37" s="426"/>
      <c r="EL37" s="426"/>
      <c r="EM37" s="426"/>
      <c r="EN37" s="426"/>
      <c r="EO37" s="426"/>
      <c r="EP37" s="426"/>
      <c r="EQ37" s="426"/>
      <c r="ER37" s="426"/>
      <c r="ES37" s="426"/>
      <c r="ET37" s="426"/>
      <c r="EU37" s="425"/>
      <c r="EV37" s="425"/>
      <c r="EW37" s="425"/>
      <c r="EX37" s="425"/>
      <c r="EY37" s="425"/>
      <c r="EZ37" s="425"/>
      <c r="FA37" s="425"/>
      <c r="FB37" s="425"/>
      <c r="FC37" s="425"/>
      <c r="FD37" s="425"/>
      <c r="FE37" s="425"/>
      <c r="FF37" s="425"/>
      <c r="FG37" s="425"/>
      <c r="FH37" s="425"/>
      <c r="FI37" s="425"/>
      <c r="FJ37" s="425"/>
      <c r="FK37" s="425"/>
    </row>
    <row r="38" customFormat="false" ht="12.75" hidden="false" customHeight="true" outlineLevel="0" collapsed="false">
      <c r="A38" s="429" t="s">
        <v>583</v>
      </c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29"/>
      <c r="Y38" s="429"/>
      <c r="Z38" s="420" t="s">
        <v>584</v>
      </c>
      <c r="AA38" s="420"/>
      <c r="AB38" s="420"/>
      <c r="AC38" s="420"/>
      <c r="AD38" s="420"/>
      <c r="AE38" s="420"/>
      <c r="AF38" s="420"/>
      <c r="AG38" s="421" t="n">
        <v>1</v>
      </c>
      <c r="AH38" s="421"/>
      <c r="AI38" s="421"/>
      <c r="AJ38" s="421"/>
      <c r="AK38" s="421"/>
      <c r="AL38" s="421"/>
      <c r="AM38" s="421" t="n">
        <v>1</v>
      </c>
      <c r="AN38" s="421"/>
      <c r="AO38" s="421"/>
      <c r="AP38" s="421"/>
      <c r="AQ38" s="421"/>
      <c r="AR38" s="421"/>
      <c r="AS38" s="421"/>
      <c r="AT38" s="421"/>
      <c r="AU38" s="421"/>
      <c r="AV38" s="421"/>
      <c r="AW38" s="422"/>
      <c r="AX38" s="422"/>
      <c r="AY38" s="422"/>
      <c r="AZ38" s="422"/>
      <c r="BA38" s="422"/>
      <c r="BB38" s="422"/>
      <c r="BC38" s="422"/>
      <c r="BD38" s="422"/>
      <c r="BE38" s="437"/>
      <c r="BF38" s="437"/>
      <c r="BG38" s="437"/>
      <c r="BH38" s="437"/>
      <c r="BI38" s="437"/>
      <c r="BJ38" s="437"/>
      <c r="BK38" s="437"/>
      <c r="BL38" s="437"/>
      <c r="BM38" s="437"/>
      <c r="BN38" s="424" t="n">
        <v>0.7</v>
      </c>
      <c r="BO38" s="424"/>
      <c r="BP38" s="424"/>
      <c r="BQ38" s="424"/>
      <c r="BR38" s="424"/>
      <c r="BS38" s="424"/>
      <c r="BT38" s="424"/>
      <c r="BU38" s="421" t="n">
        <v>0.7</v>
      </c>
      <c r="BV38" s="421"/>
      <c r="BW38" s="421"/>
      <c r="BX38" s="421"/>
      <c r="BY38" s="421"/>
      <c r="BZ38" s="421"/>
      <c r="CA38" s="421"/>
      <c r="CB38" s="425" t="n">
        <v>0.7</v>
      </c>
      <c r="CC38" s="425"/>
      <c r="CD38" s="425"/>
      <c r="CE38" s="425"/>
      <c r="CF38" s="425"/>
      <c r="CG38" s="425"/>
      <c r="CH38" s="425"/>
      <c r="CI38" s="425"/>
      <c r="CJ38" s="425"/>
      <c r="CK38" s="425"/>
      <c r="CL38" s="425"/>
      <c r="CM38" s="425"/>
      <c r="CN38" s="425"/>
      <c r="CO38" s="425"/>
      <c r="CP38" s="425"/>
      <c r="CQ38" s="425"/>
      <c r="CR38" s="425"/>
      <c r="CS38" s="425"/>
      <c r="CT38" s="425"/>
      <c r="CU38" s="425"/>
      <c r="CV38" s="425"/>
      <c r="CW38" s="425"/>
      <c r="CX38" s="425"/>
      <c r="CY38" s="425"/>
      <c r="CZ38" s="425"/>
      <c r="DA38" s="425"/>
      <c r="DB38" s="425"/>
      <c r="DC38" s="425"/>
      <c r="DD38" s="425"/>
      <c r="DE38" s="425"/>
      <c r="DF38" s="425"/>
      <c r="DG38" s="425"/>
      <c r="DH38" s="425"/>
      <c r="DI38" s="425"/>
      <c r="DJ38" s="425"/>
      <c r="DK38" s="425"/>
      <c r="DL38" s="425"/>
      <c r="DM38" s="425"/>
      <c r="DN38" s="425"/>
      <c r="DO38" s="425"/>
      <c r="DP38" s="425"/>
      <c r="DQ38" s="425"/>
      <c r="DR38" s="425"/>
      <c r="DS38" s="425"/>
      <c r="DT38" s="425"/>
      <c r="DU38" s="425"/>
      <c r="DV38" s="425"/>
      <c r="DW38" s="425"/>
      <c r="DX38" s="425"/>
      <c r="DY38" s="425"/>
      <c r="DZ38" s="425"/>
      <c r="EA38" s="421" t="n">
        <v>1</v>
      </c>
      <c r="EB38" s="421"/>
      <c r="EC38" s="421"/>
      <c r="ED38" s="421"/>
      <c r="EE38" s="421"/>
      <c r="EF38" s="421"/>
      <c r="EG38" s="421"/>
      <c r="EH38" s="438" t="n">
        <v>1</v>
      </c>
      <c r="EI38" s="438"/>
      <c r="EJ38" s="438"/>
      <c r="EK38" s="438"/>
      <c r="EL38" s="438"/>
      <c r="EM38" s="438"/>
      <c r="EN38" s="438"/>
      <c r="EO38" s="438"/>
      <c r="EP38" s="438"/>
      <c r="EQ38" s="438"/>
      <c r="ER38" s="438"/>
      <c r="ES38" s="438"/>
      <c r="ET38" s="438"/>
      <c r="EU38" s="425"/>
      <c r="EV38" s="425"/>
      <c r="EW38" s="425"/>
      <c r="EX38" s="425"/>
      <c r="EY38" s="425"/>
      <c r="EZ38" s="425"/>
      <c r="FA38" s="425"/>
      <c r="FB38" s="425"/>
      <c r="FC38" s="425"/>
      <c r="FD38" s="425"/>
      <c r="FE38" s="425"/>
      <c r="FF38" s="425"/>
      <c r="FG38" s="425"/>
      <c r="FH38" s="425"/>
      <c r="FI38" s="425"/>
      <c r="FJ38" s="425"/>
      <c r="FK38" s="425"/>
    </row>
    <row r="39" customFormat="false" ht="15" hidden="false" customHeight="true" outlineLevel="0" collapsed="false">
      <c r="A39" s="439" t="s">
        <v>585</v>
      </c>
      <c r="B39" s="439"/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439"/>
      <c r="X39" s="439"/>
      <c r="Y39" s="439"/>
      <c r="Z39" s="420" t="s">
        <v>586</v>
      </c>
      <c r="AA39" s="420"/>
      <c r="AB39" s="420"/>
      <c r="AC39" s="420"/>
      <c r="AD39" s="420"/>
      <c r="AE39" s="420"/>
      <c r="AF39" s="420"/>
      <c r="AG39" s="421" t="n">
        <v>1</v>
      </c>
      <c r="AH39" s="421"/>
      <c r="AI39" s="421"/>
      <c r="AJ39" s="421"/>
      <c r="AK39" s="421"/>
      <c r="AL39" s="421"/>
      <c r="AM39" s="421" t="n">
        <v>1</v>
      </c>
      <c r="AN39" s="421"/>
      <c r="AO39" s="421"/>
      <c r="AP39" s="421"/>
      <c r="AQ39" s="421"/>
      <c r="AR39" s="421"/>
      <c r="AS39" s="421"/>
      <c r="AT39" s="421"/>
      <c r="AU39" s="421"/>
      <c r="AV39" s="421"/>
      <c r="AW39" s="422"/>
      <c r="AX39" s="422"/>
      <c r="AY39" s="422"/>
      <c r="AZ39" s="422"/>
      <c r="BA39" s="422"/>
      <c r="BB39" s="422"/>
      <c r="BC39" s="422"/>
      <c r="BD39" s="422"/>
      <c r="BE39" s="437"/>
      <c r="BF39" s="437"/>
      <c r="BG39" s="437"/>
      <c r="BH39" s="437"/>
      <c r="BI39" s="437"/>
      <c r="BJ39" s="437"/>
      <c r="BK39" s="437"/>
      <c r="BL39" s="437"/>
      <c r="BM39" s="437"/>
      <c r="BN39" s="424" t="n">
        <v>1</v>
      </c>
      <c r="BO39" s="424"/>
      <c r="BP39" s="424"/>
      <c r="BQ39" s="424"/>
      <c r="BR39" s="424"/>
      <c r="BS39" s="424"/>
      <c r="BT39" s="424"/>
      <c r="BU39" s="421" t="n">
        <v>1</v>
      </c>
      <c r="BV39" s="421"/>
      <c r="BW39" s="421"/>
      <c r="BX39" s="421"/>
      <c r="BY39" s="421"/>
      <c r="BZ39" s="421"/>
      <c r="CA39" s="421"/>
      <c r="CB39" s="425" t="n">
        <v>1</v>
      </c>
      <c r="CC39" s="425"/>
      <c r="CD39" s="425"/>
      <c r="CE39" s="425"/>
      <c r="CF39" s="425"/>
      <c r="CG39" s="425"/>
      <c r="CH39" s="425"/>
      <c r="CI39" s="425"/>
      <c r="CJ39" s="425"/>
      <c r="CK39" s="425"/>
      <c r="CL39" s="425"/>
      <c r="CM39" s="425"/>
      <c r="CN39" s="425"/>
      <c r="CO39" s="425"/>
      <c r="CP39" s="425"/>
      <c r="CQ39" s="425"/>
      <c r="CR39" s="425"/>
      <c r="CS39" s="425"/>
      <c r="CT39" s="425"/>
      <c r="CU39" s="425"/>
      <c r="CV39" s="425"/>
      <c r="CW39" s="425"/>
      <c r="CX39" s="425"/>
      <c r="CY39" s="425"/>
      <c r="CZ39" s="425"/>
      <c r="DA39" s="425"/>
      <c r="DB39" s="425"/>
      <c r="DC39" s="425"/>
      <c r="DD39" s="425"/>
      <c r="DE39" s="425"/>
      <c r="DF39" s="425"/>
      <c r="DG39" s="425"/>
      <c r="DH39" s="425"/>
      <c r="DI39" s="425"/>
      <c r="DJ39" s="425"/>
      <c r="DK39" s="425"/>
      <c r="DL39" s="425"/>
      <c r="DM39" s="425"/>
      <c r="DN39" s="425"/>
      <c r="DO39" s="425"/>
      <c r="DP39" s="425"/>
      <c r="DQ39" s="425"/>
      <c r="DR39" s="425"/>
      <c r="DS39" s="425"/>
      <c r="DT39" s="425"/>
      <c r="DU39" s="425"/>
      <c r="DV39" s="425"/>
      <c r="DW39" s="425"/>
      <c r="DX39" s="425"/>
      <c r="DY39" s="425"/>
      <c r="DZ39" s="425"/>
      <c r="EA39" s="421" t="n">
        <v>1</v>
      </c>
      <c r="EB39" s="421"/>
      <c r="EC39" s="421"/>
      <c r="ED39" s="421"/>
      <c r="EE39" s="421"/>
      <c r="EF39" s="421"/>
      <c r="EG39" s="421"/>
      <c r="EH39" s="438" t="n">
        <v>1</v>
      </c>
      <c r="EI39" s="438"/>
      <c r="EJ39" s="438"/>
      <c r="EK39" s="438"/>
      <c r="EL39" s="438"/>
      <c r="EM39" s="438"/>
      <c r="EN39" s="438"/>
      <c r="EO39" s="438"/>
      <c r="EP39" s="438"/>
      <c r="EQ39" s="438"/>
      <c r="ER39" s="438"/>
      <c r="ES39" s="438"/>
      <c r="ET39" s="438"/>
      <c r="EU39" s="425"/>
      <c r="EV39" s="425"/>
      <c r="EW39" s="425"/>
      <c r="EX39" s="425"/>
      <c r="EY39" s="425"/>
      <c r="EZ39" s="425"/>
      <c r="FA39" s="425"/>
      <c r="FB39" s="425"/>
      <c r="FC39" s="425"/>
      <c r="FD39" s="425"/>
      <c r="FE39" s="425"/>
      <c r="FF39" s="425"/>
      <c r="FG39" s="425"/>
      <c r="FH39" s="425"/>
      <c r="FI39" s="425"/>
      <c r="FJ39" s="425"/>
      <c r="FK39" s="425"/>
    </row>
    <row r="40" customFormat="false" ht="22.35" hidden="false" customHeight="true" outlineLevel="0" collapsed="false">
      <c r="A40" s="440" t="s">
        <v>587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440"/>
      <c r="P40" s="440"/>
      <c r="Q40" s="440"/>
      <c r="R40" s="440"/>
      <c r="S40" s="440"/>
      <c r="T40" s="440"/>
      <c r="U40" s="440"/>
      <c r="V40" s="440"/>
      <c r="W40" s="440"/>
      <c r="X40" s="440"/>
      <c r="Y40" s="440"/>
      <c r="Z40" s="420" t="s">
        <v>381</v>
      </c>
      <c r="AA40" s="420"/>
      <c r="AB40" s="420"/>
      <c r="AC40" s="420"/>
      <c r="AD40" s="420"/>
      <c r="AE40" s="420"/>
      <c r="AF40" s="420"/>
      <c r="AG40" s="430" t="n">
        <f aca="false">AG42+AG43+AG44</f>
        <v>3</v>
      </c>
      <c r="AH40" s="430"/>
      <c r="AI40" s="430"/>
      <c r="AJ40" s="430"/>
      <c r="AK40" s="430"/>
      <c r="AL40" s="430"/>
      <c r="AM40" s="430" t="n">
        <f aca="false">AM42+AM43+AM44</f>
        <v>3</v>
      </c>
      <c r="AN40" s="430"/>
      <c r="AO40" s="430"/>
      <c r="AP40" s="430"/>
      <c r="AQ40" s="430"/>
      <c r="AR40" s="430"/>
      <c r="AS40" s="430"/>
      <c r="AT40" s="430"/>
      <c r="AU40" s="430"/>
      <c r="AV40" s="430"/>
      <c r="AW40" s="431" t="n">
        <f aca="false">AW42+AW43+AW44</f>
        <v>0</v>
      </c>
      <c r="AX40" s="431"/>
      <c r="AY40" s="431"/>
      <c r="AZ40" s="431"/>
      <c r="BA40" s="431"/>
      <c r="BB40" s="431"/>
      <c r="BC40" s="431"/>
      <c r="BD40" s="431"/>
      <c r="BE40" s="441" t="n">
        <f aca="false">BE42+BE43+BE44</f>
        <v>0</v>
      </c>
      <c r="BF40" s="441"/>
      <c r="BG40" s="441"/>
      <c r="BH40" s="441"/>
      <c r="BI40" s="441"/>
      <c r="BJ40" s="441"/>
      <c r="BK40" s="441"/>
      <c r="BL40" s="441"/>
      <c r="BM40" s="441"/>
      <c r="BN40" s="433" t="n">
        <f aca="false">BN42+BN43+BN44</f>
        <v>2.9</v>
      </c>
      <c r="BO40" s="433"/>
      <c r="BP40" s="433"/>
      <c r="BQ40" s="433"/>
      <c r="BR40" s="433"/>
      <c r="BS40" s="433"/>
      <c r="BT40" s="433"/>
      <c r="BU40" s="430" t="n">
        <f aca="false">BU42+BU43+BU44</f>
        <v>2.9</v>
      </c>
      <c r="BV40" s="430"/>
      <c r="BW40" s="430"/>
      <c r="BX40" s="430"/>
      <c r="BY40" s="430"/>
      <c r="BZ40" s="430"/>
      <c r="CA40" s="430"/>
      <c r="CB40" s="433" t="n">
        <f aca="false">CB42+CB43+CB44</f>
        <v>2.9</v>
      </c>
      <c r="CC40" s="433"/>
      <c r="CD40" s="433"/>
      <c r="CE40" s="433"/>
      <c r="CF40" s="433"/>
      <c r="CG40" s="433"/>
      <c r="CH40" s="433"/>
      <c r="CI40" s="433"/>
      <c r="CJ40" s="433"/>
      <c r="CK40" s="433"/>
      <c r="CL40" s="433"/>
      <c r="CM40" s="434"/>
      <c r="CN40" s="434"/>
      <c r="CO40" s="434"/>
      <c r="CP40" s="434"/>
      <c r="CQ40" s="434"/>
      <c r="CR40" s="434"/>
      <c r="CS40" s="434"/>
      <c r="CT40" s="434"/>
      <c r="CU40" s="434"/>
      <c r="CV40" s="434"/>
      <c r="CW40" s="434"/>
      <c r="CX40" s="434"/>
      <c r="CY40" s="434"/>
      <c r="CZ40" s="434"/>
      <c r="DA40" s="434"/>
      <c r="DB40" s="434"/>
      <c r="DC40" s="434"/>
      <c r="DD40" s="434"/>
      <c r="DE40" s="434"/>
      <c r="DF40" s="434"/>
      <c r="DG40" s="434"/>
      <c r="DH40" s="434"/>
      <c r="DI40" s="434"/>
      <c r="DJ40" s="434"/>
      <c r="DK40" s="434"/>
      <c r="DL40" s="434"/>
      <c r="DM40" s="434"/>
      <c r="DN40" s="434"/>
      <c r="DO40" s="434"/>
      <c r="DP40" s="433"/>
      <c r="DQ40" s="433"/>
      <c r="DR40" s="433"/>
      <c r="DS40" s="433"/>
      <c r="DT40" s="433"/>
      <c r="DU40" s="433"/>
      <c r="DV40" s="433"/>
      <c r="DW40" s="433"/>
      <c r="DX40" s="433"/>
      <c r="DY40" s="433"/>
      <c r="DZ40" s="433"/>
      <c r="EA40" s="430" t="n">
        <f aca="false">EA42+EA43+EA44</f>
        <v>3</v>
      </c>
      <c r="EB40" s="430"/>
      <c r="EC40" s="430"/>
      <c r="ED40" s="430"/>
      <c r="EE40" s="430"/>
      <c r="EF40" s="430"/>
      <c r="EG40" s="430"/>
      <c r="EH40" s="442" t="n">
        <f aca="false">EH42+EH43+EH44</f>
        <v>3</v>
      </c>
      <c r="EI40" s="442"/>
      <c r="EJ40" s="442"/>
      <c r="EK40" s="442"/>
      <c r="EL40" s="442"/>
      <c r="EM40" s="442"/>
      <c r="EN40" s="442"/>
      <c r="EO40" s="442"/>
      <c r="EP40" s="442"/>
      <c r="EQ40" s="442"/>
      <c r="ER40" s="442"/>
      <c r="ES40" s="442"/>
      <c r="ET40" s="442"/>
      <c r="EU40" s="433" t="n">
        <f aca="false">EU42+EU43+EU44</f>
        <v>0</v>
      </c>
      <c r="EV40" s="433"/>
      <c r="EW40" s="433"/>
      <c r="EX40" s="433"/>
      <c r="EY40" s="433"/>
      <c r="EZ40" s="433"/>
      <c r="FA40" s="433"/>
      <c r="FB40" s="433"/>
      <c r="FC40" s="434" t="n">
        <f aca="false">FC42+FC43+FC44</f>
        <v>0</v>
      </c>
      <c r="FD40" s="434"/>
      <c r="FE40" s="434"/>
      <c r="FF40" s="434"/>
      <c r="FG40" s="434"/>
      <c r="FH40" s="434"/>
      <c r="FI40" s="434"/>
      <c r="FJ40" s="434"/>
      <c r="FK40" s="434"/>
    </row>
    <row r="41" customFormat="false" ht="10.15" hidden="false" customHeight="true" outlineLevel="0" collapsed="false">
      <c r="A41" s="419" t="s">
        <v>552</v>
      </c>
      <c r="B41" s="419"/>
      <c r="C41" s="419"/>
      <c r="D41" s="419"/>
      <c r="E41" s="419"/>
      <c r="F41" s="419"/>
      <c r="G41" s="419"/>
      <c r="H41" s="419"/>
      <c r="I41" s="419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20"/>
      <c r="AA41" s="420"/>
      <c r="AB41" s="420"/>
      <c r="AC41" s="420"/>
      <c r="AD41" s="420"/>
      <c r="AE41" s="420"/>
      <c r="AF41" s="420"/>
      <c r="AG41" s="430"/>
      <c r="AH41" s="430"/>
      <c r="AI41" s="430"/>
      <c r="AJ41" s="430"/>
      <c r="AK41" s="430"/>
      <c r="AL41" s="430"/>
      <c r="AM41" s="430"/>
      <c r="AN41" s="430"/>
      <c r="AO41" s="430"/>
      <c r="AP41" s="430"/>
      <c r="AQ41" s="430"/>
      <c r="AR41" s="430"/>
      <c r="AS41" s="430"/>
      <c r="AT41" s="430"/>
      <c r="AU41" s="430"/>
      <c r="AV41" s="430"/>
      <c r="AW41" s="431"/>
      <c r="AX41" s="431"/>
      <c r="AY41" s="431"/>
      <c r="AZ41" s="431"/>
      <c r="BA41" s="431"/>
      <c r="BB41" s="431"/>
      <c r="BC41" s="431"/>
      <c r="BD41" s="431"/>
      <c r="BE41" s="441"/>
      <c r="BF41" s="441"/>
      <c r="BG41" s="441"/>
      <c r="BH41" s="441"/>
      <c r="BI41" s="441"/>
      <c r="BJ41" s="441"/>
      <c r="BK41" s="441"/>
      <c r="BL41" s="441"/>
      <c r="BM41" s="441"/>
      <c r="BN41" s="433"/>
      <c r="BO41" s="433"/>
      <c r="BP41" s="433"/>
      <c r="BQ41" s="433"/>
      <c r="BR41" s="433"/>
      <c r="BS41" s="433"/>
      <c r="BT41" s="433"/>
      <c r="BU41" s="430"/>
      <c r="BV41" s="430"/>
      <c r="BW41" s="430"/>
      <c r="BX41" s="430"/>
      <c r="BY41" s="430"/>
      <c r="BZ41" s="430"/>
      <c r="CA41" s="430"/>
      <c r="CB41" s="433"/>
      <c r="CC41" s="433"/>
      <c r="CD41" s="433"/>
      <c r="CE41" s="433"/>
      <c r="CF41" s="433"/>
      <c r="CG41" s="433"/>
      <c r="CH41" s="433"/>
      <c r="CI41" s="433"/>
      <c r="CJ41" s="433"/>
      <c r="CK41" s="433"/>
      <c r="CL41" s="433"/>
      <c r="CM41" s="434"/>
      <c r="CN41" s="434"/>
      <c r="CO41" s="434"/>
      <c r="CP41" s="434"/>
      <c r="CQ41" s="434"/>
      <c r="CR41" s="434"/>
      <c r="CS41" s="434"/>
      <c r="CT41" s="434"/>
      <c r="CU41" s="434"/>
      <c r="CV41" s="434"/>
      <c r="CW41" s="434"/>
      <c r="CX41" s="434"/>
      <c r="CY41" s="434"/>
      <c r="CZ41" s="434"/>
      <c r="DA41" s="434"/>
      <c r="DB41" s="434"/>
      <c r="DC41" s="434"/>
      <c r="DD41" s="434"/>
      <c r="DE41" s="434"/>
      <c r="DF41" s="434"/>
      <c r="DG41" s="434"/>
      <c r="DH41" s="434"/>
      <c r="DI41" s="434"/>
      <c r="DJ41" s="434"/>
      <c r="DK41" s="434"/>
      <c r="DL41" s="434"/>
      <c r="DM41" s="434"/>
      <c r="DN41" s="434"/>
      <c r="DO41" s="434"/>
      <c r="DP41" s="433"/>
      <c r="DQ41" s="433"/>
      <c r="DR41" s="433"/>
      <c r="DS41" s="433"/>
      <c r="DT41" s="433"/>
      <c r="DU41" s="433"/>
      <c r="DV41" s="433"/>
      <c r="DW41" s="433"/>
      <c r="DX41" s="433"/>
      <c r="DY41" s="433"/>
      <c r="DZ41" s="433"/>
      <c r="EA41" s="430"/>
      <c r="EB41" s="430"/>
      <c r="EC41" s="430"/>
      <c r="ED41" s="430"/>
      <c r="EE41" s="430"/>
      <c r="EF41" s="430"/>
      <c r="EG41" s="430"/>
      <c r="EH41" s="442"/>
      <c r="EI41" s="442"/>
      <c r="EJ41" s="442"/>
      <c r="EK41" s="442"/>
      <c r="EL41" s="442"/>
      <c r="EM41" s="442"/>
      <c r="EN41" s="442"/>
      <c r="EO41" s="442"/>
      <c r="EP41" s="442"/>
      <c r="EQ41" s="442"/>
      <c r="ER41" s="442"/>
      <c r="ES41" s="442"/>
      <c r="ET41" s="442"/>
      <c r="EU41" s="433"/>
      <c r="EV41" s="433"/>
      <c r="EW41" s="433"/>
      <c r="EX41" s="433"/>
      <c r="EY41" s="433"/>
      <c r="EZ41" s="433"/>
      <c r="FA41" s="433"/>
      <c r="FB41" s="433"/>
      <c r="FC41" s="434"/>
      <c r="FD41" s="434"/>
      <c r="FE41" s="434"/>
      <c r="FF41" s="434"/>
      <c r="FG41" s="434"/>
      <c r="FH41" s="434"/>
      <c r="FI41" s="434"/>
      <c r="FJ41" s="434"/>
      <c r="FK41" s="434"/>
    </row>
    <row r="42" customFormat="false" ht="15.75" hidden="false" customHeight="true" outlineLevel="0" collapsed="false">
      <c r="A42" s="428" t="s">
        <v>588</v>
      </c>
      <c r="B42" s="428"/>
      <c r="C42" s="428"/>
      <c r="D42" s="428"/>
      <c r="E42" s="428"/>
      <c r="F42" s="428"/>
      <c r="G42" s="428"/>
      <c r="H42" s="428"/>
      <c r="I42" s="428"/>
      <c r="J42" s="428"/>
      <c r="K42" s="428"/>
      <c r="L42" s="428"/>
      <c r="M42" s="428"/>
      <c r="N42" s="428"/>
      <c r="O42" s="428"/>
      <c r="P42" s="428"/>
      <c r="Q42" s="428"/>
      <c r="R42" s="428"/>
      <c r="S42" s="428"/>
      <c r="T42" s="428"/>
      <c r="U42" s="428"/>
      <c r="V42" s="428"/>
      <c r="W42" s="428"/>
      <c r="X42" s="428"/>
      <c r="Y42" s="428"/>
      <c r="Z42" s="420" t="s">
        <v>589</v>
      </c>
      <c r="AA42" s="420"/>
      <c r="AB42" s="420"/>
      <c r="AC42" s="420"/>
      <c r="AD42" s="420"/>
      <c r="AE42" s="420"/>
      <c r="AF42" s="420"/>
      <c r="AG42" s="421" t="n">
        <v>1</v>
      </c>
      <c r="AH42" s="421"/>
      <c r="AI42" s="421"/>
      <c r="AJ42" s="421"/>
      <c r="AK42" s="421"/>
      <c r="AL42" s="421"/>
      <c r="AM42" s="421" t="n">
        <v>1</v>
      </c>
      <c r="AN42" s="421"/>
      <c r="AO42" s="421"/>
      <c r="AP42" s="421"/>
      <c r="AQ42" s="421"/>
      <c r="AR42" s="421"/>
      <c r="AS42" s="421"/>
      <c r="AT42" s="421"/>
      <c r="AU42" s="421"/>
      <c r="AV42" s="421"/>
      <c r="AW42" s="422"/>
      <c r="AX42" s="422"/>
      <c r="AY42" s="422"/>
      <c r="AZ42" s="422"/>
      <c r="BA42" s="422"/>
      <c r="BB42" s="422"/>
      <c r="BC42" s="422"/>
      <c r="BD42" s="422"/>
      <c r="BE42" s="423"/>
      <c r="BF42" s="423"/>
      <c r="BG42" s="423"/>
      <c r="BH42" s="423"/>
      <c r="BI42" s="423"/>
      <c r="BJ42" s="423"/>
      <c r="BK42" s="423"/>
      <c r="BL42" s="423"/>
      <c r="BM42" s="423"/>
      <c r="BN42" s="424" t="n">
        <v>1</v>
      </c>
      <c r="BO42" s="424"/>
      <c r="BP42" s="424"/>
      <c r="BQ42" s="424"/>
      <c r="BR42" s="424"/>
      <c r="BS42" s="424"/>
      <c r="BT42" s="424"/>
      <c r="BU42" s="421" t="n">
        <v>1</v>
      </c>
      <c r="BV42" s="421"/>
      <c r="BW42" s="421"/>
      <c r="BX42" s="421"/>
      <c r="BY42" s="421"/>
      <c r="BZ42" s="421"/>
      <c r="CA42" s="421"/>
      <c r="CB42" s="425" t="n">
        <v>1</v>
      </c>
      <c r="CC42" s="425"/>
      <c r="CD42" s="425"/>
      <c r="CE42" s="425"/>
      <c r="CF42" s="425"/>
      <c r="CG42" s="425"/>
      <c r="CH42" s="425"/>
      <c r="CI42" s="425"/>
      <c r="CJ42" s="425"/>
      <c r="CK42" s="425"/>
      <c r="CL42" s="425"/>
      <c r="CM42" s="425"/>
      <c r="CN42" s="425"/>
      <c r="CO42" s="425"/>
      <c r="CP42" s="425"/>
      <c r="CQ42" s="425"/>
      <c r="CR42" s="425"/>
      <c r="CS42" s="425"/>
      <c r="CT42" s="425"/>
      <c r="CU42" s="425"/>
      <c r="CV42" s="425"/>
      <c r="CW42" s="425"/>
      <c r="CX42" s="425"/>
      <c r="CY42" s="425"/>
      <c r="CZ42" s="425"/>
      <c r="DA42" s="425"/>
      <c r="DB42" s="425"/>
      <c r="DC42" s="425"/>
      <c r="DD42" s="425"/>
      <c r="DE42" s="425"/>
      <c r="DF42" s="425"/>
      <c r="DG42" s="425"/>
      <c r="DH42" s="425"/>
      <c r="DI42" s="425"/>
      <c r="DJ42" s="425"/>
      <c r="DK42" s="425"/>
      <c r="DL42" s="425"/>
      <c r="DM42" s="425"/>
      <c r="DN42" s="425"/>
      <c r="DO42" s="425"/>
      <c r="DP42" s="425"/>
      <c r="DQ42" s="425"/>
      <c r="DR42" s="425"/>
      <c r="DS42" s="425"/>
      <c r="DT42" s="425"/>
      <c r="DU42" s="425"/>
      <c r="DV42" s="425"/>
      <c r="DW42" s="425"/>
      <c r="DX42" s="425"/>
      <c r="DY42" s="425"/>
      <c r="DZ42" s="425"/>
      <c r="EA42" s="421" t="n">
        <v>1</v>
      </c>
      <c r="EB42" s="421"/>
      <c r="EC42" s="421"/>
      <c r="ED42" s="421"/>
      <c r="EE42" s="421"/>
      <c r="EF42" s="421"/>
      <c r="EG42" s="421"/>
      <c r="EH42" s="426" t="n">
        <v>1</v>
      </c>
      <c r="EI42" s="426"/>
      <c r="EJ42" s="426"/>
      <c r="EK42" s="426"/>
      <c r="EL42" s="426"/>
      <c r="EM42" s="426"/>
      <c r="EN42" s="426"/>
      <c r="EO42" s="426"/>
      <c r="EP42" s="426"/>
      <c r="EQ42" s="426"/>
      <c r="ER42" s="426"/>
      <c r="ES42" s="426"/>
      <c r="ET42" s="426"/>
      <c r="EU42" s="425"/>
      <c r="EV42" s="425"/>
      <c r="EW42" s="425"/>
      <c r="EX42" s="425"/>
      <c r="EY42" s="425"/>
      <c r="EZ42" s="425"/>
      <c r="FA42" s="425"/>
      <c r="FB42" s="425"/>
      <c r="FC42" s="425"/>
      <c r="FD42" s="425"/>
      <c r="FE42" s="425"/>
      <c r="FF42" s="425"/>
      <c r="FG42" s="425"/>
      <c r="FH42" s="425"/>
      <c r="FI42" s="425"/>
      <c r="FJ42" s="425"/>
      <c r="FK42" s="425"/>
    </row>
    <row r="43" customFormat="false" ht="12" hidden="false" customHeight="true" outlineLevel="0" collapsed="false">
      <c r="A43" s="429" t="s">
        <v>590</v>
      </c>
      <c r="B43" s="429"/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29"/>
      <c r="N43" s="429"/>
      <c r="O43" s="429"/>
      <c r="P43" s="429"/>
      <c r="Q43" s="429"/>
      <c r="R43" s="429"/>
      <c r="S43" s="429"/>
      <c r="T43" s="429"/>
      <c r="U43" s="429"/>
      <c r="V43" s="429"/>
      <c r="W43" s="429"/>
      <c r="X43" s="429"/>
      <c r="Y43" s="429"/>
      <c r="Z43" s="420" t="s">
        <v>591</v>
      </c>
      <c r="AA43" s="420"/>
      <c r="AB43" s="420"/>
      <c r="AC43" s="420"/>
      <c r="AD43" s="420"/>
      <c r="AE43" s="420"/>
      <c r="AF43" s="420"/>
      <c r="AG43" s="421" t="n">
        <v>1</v>
      </c>
      <c r="AH43" s="421"/>
      <c r="AI43" s="421"/>
      <c r="AJ43" s="421"/>
      <c r="AK43" s="421"/>
      <c r="AL43" s="421"/>
      <c r="AM43" s="421" t="n">
        <v>1</v>
      </c>
      <c r="AN43" s="421"/>
      <c r="AO43" s="421"/>
      <c r="AP43" s="421"/>
      <c r="AQ43" s="421"/>
      <c r="AR43" s="421"/>
      <c r="AS43" s="421"/>
      <c r="AT43" s="421"/>
      <c r="AU43" s="421"/>
      <c r="AV43" s="421"/>
      <c r="AW43" s="422"/>
      <c r="AX43" s="422"/>
      <c r="AY43" s="422"/>
      <c r="AZ43" s="422"/>
      <c r="BA43" s="422"/>
      <c r="BB43" s="422"/>
      <c r="BC43" s="422"/>
      <c r="BD43" s="422"/>
      <c r="BE43" s="437"/>
      <c r="BF43" s="437"/>
      <c r="BG43" s="437"/>
      <c r="BH43" s="437"/>
      <c r="BI43" s="437"/>
      <c r="BJ43" s="437"/>
      <c r="BK43" s="437"/>
      <c r="BL43" s="437"/>
      <c r="BM43" s="437"/>
      <c r="BN43" s="424" t="n">
        <v>0.9</v>
      </c>
      <c r="BO43" s="424"/>
      <c r="BP43" s="424"/>
      <c r="BQ43" s="424"/>
      <c r="BR43" s="424"/>
      <c r="BS43" s="424"/>
      <c r="BT43" s="424"/>
      <c r="BU43" s="421" t="n">
        <v>0.9</v>
      </c>
      <c r="BV43" s="421"/>
      <c r="BW43" s="421"/>
      <c r="BX43" s="421"/>
      <c r="BY43" s="421"/>
      <c r="BZ43" s="421"/>
      <c r="CA43" s="421"/>
      <c r="CB43" s="425" t="n">
        <v>0.9</v>
      </c>
      <c r="CC43" s="425"/>
      <c r="CD43" s="425"/>
      <c r="CE43" s="425"/>
      <c r="CF43" s="425"/>
      <c r="CG43" s="425"/>
      <c r="CH43" s="425"/>
      <c r="CI43" s="425"/>
      <c r="CJ43" s="425"/>
      <c r="CK43" s="425"/>
      <c r="CL43" s="425"/>
      <c r="CM43" s="443"/>
      <c r="CN43" s="443"/>
      <c r="CO43" s="443"/>
      <c r="CP43" s="443"/>
      <c r="CQ43" s="443"/>
      <c r="CR43" s="443"/>
      <c r="CS43" s="443"/>
      <c r="CT43" s="443"/>
      <c r="CU43" s="443"/>
      <c r="CV43" s="443"/>
      <c r="CW43" s="425"/>
      <c r="CX43" s="425"/>
      <c r="CY43" s="425"/>
      <c r="CZ43" s="425"/>
      <c r="DA43" s="425"/>
      <c r="DB43" s="425"/>
      <c r="DC43" s="425"/>
      <c r="DD43" s="425"/>
      <c r="DE43" s="425"/>
      <c r="DF43" s="425"/>
      <c r="DG43" s="425"/>
      <c r="DH43" s="425"/>
      <c r="DI43" s="425"/>
      <c r="DJ43" s="425"/>
      <c r="DK43" s="425"/>
      <c r="DL43" s="425"/>
      <c r="DM43" s="425"/>
      <c r="DN43" s="425"/>
      <c r="DO43" s="425"/>
      <c r="DP43" s="425"/>
      <c r="DQ43" s="425"/>
      <c r="DR43" s="425"/>
      <c r="DS43" s="425"/>
      <c r="DT43" s="425"/>
      <c r="DU43" s="425"/>
      <c r="DV43" s="425"/>
      <c r="DW43" s="425"/>
      <c r="DX43" s="425"/>
      <c r="DY43" s="425"/>
      <c r="DZ43" s="425"/>
      <c r="EA43" s="421" t="n">
        <v>1</v>
      </c>
      <c r="EB43" s="421"/>
      <c r="EC43" s="421"/>
      <c r="ED43" s="421"/>
      <c r="EE43" s="421"/>
      <c r="EF43" s="421"/>
      <c r="EG43" s="421"/>
      <c r="EH43" s="438" t="n">
        <v>1</v>
      </c>
      <c r="EI43" s="438"/>
      <c r="EJ43" s="438"/>
      <c r="EK43" s="438"/>
      <c r="EL43" s="438"/>
      <c r="EM43" s="438"/>
      <c r="EN43" s="438"/>
      <c r="EO43" s="438"/>
      <c r="EP43" s="438"/>
      <c r="EQ43" s="438"/>
      <c r="ER43" s="438"/>
      <c r="ES43" s="438"/>
      <c r="ET43" s="438"/>
      <c r="EU43" s="425"/>
      <c r="EV43" s="425"/>
      <c r="EW43" s="425"/>
      <c r="EX43" s="425"/>
      <c r="EY43" s="425"/>
      <c r="EZ43" s="425"/>
      <c r="FA43" s="425"/>
      <c r="FB43" s="425"/>
      <c r="FC43" s="425"/>
      <c r="FD43" s="425"/>
      <c r="FE43" s="425"/>
      <c r="FF43" s="425"/>
      <c r="FG43" s="425"/>
      <c r="FH43" s="425"/>
      <c r="FI43" s="425"/>
      <c r="FJ43" s="425"/>
      <c r="FK43" s="425"/>
    </row>
    <row r="44" customFormat="false" ht="12" hidden="false" customHeight="true" outlineLevel="0" collapsed="false">
      <c r="A44" s="439" t="s">
        <v>592</v>
      </c>
      <c r="B44" s="439"/>
      <c r="C44" s="439"/>
      <c r="D44" s="439"/>
      <c r="E44" s="439"/>
      <c r="F44" s="439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  <c r="S44" s="439"/>
      <c r="T44" s="439"/>
      <c r="U44" s="439"/>
      <c r="V44" s="439"/>
      <c r="W44" s="439"/>
      <c r="X44" s="439"/>
      <c r="Y44" s="439"/>
      <c r="Z44" s="444" t="s">
        <v>591</v>
      </c>
      <c r="AA44" s="444"/>
      <c r="AB44" s="444"/>
      <c r="AC44" s="444"/>
      <c r="AD44" s="444"/>
      <c r="AE44" s="444"/>
      <c r="AF44" s="444"/>
      <c r="AG44" s="445" t="n">
        <v>1</v>
      </c>
      <c r="AH44" s="445"/>
      <c r="AI44" s="445"/>
      <c r="AJ44" s="445"/>
      <c r="AK44" s="445"/>
      <c r="AL44" s="445"/>
      <c r="AM44" s="445" t="n">
        <v>1</v>
      </c>
      <c r="AN44" s="445"/>
      <c r="AO44" s="445"/>
      <c r="AP44" s="445"/>
      <c r="AQ44" s="445"/>
      <c r="AR44" s="445"/>
      <c r="AS44" s="445"/>
      <c r="AT44" s="445"/>
      <c r="AU44" s="445"/>
      <c r="AV44" s="445"/>
      <c r="AW44" s="446"/>
      <c r="AX44" s="446"/>
      <c r="AY44" s="446"/>
      <c r="AZ44" s="446"/>
      <c r="BA44" s="446"/>
      <c r="BB44" s="446"/>
      <c r="BC44" s="446"/>
      <c r="BD44" s="446"/>
      <c r="BE44" s="447"/>
      <c r="BF44" s="447"/>
      <c r="BG44" s="447"/>
      <c r="BH44" s="447"/>
      <c r="BI44" s="447"/>
      <c r="BJ44" s="447"/>
      <c r="BK44" s="447"/>
      <c r="BL44" s="447"/>
      <c r="BM44" s="447"/>
      <c r="BN44" s="448" t="n">
        <v>1</v>
      </c>
      <c r="BO44" s="448"/>
      <c r="BP44" s="448"/>
      <c r="BQ44" s="448"/>
      <c r="BR44" s="448"/>
      <c r="BS44" s="448"/>
      <c r="BT44" s="448"/>
      <c r="BU44" s="445" t="n">
        <v>1</v>
      </c>
      <c r="BV44" s="445"/>
      <c r="BW44" s="445"/>
      <c r="BX44" s="445"/>
      <c r="BY44" s="445"/>
      <c r="BZ44" s="445"/>
      <c r="CA44" s="445"/>
      <c r="CB44" s="448" t="n">
        <v>1</v>
      </c>
      <c r="CC44" s="448"/>
      <c r="CD44" s="448"/>
      <c r="CE44" s="448"/>
      <c r="CF44" s="448"/>
      <c r="CG44" s="448"/>
      <c r="CH44" s="448"/>
      <c r="CI44" s="448"/>
      <c r="CJ44" s="448"/>
      <c r="CK44" s="448"/>
      <c r="CL44" s="448"/>
      <c r="CM44" s="448"/>
      <c r="CN44" s="448"/>
      <c r="CO44" s="448"/>
      <c r="CP44" s="448"/>
      <c r="CQ44" s="448"/>
      <c r="CR44" s="448"/>
      <c r="CS44" s="448"/>
      <c r="CT44" s="448"/>
      <c r="CU44" s="448"/>
      <c r="CV44" s="448"/>
      <c r="CW44" s="448"/>
      <c r="CX44" s="448"/>
      <c r="CY44" s="448"/>
      <c r="CZ44" s="448"/>
      <c r="DA44" s="448"/>
      <c r="DB44" s="448"/>
      <c r="DC44" s="448"/>
      <c r="DD44" s="448"/>
      <c r="DE44" s="448"/>
      <c r="DF44" s="448"/>
      <c r="DG44" s="448"/>
      <c r="DH44" s="448"/>
      <c r="DI44" s="448"/>
      <c r="DJ44" s="448"/>
      <c r="DK44" s="448"/>
      <c r="DL44" s="448"/>
      <c r="DM44" s="448"/>
      <c r="DN44" s="448"/>
      <c r="DO44" s="448"/>
      <c r="DP44" s="448"/>
      <c r="DQ44" s="448"/>
      <c r="DR44" s="448"/>
      <c r="DS44" s="448"/>
      <c r="DT44" s="448"/>
      <c r="DU44" s="448"/>
      <c r="DV44" s="448"/>
      <c r="DW44" s="448"/>
      <c r="DX44" s="448"/>
      <c r="DY44" s="448"/>
      <c r="DZ44" s="448"/>
      <c r="EA44" s="445" t="n">
        <v>1</v>
      </c>
      <c r="EB44" s="445"/>
      <c r="EC44" s="445"/>
      <c r="ED44" s="445"/>
      <c r="EE44" s="445"/>
      <c r="EF44" s="445"/>
      <c r="EG44" s="445"/>
      <c r="EH44" s="449" t="n">
        <v>1</v>
      </c>
      <c r="EI44" s="449"/>
      <c r="EJ44" s="449"/>
      <c r="EK44" s="449"/>
      <c r="EL44" s="449"/>
      <c r="EM44" s="449"/>
      <c r="EN44" s="449"/>
      <c r="EO44" s="449"/>
      <c r="EP44" s="449"/>
      <c r="EQ44" s="449"/>
      <c r="ER44" s="449"/>
      <c r="ES44" s="449"/>
      <c r="ET44" s="449"/>
      <c r="EU44" s="448"/>
      <c r="EV44" s="448"/>
      <c r="EW44" s="448"/>
      <c r="EX44" s="448"/>
      <c r="EY44" s="448"/>
      <c r="EZ44" s="448"/>
      <c r="FA44" s="448"/>
      <c r="FB44" s="448"/>
      <c r="FC44" s="448"/>
      <c r="FD44" s="448"/>
      <c r="FE44" s="448"/>
      <c r="FF44" s="448"/>
      <c r="FG44" s="448"/>
      <c r="FH44" s="448"/>
      <c r="FI44" s="448"/>
      <c r="FJ44" s="448"/>
      <c r="FK44" s="448"/>
    </row>
    <row r="45" customFormat="false" ht="11.25" hidden="false" customHeight="true" outlineLevel="0" collapsed="false">
      <c r="A45" s="450" t="s">
        <v>322</v>
      </c>
      <c r="B45" s="450"/>
      <c r="C45" s="450"/>
      <c r="D45" s="450"/>
      <c r="E45" s="450"/>
      <c r="F45" s="450"/>
      <c r="G45" s="450"/>
      <c r="H45" s="450"/>
      <c r="I45" s="450"/>
      <c r="J45" s="450"/>
      <c r="K45" s="450"/>
      <c r="L45" s="450"/>
      <c r="M45" s="450"/>
      <c r="N45" s="450"/>
      <c r="O45" s="450"/>
      <c r="P45" s="450"/>
      <c r="Q45" s="450"/>
      <c r="R45" s="450"/>
      <c r="S45" s="450"/>
      <c r="T45" s="450"/>
      <c r="U45" s="450"/>
      <c r="V45" s="450"/>
      <c r="W45" s="450"/>
      <c r="X45" s="450"/>
      <c r="Y45" s="450"/>
      <c r="Z45" s="451"/>
      <c r="AA45" s="451"/>
      <c r="AB45" s="451"/>
      <c r="AC45" s="451"/>
      <c r="AD45" s="451"/>
      <c r="AE45" s="451"/>
      <c r="AF45" s="451"/>
      <c r="AG45" s="452" t="n">
        <f aca="false">AG40+AG29+AG19</f>
        <v>38</v>
      </c>
      <c r="AH45" s="452"/>
      <c r="AI45" s="452"/>
      <c r="AJ45" s="452"/>
      <c r="AK45" s="452"/>
      <c r="AL45" s="452"/>
      <c r="AM45" s="453" t="n">
        <f aca="false">AM40+AM29+AM19</f>
        <v>38</v>
      </c>
      <c r="AN45" s="453"/>
      <c r="AO45" s="453"/>
      <c r="AP45" s="453"/>
      <c r="AQ45" s="453"/>
      <c r="AR45" s="453"/>
      <c r="AS45" s="453"/>
      <c r="AT45" s="453"/>
      <c r="AU45" s="453"/>
      <c r="AV45" s="453"/>
      <c r="AW45" s="454" t="n">
        <f aca="false">AW40+AW29+AW19</f>
        <v>2</v>
      </c>
      <c r="AX45" s="454"/>
      <c r="AY45" s="454"/>
      <c r="AZ45" s="454"/>
      <c r="BA45" s="454"/>
      <c r="BB45" s="454"/>
      <c r="BC45" s="454"/>
      <c r="BD45" s="454"/>
      <c r="BE45" s="454" t="n">
        <f aca="false">BE40+BE29+BE19</f>
        <v>8</v>
      </c>
      <c r="BF45" s="454"/>
      <c r="BG45" s="454"/>
      <c r="BH45" s="454"/>
      <c r="BI45" s="454"/>
      <c r="BJ45" s="454"/>
      <c r="BK45" s="454"/>
      <c r="BL45" s="454"/>
      <c r="BM45" s="454"/>
      <c r="BN45" s="455" t="n">
        <f aca="false">BN40+BN29+BN19</f>
        <v>30.3</v>
      </c>
      <c r="BO45" s="455"/>
      <c r="BP45" s="455"/>
      <c r="BQ45" s="455"/>
      <c r="BR45" s="455"/>
      <c r="BS45" s="455"/>
      <c r="BT45" s="455"/>
      <c r="BU45" s="453" t="n">
        <f aca="false">BU40+BU29+BU19</f>
        <v>30.3</v>
      </c>
      <c r="BV45" s="453"/>
      <c r="BW45" s="453"/>
      <c r="BX45" s="453"/>
      <c r="BY45" s="453"/>
      <c r="BZ45" s="453"/>
      <c r="CA45" s="453"/>
      <c r="CB45" s="456" t="n">
        <f aca="false">CB40+CB29+CB19</f>
        <v>30.3</v>
      </c>
      <c r="CC45" s="456"/>
      <c r="CD45" s="456"/>
      <c r="CE45" s="456"/>
      <c r="CF45" s="456"/>
      <c r="CG45" s="456"/>
      <c r="CH45" s="456"/>
      <c r="CI45" s="456"/>
      <c r="CJ45" s="456"/>
      <c r="CK45" s="456"/>
      <c r="CL45" s="456"/>
      <c r="CM45" s="457"/>
      <c r="CN45" s="457"/>
      <c r="CO45" s="457"/>
      <c r="CP45" s="457"/>
      <c r="CQ45" s="457"/>
      <c r="CR45" s="457"/>
      <c r="CS45" s="457"/>
      <c r="CT45" s="457"/>
      <c r="CU45" s="457"/>
      <c r="CV45" s="457"/>
      <c r="CW45" s="457"/>
      <c r="CX45" s="457"/>
      <c r="CY45" s="457"/>
      <c r="CZ45" s="457"/>
      <c r="DA45" s="457"/>
      <c r="DB45" s="457"/>
      <c r="DC45" s="457"/>
      <c r="DD45" s="457"/>
      <c r="DE45" s="457"/>
      <c r="DF45" s="457"/>
      <c r="DG45" s="457"/>
      <c r="DH45" s="457"/>
      <c r="DI45" s="457"/>
      <c r="DJ45" s="457"/>
      <c r="DK45" s="457"/>
      <c r="DL45" s="457"/>
      <c r="DM45" s="457"/>
      <c r="DN45" s="457"/>
      <c r="DO45" s="457"/>
      <c r="DP45" s="455" t="n">
        <f aca="false">DP29+DP19</f>
        <v>5</v>
      </c>
      <c r="DQ45" s="455"/>
      <c r="DR45" s="455"/>
      <c r="DS45" s="455"/>
      <c r="DT45" s="455"/>
      <c r="DU45" s="455"/>
      <c r="DV45" s="455"/>
      <c r="DW45" s="455"/>
      <c r="DX45" s="455"/>
      <c r="DY45" s="455"/>
      <c r="DZ45" s="455"/>
      <c r="EA45" s="452" t="n">
        <f aca="false">EA40+EA29+EA19</f>
        <v>38</v>
      </c>
      <c r="EB45" s="452"/>
      <c r="EC45" s="452"/>
      <c r="ED45" s="452"/>
      <c r="EE45" s="452"/>
      <c r="EF45" s="452"/>
      <c r="EG45" s="452"/>
      <c r="EH45" s="458" t="n">
        <f aca="false">EH40+EH29+EH19</f>
        <v>38</v>
      </c>
      <c r="EI45" s="458"/>
      <c r="EJ45" s="458"/>
      <c r="EK45" s="458"/>
      <c r="EL45" s="458"/>
      <c r="EM45" s="458"/>
      <c r="EN45" s="458"/>
      <c r="EO45" s="458"/>
      <c r="EP45" s="458"/>
      <c r="EQ45" s="458"/>
      <c r="ER45" s="458"/>
      <c r="ES45" s="458"/>
      <c r="ET45" s="458"/>
      <c r="EU45" s="456" t="n">
        <f aca="false">EU40+EU29+EU19</f>
        <v>2</v>
      </c>
      <c r="EV45" s="456"/>
      <c r="EW45" s="456"/>
      <c r="EX45" s="456"/>
      <c r="EY45" s="456"/>
      <c r="EZ45" s="456"/>
      <c r="FA45" s="456"/>
      <c r="FB45" s="456"/>
      <c r="FC45" s="456" t="n">
        <f aca="false">FC40+FC29+FC19</f>
        <v>8</v>
      </c>
      <c r="FD45" s="456"/>
      <c r="FE45" s="456"/>
      <c r="FF45" s="456"/>
      <c r="FG45" s="456"/>
      <c r="FH45" s="456"/>
      <c r="FI45" s="456"/>
      <c r="FJ45" s="456"/>
      <c r="FK45" s="456"/>
    </row>
    <row r="46" customFormat="false" ht="9.75" hidden="false" customHeight="false" outlineLevel="0" collapsed="false">
      <c r="A46" s="459"/>
      <c r="B46" s="459"/>
      <c r="C46" s="459"/>
      <c r="D46" s="459"/>
      <c r="E46" s="459"/>
      <c r="F46" s="459"/>
      <c r="G46" s="459"/>
      <c r="H46" s="459"/>
      <c r="I46" s="459"/>
      <c r="J46" s="459"/>
      <c r="K46" s="459"/>
      <c r="L46" s="459"/>
      <c r="M46" s="459"/>
      <c r="N46" s="459"/>
      <c r="O46" s="459"/>
      <c r="P46" s="459"/>
      <c r="Q46" s="459"/>
      <c r="R46" s="459"/>
      <c r="S46" s="459"/>
      <c r="T46" s="459"/>
      <c r="U46" s="459"/>
      <c r="V46" s="460"/>
      <c r="W46" s="460"/>
      <c r="X46" s="460"/>
      <c r="Y46" s="461"/>
      <c r="Z46" s="462"/>
      <c r="AA46" s="462"/>
      <c r="AB46" s="462"/>
      <c r="AC46" s="462"/>
      <c r="AD46" s="462"/>
      <c r="AE46" s="462"/>
      <c r="AF46" s="462"/>
      <c r="AG46" s="462"/>
      <c r="AH46" s="462"/>
      <c r="AI46" s="462"/>
      <c r="AJ46" s="462"/>
      <c r="AK46" s="462"/>
      <c r="AL46" s="462"/>
      <c r="AM46" s="462"/>
      <c r="AN46" s="462"/>
      <c r="AO46" s="462"/>
      <c r="AP46" s="462"/>
      <c r="AQ46" s="462"/>
      <c r="AR46" s="462"/>
      <c r="AS46" s="462"/>
      <c r="AT46" s="462"/>
      <c r="AU46" s="462"/>
      <c r="AV46" s="462"/>
      <c r="AW46" s="462"/>
      <c r="AX46" s="462"/>
      <c r="AY46" s="462"/>
      <c r="AZ46" s="462"/>
      <c r="BA46" s="462"/>
      <c r="BB46" s="462"/>
      <c r="BC46" s="462"/>
      <c r="BD46" s="462"/>
      <c r="BE46" s="462"/>
      <c r="BF46" s="462"/>
      <c r="BG46" s="462"/>
      <c r="BH46" s="462"/>
      <c r="BI46" s="462"/>
      <c r="BJ46" s="462"/>
      <c r="BK46" s="462"/>
      <c r="BL46" s="462"/>
      <c r="BM46" s="462"/>
      <c r="BN46" s="462"/>
      <c r="BO46" s="462"/>
      <c r="BP46" s="462"/>
      <c r="BQ46" s="462"/>
      <c r="BR46" s="462"/>
      <c r="BS46" s="462"/>
      <c r="BT46" s="463"/>
      <c r="BU46" s="463"/>
      <c r="BV46" s="463"/>
      <c r="BW46" s="463"/>
      <c r="BX46" s="463"/>
      <c r="BY46" s="463"/>
      <c r="BZ46" s="463"/>
      <c r="CA46" s="463"/>
      <c r="CB46" s="463"/>
      <c r="CC46" s="463"/>
      <c r="CD46" s="463"/>
      <c r="CE46" s="463"/>
      <c r="CF46" s="463"/>
      <c r="CG46" s="463"/>
      <c r="CH46" s="463"/>
      <c r="CI46" s="463"/>
      <c r="CJ46" s="463"/>
      <c r="CK46" s="463"/>
      <c r="CL46" s="463"/>
      <c r="CM46" s="463"/>
      <c r="CN46" s="463"/>
      <c r="CO46" s="463"/>
      <c r="CP46" s="463"/>
      <c r="CQ46" s="463"/>
      <c r="CR46" s="463"/>
      <c r="CS46" s="463"/>
      <c r="CT46" s="463"/>
      <c r="CU46" s="463"/>
      <c r="CV46" s="463"/>
      <c r="CW46" s="463"/>
      <c r="CX46" s="463"/>
      <c r="CY46" s="463"/>
      <c r="CZ46" s="463"/>
      <c r="DA46" s="463"/>
      <c r="DB46" s="463"/>
      <c r="DC46" s="463"/>
      <c r="DD46" s="463"/>
      <c r="DE46" s="463"/>
      <c r="DF46" s="463"/>
      <c r="DG46" s="463"/>
      <c r="DH46" s="463"/>
      <c r="DI46" s="463"/>
      <c r="DJ46" s="463"/>
      <c r="DK46" s="463"/>
      <c r="DL46" s="463"/>
      <c r="DM46" s="463"/>
      <c r="DN46" s="463"/>
      <c r="DO46" s="463"/>
      <c r="DP46" s="463"/>
      <c r="DQ46" s="463"/>
      <c r="DR46" s="463"/>
      <c r="DS46" s="463"/>
      <c r="DT46" s="463"/>
      <c r="DU46" s="463"/>
      <c r="DV46" s="463"/>
      <c r="DW46" s="463"/>
      <c r="DX46" s="463"/>
      <c r="DY46" s="463"/>
      <c r="DZ46" s="463"/>
      <c r="EA46" s="463"/>
      <c r="EB46" s="463"/>
      <c r="EC46" s="463"/>
      <c r="ED46" s="463"/>
      <c r="EE46" s="463"/>
      <c r="EF46" s="463"/>
      <c r="EG46" s="463"/>
      <c r="EH46" s="463"/>
      <c r="EI46" s="463"/>
      <c r="EJ46" s="463"/>
      <c r="EK46" s="463"/>
      <c r="EL46" s="463"/>
      <c r="EM46" s="463"/>
      <c r="EN46" s="463"/>
      <c r="EO46" s="463"/>
      <c r="EP46" s="463"/>
      <c r="EQ46" s="463"/>
      <c r="ER46" s="463"/>
      <c r="ES46" s="463"/>
      <c r="ET46" s="463"/>
      <c r="EU46" s="463"/>
      <c r="EV46" s="463"/>
      <c r="EW46" s="463"/>
      <c r="EX46" s="463"/>
      <c r="EY46" s="463"/>
      <c r="EZ46" s="463"/>
      <c r="FA46" s="463"/>
      <c r="FB46" s="463"/>
      <c r="FC46" s="463"/>
      <c r="FD46" s="463"/>
      <c r="FE46" s="463"/>
      <c r="FF46" s="463"/>
      <c r="FG46" s="463"/>
      <c r="FH46" s="463"/>
      <c r="FI46" s="463"/>
      <c r="FJ46" s="463"/>
      <c r="FK46" s="463"/>
    </row>
    <row r="47" customFormat="false" ht="12" hidden="false" customHeight="true" outlineLevel="0" collapsed="false">
      <c r="A47" s="464"/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464"/>
      <c r="N47" s="464"/>
      <c r="O47" s="464"/>
      <c r="P47" s="464"/>
      <c r="Q47" s="464"/>
      <c r="R47" s="464"/>
      <c r="S47" s="464"/>
      <c r="T47" s="464"/>
      <c r="U47" s="464"/>
      <c r="V47" s="464"/>
      <c r="W47" s="464"/>
      <c r="X47" s="464"/>
      <c r="Y47" s="464"/>
      <c r="Z47" s="465"/>
      <c r="AA47" s="465"/>
      <c r="AB47" s="465"/>
      <c r="AC47" s="465"/>
      <c r="AD47" s="465"/>
      <c r="AE47" s="465"/>
      <c r="AF47" s="465"/>
      <c r="AG47" s="465"/>
      <c r="AH47" s="465"/>
      <c r="AI47" s="465"/>
      <c r="AJ47" s="465"/>
      <c r="AK47" s="465"/>
      <c r="AL47" s="465"/>
      <c r="AM47" s="465"/>
      <c r="AN47" s="465"/>
      <c r="AO47" s="465"/>
      <c r="AP47" s="465"/>
      <c r="AQ47" s="465"/>
      <c r="AR47" s="465"/>
      <c r="AS47" s="465"/>
      <c r="AT47" s="465"/>
      <c r="AU47" s="465"/>
      <c r="AV47" s="465"/>
      <c r="AW47" s="465"/>
      <c r="AX47" s="465"/>
      <c r="AY47" s="465"/>
      <c r="AZ47" s="465"/>
      <c r="BA47" s="465"/>
      <c r="BB47" s="465"/>
      <c r="BC47" s="465"/>
      <c r="BD47" s="465"/>
      <c r="BE47" s="465"/>
      <c r="BF47" s="465"/>
      <c r="BG47" s="465"/>
      <c r="BH47" s="465"/>
      <c r="BI47" s="465"/>
      <c r="BJ47" s="465"/>
      <c r="BK47" s="465"/>
      <c r="BL47" s="465"/>
      <c r="BM47" s="465"/>
      <c r="BN47" s="465"/>
      <c r="BO47" s="465"/>
      <c r="BP47" s="465"/>
      <c r="BQ47" s="465"/>
      <c r="BR47" s="465"/>
      <c r="BS47" s="465"/>
      <c r="BT47" s="465"/>
      <c r="BU47" s="465"/>
      <c r="BV47" s="465"/>
      <c r="BW47" s="465"/>
      <c r="BX47" s="465"/>
      <c r="BY47" s="465"/>
      <c r="BZ47" s="465"/>
      <c r="CA47" s="465"/>
      <c r="CB47" s="465"/>
      <c r="CC47" s="465"/>
      <c r="CD47" s="465"/>
      <c r="CE47" s="465"/>
      <c r="CF47" s="465"/>
      <c r="CG47" s="465"/>
      <c r="CH47" s="465"/>
      <c r="CI47" s="465"/>
      <c r="CJ47" s="465"/>
      <c r="CK47" s="465"/>
      <c r="CL47" s="465"/>
      <c r="CM47" s="465"/>
      <c r="CN47" s="465"/>
      <c r="CO47" s="465"/>
      <c r="CP47" s="465"/>
      <c r="CQ47" s="465"/>
      <c r="CR47" s="465"/>
      <c r="CS47" s="465"/>
      <c r="CT47" s="465"/>
      <c r="CU47" s="465"/>
      <c r="CV47" s="465"/>
      <c r="CW47" s="465"/>
      <c r="CX47" s="465"/>
      <c r="CY47" s="465"/>
      <c r="CZ47" s="465"/>
      <c r="DA47" s="465"/>
      <c r="DB47" s="465"/>
      <c r="DC47" s="465"/>
      <c r="DD47" s="465"/>
      <c r="DE47" s="465"/>
      <c r="DF47" s="465"/>
      <c r="DG47" s="465"/>
      <c r="DH47" s="465"/>
      <c r="DI47" s="465"/>
      <c r="DJ47" s="465"/>
      <c r="DK47" s="465"/>
      <c r="DL47" s="465"/>
      <c r="DM47" s="465"/>
      <c r="DN47" s="465"/>
      <c r="DO47" s="465"/>
      <c r="DP47" s="465"/>
      <c r="DQ47" s="465"/>
      <c r="DR47" s="465"/>
      <c r="DS47" s="465"/>
      <c r="DT47" s="465"/>
      <c r="DU47" s="465"/>
      <c r="DV47" s="465"/>
      <c r="DW47" s="465"/>
      <c r="DX47" s="465"/>
      <c r="DY47" s="465"/>
      <c r="DZ47" s="465"/>
      <c r="EA47" s="465"/>
      <c r="EB47" s="465"/>
      <c r="EC47" s="465"/>
      <c r="ED47" s="465"/>
      <c r="EE47" s="465"/>
      <c r="EF47" s="465"/>
      <c r="EG47" s="465"/>
      <c r="EH47" s="465"/>
      <c r="EI47" s="465"/>
      <c r="EJ47" s="465"/>
      <c r="EK47" s="465"/>
      <c r="EL47" s="465"/>
      <c r="EM47" s="465"/>
      <c r="EN47" s="465"/>
      <c r="EO47" s="465"/>
      <c r="EP47" s="465"/>
      <c r="EQ47" s="465"/>
      <c r="ER47" s="465"/>
      <c r="ES47" s="465"/>
      <c r="ET47" s="465"/>
      <c r="EU47" s="465"/>
      <c r="EV47" s="465"/>
      <c r="EW47" s="465"/>
      <c r="EX47" s="465"/>
      <c r="EY47" s="465"/>
      <c r="EZ47" s="465"/>
      <c r="FA47" s="465"/>
      <c r="FB47" s="465"/>
      <c r="FC47" s="465"/>
      <c r="FD47" s="465"/>
      <c r="FE47" s="465"/>
      <c r="FF47" s="465"/>
      <c r="FG47" s="465"/>
      <c r="FH47" s="465"/>
      <c r="FI47" s="465"/>
      <c r="FJ47" s="465"/>
      <c r="FK47" s="465"/>
    </row>
    <row r="48" customFormat="false" ht="12" hidden="false" customHeight="true" outlineLevel="0" collapsed="false">
      <c r="A48" s="466" t="s">
        <v>593</v>
      </c>
      <c r="B48" s="465"/>
      <c r="C48" s="465"/>
      <c r="D48" s="465"/>
      <c r="E48" s="465"/>
      <c r="F48" s="465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7"/>
      <c r="AA48" s="467"/>
      <c r="AB48" s="467"/>
      <c r="AC48" s="467"/>
      <c r="AD48" s="467"/>
      <c r="AE48" s="467"/>
      <c r="AF48" s="467"/>
      <c r="AG48" s="467"/>
      <c r="AH48" s="467"/>
      <c r="AI48" s="467"/>
      <c r="AJ48" s="467"/>
      <c r="AK48" s="467"/>
      <c r="AL48" s="467"/>
      <c r="AM48" s="467"/>
      <c r="AN48" s="467"/>
      <c r="AO48" s="467"/>
      <c r="AP48" s="467"/>
      <c r="AQ48" s="467"/>
      <c r="AR48" s="467"/>
      <c r="AS48" s="467"/>
      <c r="AT48" s="467"/>
      <c r="AU48" s="467"/>
      <c r="AV48" s="467"/>
      <c r="AW48" s="467"/>
      <c r="AX48" s="467"/>
      <c r="AY48" s="467"/>
      <c r="AZ48" s="467"/>
      <c r="BA48" s="467"/>
      <c r="BB48" s="467"/>
      <c r="BC48" s="467"/>
      <c r="BD48" s="467"/>
      <c r="BE48" s="467"/>
      <c r="BF48" s="467"/>
      <c r="BG48" s="467"/>
      <c r="BH48" s="467"/>
      <c r="BI48" s="467"/>
      <c r="BJ48" s="467"/>
      <c r="BK48" s="467"/>
      <c r="BL48" s="467"/>
      <c r="BM48" s="467"/>
      <c r="BN48" s="467"/>
      <c r="BO48" s="467"/>
      <c r="BP48" s="467"/>
      <c r="BQ48" s="467"/>
      <c r="BR48" s="467"/>
      <c r="BS48" s="467"/>
      <c r="BT48" s="467"/>
      <c r="BU48" s="467"/>
      <c r="BV48" s="467"/>
      <c r="BW48" s="467"/>
      <c r="BX48" s="467"/>
      <c r="BY48" s="467"/>
      <c r="BZ48" s="467"/>
      <c r="CA48" s="467"/>
      <c r="CB48" s="467"/>
      <c r="CC48" s="467"/>
      <c r="CD48" s="467"/>
      <c r="CE48" s="467"/>
      <c r="CF48" s="467"/>
      <c r="CG48" s="467"/>
      <c r="CH48" s="467"/>
      <c r="CI48" s="467"/>
      <c r="CJ48" s="467"/>
      <c r="CK48" s="467"/>
      <c r="CL48" s="467"/>
      <c r="CM48" s="467"/>
      <c r="CN48" s="467"/>
      <c r="CO48" s="467"/>
      <c r="CP48" s="467"/>
      <c r="CQ48" s="467"/>
      <c r="CR48" s="467"/>
      <c r="CS48" s="467"/>
      <c r="CT48" s="467"/>
      <c r="CU48" s="467"/>
      <c r="CV48" s="467"/>
      <c r="CW48" s="467"/>
      <c r="CX48" s="467"/>
      <c r="CY48" s="467"/>
      <c r="CZ48" s="467"/>
      <c r="DA48" s="467"/>
      <c r="DB48" s="467"/>
      <c r="DC48" s="467"/>
      <c r="DD48" s="467"/>
      <c r="DE48" s="467"/>
      <c r="DF48" s="467"/>
      <c r="DG48" s="467"/>
      <c r="DH48" s="467"/>
      <c r="DI48" s="467"/>
      <c r="DJ48" s="467"/>
      <c r="DK48" s="467"/>
      <c r="DL48" s="467"/>
      <c r="DM48" s="467"/>
      <c r="DN48" s="467"/>
      <c r="DO48" s="467"/>
      <c r="DP48" s="467"/>
      <c r="DQ48" s="467"/>
      <c r="DR48" s="467"/>
      <c r="DS48" s="467"/>
      <c r="DT48" s="467"/>
      <c r="DU48" s="467"/>
      <c r="DV48" s="467"/>
      <c r="DW48" s="467"/>
      <c r="DX48" s="467"/>
      <c r="DY48" s="467"/>
      <c r="DZ48" s="467"/>
      <c r="EA48" s="467"/>
      <c r="EB48" s="467"/>
      <c r="EC48" s="467"/>
      <c r="ED48" s="467"/>
      <c r="EE48" s="467"/>
      <c r="EF48" s="467"/>
      <c r="EG48" s="467"/>
      <c r="EH48" s="467"/>
      <c r="EI48" s="467"/>
      <c r="EJ48" s="467"/>
      <c r="EK48" s="467"/>
      <c r="EL48" s="467"/>
      <c r="EM48" s="467"/>
      <c r="EN48" s="467"/>
      <c r="EO48" s="467"/>
      <c r="EP48" s="467"/>
      <c r="EQ48" s="467"/>
      <c r="ER48" s="467"/>
      <c r="ES48" s="467"/>
      <c r="ET48" s="467"/>
      <c r="EU48" s="467"/>
      <c r="EV48" s="467"/>
      <c r="EW48" s="467"/>
      <c r="EX48" s="467"/>
      <c r="EY48" s="467"/>
      <c r="EZ48" s="467"/>
      <c r="FA48" s="467"/>
      <c r="FB48" s="467"/>
      <c r="FC48" s="467"/>
      <c r="FD48" s="467"/>
      <c r="FE48" s="467"/>
      <c r="FF48" s="467"/>
      <c r="FG48" s="467"/>
      <c r="FH48" s="467"/>
      <c r="FI48" s="467"/>
      <c r="FJ48" s="467"/>
      <c r="FK48" s="467"/>
    </row>
    <row r="49" customFormat="false" ht="12" hidden="false" customHeight="true" outlineLevel="0" collapsed="false">
      <c r="A49" s="468" t="s">
        <v>594</v>
      </c>
      <c r="B49" s="467"/>
      <c r="C49" s="467"/>
      <c r="D49" s="467"/>
      <c r="E49" s="467"/>
      <c r="F49" s="467"/>
      <c r="G49" s="467"/>
      <c r="H49" s="467"/>
      <c r="I49" s="467"/>
      <c r="J49" s="467"/>
      <c r="K49" s="467"/>
      <c r="L49" s="467"/>
      <c r="M49" s="467"/>
      <c r="N49" s="467"/>
      <c r="O49" s="467"/>
      <c r="P49" s="467"/>
      <c r="Q49" s="467"/>
      <c r="R49" s="467"/>
      <c r="S49" s="467"/>
      <c r="T49" s="467"/>
      <c r="U49" s="467"/>
      <c r="V49" s="467"/>
      <c r="W49" s="467"/>
      <c r="X49" s="467"/>
      <c r="Y49" s="467"/>
      <c r="Z49" s="469"/>
      <c r="AA49" s="469"/>
      <c r="AB49" s="469"/>
      <c r="AC49" s="469"/>
      <c r="AD49" s="469"/>
      <c r="AE49" s="469"/>
      <c r="AF49" s="469"/>
      <c r="AG49" s="469"/>
      <c r="AH49" s="469"/>
      <c r="AI49" s="469"/>
      <c r="AJ49" s="469"/>
      <c r="AK49" s="469"/>
      <c r="AL49" s="469"/>
      <c r="AM49" s="469"/>
      <c r="AN49" s="469"/>
      <c r="AO49" s="469"/>
      <c r="AP49" s="469"/>
      <c r="AQ49" s="469"/>
      <c r="AR49" s="469"/>
      <c r="AS49" s="469"/>
      <c r="AT49" s="469"/>
      <c r="AU49" s="469"/>
      <c r="AV49" s="469"/>
      <c r="AW49" s="469"/>
      <c r="AX49" s="469"/>
      <c r="AY49" s="469"/>
      <c r="AZ49" s="469"/>
      <c r="BA49" s="469"/>
      <c r="BB49" s="469"/>
      <c r="BC49" s="469"/>
      <c r="BD49" s="469"/>
      <c r="BE49" s="469"/>
      <c r="BF49" s="469"/>
      <c r="BG49" s="469"/>
      <c r="BH49" s="469"/>
      <c r="BI49" s="469"/>
      <c r="BJ49" s="469"/>
      <c r="BK49" s="469"/>
      <c r="BL49" s="469"/>
      <c r="BM49" s="469"/>
      <c r="BN49" s="469"/>
      <c r="BO49" s="469"/>
      <c r="BP49" s="469"/>
      <c r="BQ49" s="469"/>
      <c r="BR49" s="469"/>
      <c r="BS49" s="469"/>
      <c r="BT49" s="469"/>
      <c r="BU49" s="469"/>
      <c r="BV49" s="469"/>
      <c r="BW49" s="469"/>
      <c r="BX49" s="469"/>
      <c r="BY49" s="469"/>
      <c r="BZ49" s="469"/>
      <c r="CA49" s="469"/>
      <c r="CB49" s="469"/>
      <c r="CC49" s="469"/>
      <c r="CD49" s="469"/>
      <c r="CE49" s="469"/>
      <c r="CF49" s="469"/>
      <c r="CG49" s="469"/>
      <c r="CH49" s="469"/>
      <c r="CI49" s="469"/>
      <c r="CJ49" s="469"/>
      <c r="CK49" s="469"/>
      <c r="CL49" s="469"/>
      <c r="CM49" s="469"/>
      <c r="CN49" s="469"/>
      <c r="CO49" s="469"/>
      <c r="CP49" s="469"/>
      <c r="CQ49" s="469"/>
      <c r="CR49" s="469"/>
      <c r="CS49" s="469"/>
      <c r="CT49" s="469"/>
      <c r="CU49" s="469"/>
      <c r="CV49" s="469"/>
      <c r="CW49" s="469"/>
      <c r="CX49" s="469"/>
      <c r="CY49" s="469"/>
      <c r="CZ49" s="469"/>
      <c r="DA49" s="469"/>
      <c r="DB49" s="469"/>
      <c r="DC49" s="469"/>
      <c r="DD49" s="469"/>
      <c r="DE49" s="469"/>
      <c r="DF49" s="469"/>
      <c r="DG49" s="469"/>
      <c r="DH49" s="469"/>
      <c r="DI49" s="469"/>
      <c r="DJ49" s="469"/>
      <c r="DK49" s="469"/>
      <c r="DL49" s="469"/>
      <c r="DM49" s="469"/>
      <c r="DN49" s="469"/>
      <c r="DO49" s="469"/>
      <c r="DP49" s="469"/>
      <c r="DQ49" s="469"/>
      <c r="DR49" s="469"/>
      <c r="DS49" s="469"/>
      <c r="DT49" s="469"/>
      <c r="DU49" s="469"/>
      <c r="DV49" s="469"/>
      <c r="DW49" s="469"/>
      <c r="DX49" s="469"/>
      <c r="DY49" s="469"/>
      <c r="DZ49" s="469"/>
      <c r="EA49" s="469"/>
      <c r="EB49" s="469"/>
      <c r="EC49" s="469"/>
      <c r="ED49" s="469"/>
      <c r="EE49" s="469"/>
      <c r="EF49" s="469"/>
      <c r="EG49" s="469"/>
      <c r="EH49" s="469"/>
      <c r="EI49" s="469"/>
      <c r="EJ49" s="469"/>
      <c r="EK49" s="469"/>
      <c r="EL49" s="469"/>
      <c r="EM49" s="469"/>
      <c r="EN49" s="469"/>
      <c r="EO49" s="469"/>
      <c r="EP49" s="469"/>
      <c r="EQ49" s="469"/>
      <c r="ER49" s="469"/>
      <c r="ES49" s="469"/>
      <c r="ET49" s="469"/>
      <c r="EU49" s="469"/>
      <c r="EV49" s="469"/>
      <c r="EW49" s="469"/>
      <c r="EX49" s="469"/>
      <c r="EY49" s="469"/>
      <c r="EZ49" s="469"/>
      <c r="FA49" s="469"/>
      <c r="FB49" s="469"/>
      <c r="FC49" s="469"/>
      <c r="FD49" s="469"/>
      <c r="FE49" s="469"/>
      <c r="FF49" s="467"/>
      <c r="FG49" s="467"/>
      <c r="FH49" s="467"/>
      <c r="FI49" s="467"/>
      <c r="FJ49" s="467"/>
      <c r="FK49" s="467"/>
    </row>
    <row r="50" customFormat="false" ht="12" hidden="false" customHeight="true" outlineLevel="0" collapsed="false">
      <c r="A50" s="466" t="s">
        <v>595</v>
      </c>
      <c r="B50" s="470"/>
      <c r="C50" s="470"/>
      <c r="D50" s="470"/>
      <c r="E50" s="470"/>
      <c r="F50" s="470"/>
      <c r="G50" s="470"/>
      <c r="H50" s="470"/>
      <c r="I50" s="470"/>
      <c r="J50" s="470"/>
      <c r="K50" s="470"/>
      <c r="L50" s="470"/>
      <c r="M50" s="470"/>
      <c r="N50" s="470"/>
      <c r="O50" s="470"/>
      <c r="P50" s="470"/>
      <c r="Q50" s="470"/>
      <c r="R50" s="470"/>
      <c r="S50" s="470"/>
      <c r="T50" s="470"/>
      <c r="U50" s="470"/>
      <c r="V50" s="470"/>
      <c r="W50" s="470"/>
      <c r="X50" s="470"/>
      <c r="Y50" s="470"/>
      <c r="Z50" s="465"/>
      <c r="AA50" s="465"/>
      <c r="AB50" s="465"/>
      <c r="AC50" s="465"/>
      <c r="AD50" s="465"/>
      <c r="AE50" s="465"/>
      <c r="AF50" s="465"/>
      <c r="AG50" s="465"/>
      <c r="AH50" s="465"/>
      <c r="AI50" s="465"/>
      <c r="AJ50" s="465"/>
      <c r="AK50" s="465"/>
      <c r="AL50" s="465"/>
      <c r="AM50" s="465"/>
      <c r="AN50" s="465"/>
      <c r="AO50" s="465"/>
      <c r="AP50" s="465"/>
      <c r="AQ50" s="465"/>
      <c r="AR50" s="465"/>
      <c r="AS50" s="465"/>
      <c r="AT50" s="465"/>
      <c r="AU50" s="465"/>
      <c r="AV50" s="465"/>
      <c r="AW50" s="465"/>
      <c r="AX50" s="465"/>
      <c r="AY50" s="465"/>
      <c r="AZ50" s="465"/>
      <c r="BA50" s="465"/>
      <c r="BB50" s="465"/>
      <c r="BC50" s="465"/>
      <c r="BD50" s="465"/>
      <c r="BE50" s="465"/>
      <c r="BF50" s="465"/>
      <c r="BG50" s="465"/>
      <c r="BH50" s="465"/>
      <c r="BI50" s="465"/>
      <c r="BJ50" s="465"/>
      <c r="BK50" s="465"/>
      <c r="BL50" s="465"/>
      <c r="BM50" s="465"/>
      <c r="BN50" s="465"/>
      <c r="BO50" s="465"/>
      <c r="BP50" s="465"/>
      <c r="BQ50" s="465"/>
      <c r="BR50" s="465"/>
      <c r="BS50" s="465"/>
      <c r="BT50" s="465"/>
      <c r="BU50" s="465"/>
      <c r="BV50" s="465"/>
      <c r="BW50" s="465"/>
      <c r="BX50" s="465"/>
      <c r="BY50" s="465"/>
      <c r="BZ50" s="465"/>
      <c r="CA50" s="465"/>
      <c r="CB50" s="465"/>
      <c r="CC50" s="465"/>
      <c r="CD50" s="465"/>
      <c r="CE50" s="465"/>
      <c r="CF50" s="465"/>
      <c r="CG50" s="465"/>
      <c r="CH50" s="465"/>
      <c r="CI50" s="465"/>
      <c r="CJ50" s="465"/>
      <c r="CK50" s="465"/>
      <c r="CL50" s="465"/>
      <c r="CM50" s="465"/>
      <c r="CN50" s="465"/>
      <c r="CO50" s="465"/>
      <c r="CP50" s="465"/>
      <c r="CQ50" s="465"/>
      <c r="CR50" s="465"/>
      <c r="CS50" s="465"/>
      <c r="CT50" s="465"/>
      <c r="CU50" s="465"/>
      <c r="CV50" s="465"/>
      <c r="CW50" s="465"/>
      <c r="CX50" s="465"/>
      <c r="CY50" s="465"/>
      <c r="CZ50" s="465"/>
      <c r="DA50" s="465"/>
      <c r="DB50" s="465"/>
      <c r="DC50" s="465"/>
      <c r="DD50" s="465"/>
      <c r="DE50" s="465"/>
      <c r="DF50" s="465"/>
      <c r="DG50" s="465"/>
      <c r="DH50" s="465"/>
      <c r="DI50" s="465"/>
      <c r="DJ50" s="465"/>
      <c r="DK50" s="465"/>
      <c r="DL50" s="465"/>
      <c r="DM50" s="465"/>
      <c r="DN50" s="465"/>
      <c r="DO50" s="465"/>
      <c r="DP50" s="465"/>
      <c r="DQ50" s="465"/>
      <c r="DR50" s="465"/>
      <c r="DS50" s="465"/>
      <c r="DT50" s="465"/>
      <c r="DU50" s="465"/>
      <c r="DV50" s="465"/>
      <c r="DW50" s="465"/>
      <c r="DX50" s="465"/>
      <c r="DY50" s="465"/>
      <c r="DZ50" s="465"/>
      <c r="EA50" s="465"/>
      <c r="EB50" s="465"/>
      <c r="EC50" s="465"/>
      <c r="ED50" s="465"/>
      <c r="EE50" s="465"/>
      <c r="EF50" s="465"/>
      <c r="EG50" s="465"/>
      <c r="EH50" s="465"/>
      <c r="EI50" s="465"/>
      <c r="EJ50" s="465"/>
      <c r="EK50" s="465"/>
      <c r="EL50" s="465"/>
      <c r="EM50" s="465"/>
      <c r="EN50" s="465"/>
      <c r="EO50" s="465"/>
      <c r="EP50" s="465"/>
      <c r="EQ50" s="465"/>
      <c r="ER50" s="465"/>
      <c r="ES50" s="465"/>
      <c r="ET50" s="465"/>
      <c r="EU50" s="465"/>
      <c r="EV50" s="465"/>
      <c r="EW50" s="465"/>
      <c r="EX50" s="465"/>
      <c r="EY50" s="465"/>
      <c r="EZ50" s="465"/>
      <c r="FA50" s="465"/>
      <c r="FB50" s="465"/>
      <c r="FC50" s="465"/>
      <c r="FD50" s="465"/>
      <c r="FE50" s="465"/>
      <c r="FF50" s="465"/>
      <c r="FG50" s="465"/>
      <c r="FH50" s="465"/>
      <c r="FI50" s="465"/>
      <c r="FJ50" s="465"/>
      <c r="FK50" s="465"/>
    </row>
    <row r="51" customFormat="false" ht="12" hidden="false" customHeight="true" outlineLevel="0" collapsed="false">
      <c r="A51" s="466" t="s">
        <v>596</v>
      </c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465"/>
      <c r="N51" s="465"/>
      <c r="O51" s="465"/>
      <c r="P51" s="465"/>
      <c r="Q51" s="465"/>
      <c r="R51" s="465"/>
      <c r="S51" s="465"/>
      <c r="T51" s="465"/>
      <c r="U51" s="465"/>
      <c r="V51" s="465"/>
      <c r="W51" s="465"/>
      <c r="X51" s="465"/>
      <c r="Y51" s="465"/>
      <c r="Z51" s="465"/>
      <c r="AA51" s="465"/>
      <c r="AB51" s="465"/>
      <c r="AC51" s="465"/>
      <c r="AD51" s="465"/>
      <c r="AE51" s="465"/>
      <c r="AF51" s="465"/>
      <c r="AG51" s="465"/>
      <c r="AH51" s="465"/>
      <c r="AI51" s="465"/>
      <c r="AJ51" s="465"/>
      <c r="AK51" s="465"/>
      <c r="AL51" s="465"/>
      <c r="AM51" s="465"/>
      <c r="AN51" s="465"/>
      <c r="AO51" s="465"/>
      <c r="AP51" s="465"/>
      <c r="AQ51" s="465"/>
      <c r="AR51" s="465"/>
      <c r="AS51" s="465"/>
      <c r="AT51" s="465"/>
      <c r="AU51" s="465"/>
      <c r="AV51" s="465"/>
      <c r="AW51" s="465"/>
      <c r="AX51" s="465"/>
      <c r="AY51" s="465"/>
      <c r="AZ51" s="465"/>
      <c r="BA51" s="465"/>
      <c r="BB51" s="465"/>
      <c r="BC51" s="465"/>
      <c r="BD51" s="465"/>
      <c r="BE51" s="465"/>
      <c r="BF51" s="465"/>
      <c r="BG51" s="465"/>
      <c r="BH51" s="465"/>
      <c r="BI51" s="465"/>
      <c r="BJ51" s="465"/>
      <c r="BK51" s="465"/>
      <c r="BL51" s="465"/>
      <c r="BM51" s="465"/>
      <c r="BN51" s="465"/>
      <c r="BO51" s="465"/>
      <c r="BP51" s="465"/>
      <c r="BQ51" s="465"/>
      <c r="BR51" s="465"/>
      <c r="BS51" s="465"/>
      <c r="BT51" s="465"/>
      <c r="BU51" s="465"/>
      <c r="BV51" s="465"/>
      <c r="BW51" s="465"/>
      <c r="BX51" s="465"/>
      <c r="BY51" s="465"/>
      <c r="BZ51" s="465"/>
      <c r="CA51" s="465"/>
      <c r="CB51" s="465"/>
      <c r="CC51" s="465"/>
      <c r="CD51" s="465"/>
      <c r="CE51" s="465"/>
      <c r="CF51" s="465"/>
      <c r="CG51" s="465"/>
      <c r="CH51" s="465"/>
      <c r="CI51" s="465"/>
      <c r="CJ51" s="465"/>
      <c r="CK51" s="465"/>
      <c r="CL51" s="465"/>
      <c r="CM51" s="465"/>
      <c r="CN51" s="465"/>
      <c r="CO51" s="465"/>
      <c r="CP51" s="465"/>
      <c r="CQ51" s="465"/>
      <c r="CR51" s="465"/>
      <c r="CS51" s="465"/>
      <c r="CT51" s="465"/>
      <c r="CU51" s="465"/>
      <c r="CV51" s="465"/>
      <c r="CW51" s="465"/>
      <c r="CX51" s="465"/>
      <c r="CY51" s="465"/>
      <c r="CZ51" s="465"/>
      <c r="DA51" s="465"/>
      <c r="DB51" s="465"/>
      <c r="DC51" s="465"/>
      <c r="DD51" s="465"/>
      <c r="DE51" s="465"/>
      <c r="DF51" s="465"/>
      <c r="DG51" s="465"/>
      <c r="DH51" s="465"/>
      <c r="DI51" s="465"/>
      <c r="DJ51" s="465"/>
      <c r="DK51" s="465"/>
      <c r="DL51" s="465"/>
      <c r="DM51" s="465"/>
      <c r="DN51" s="465"/>
      <c r="DO51" s="465"/>
      <c r="DP51" s="465"/>
      <c r="DQ51" s="465"/>
      <c r="DR51" s="465"/>
      <c r="DS51" s="465"/>
      <c r="DT51" s="465"/>
      <c r="DU51" s="465"/>
      <c r="DV51" s="465"/>
      <c r="DW51" s="465"/>
      <c r="DX51" s="465"/>
      <c r="DY51" s="465"/>
      <c r="DZ51" s="465"/>
      <c r="EA51" s="465"/>
      <c r="EB51" s="465"/>
      <c r="EC51" s="465"/>
      <c r="ED51" s="465"/>
      <c r="EE51" s="465"/>
      <c r="EF51" s="465"/>
      <c r="EG51" s="465"/>
      <c r="EH51" s="465"/>
      <c r="EI51" s="465"/>
      <c r="EJ51" s="465"/>
      <c r="EK51" s="465"/>
      <c r="EL51" s="465"/>
      <c r="EM51" s="465"/>
      <c r="EN51" s="465"/>
      <c r="EO51" s="465"/>
      <c r="EP51" s="465"/>
      <c r="EQ51" s="465"/>
      <c r="ER51" s="465"/>
      <c r="ES51" s="465"/>
      <c r="ET51" s="465"/>
      <c r="EU51" s="465"/>
      <c r="EV51" s="465"/>
      <c r="EW51" s="465"/>
      <c r="EX51" s="465"/>
      <c r="EY51" s="465"/>
      <c r="EZ51" s="465"/>
      <c r="FA51" s="465"/>
      <c r="FB51" s="465"/>
      <c r="FC51" s="465"/>
      <c r="FD51" s="465"/>
      <c r="FE51" s="465"/>
      <c r="FF51" s="465"/>
      <c r="FG51" s="465"/>
      <c r="FH51" s="465"/>
      <c r="FI51" s="465"/>
      <c r="FJ51" s="465"/>
      <c r="FK51" s="465"/>
    </row>
    <row r="52" customFormat="false" ht="12" hidden="false" customHeight="true" outlineLevel="0" collapsed="false">
      <c r="A52" s="466" t="s">
        <v>597</v>
      </c>
      <c r="B52" s="465"/>
      <c r="C52" s="465"/>
      <c r="D52" s="465"/>
      <c r="E52" s="465"/>
      <c r="F52" s="465"/>
      <c r="G52" s="465"/>
      <c r="H52" s="465"/>
      <c r="I52" s="465"/>
      <c r="J52" s="465"/>
      <c r="K52" s="465"/>
      <c r="L52" s="465"/>
      <c r="M52" s="465"/>
      <c r="N52" s="465"/>
      <c r="O52" s="465"/>
      <c r="P52" s="465"/>
      <c r="Q52" s="465"/>
      <c r="R52" s="465"/>
      <c r="S52" s="465"/>
      <c r="T52" s="465"/>
      <c r="U52" s="465"/>
      <c r="V52" s="465"/>
      <c r="W52" s="465"/>
      <c r="X52" s="465"/>
      <c r="Y52" s="465"/>
      <c r="Z52" s="465"/>
      <c r="AA52" s="465"/>
      <c r="AB52" s="465"/>
      <c r="AC52" s="465"/>
      <c r="AD52" s="465"/>
      <c r="AE52" s="465"/>
      <c r="AF52" s="465"/>
      <c r="AG52" s="465"/>
      <c r="AH52" s="465"/>
      <c r="AI52" s="465"/>
      <c r="AJ52" s="465"/>
      <c r="AK52" s="465"/>
      <c r="AL52" s="465"/>
      <c r="AM52" s="465"/>
      <c r="AN52" s="465"/>
      <c r="AO52" s="465"/>
      <c r="AP52" s="465"/>
      <c r="AQ52" s="465"/>
      <c r="AR52" s="465"/>
      <c r="AS52" s="465"/>
      <c r="AT52" s="465"/>
      <c r="AU52" s="465"/>
      <c r="AV52" s="465"/>
      <c r="AW52" s="465"/>
      <c r="AX52" s="465"/>
      <c r="AY52" s="465"/>
      <c r="AZ52" s="465"/>
      <c r="BA52" s="465"/>
      <c r="BB52" s="465"/>
      <c r="BC52" s="465"/>
      <c r="BD52" s="465"/>
      <c r="BE52" s="465"/>
      <c r="BF52" s="465"/>
      <c r="BG52" s="465"/>
      <c r="BH52" s="465"/>
      <c r="BI52" s="465"/>
      <c r="BJ52" s="465"/>
      <c r="BK52" s="465"/>
      <c r="BL52" s="465"/>
      <c r="BM52" s="465"/>
      <c r="BN52" s="465"/>
      <c r="BO52" s="465"/>
      <c r="BP52" s="465"/>
      <c r="BQ52" s="465"/>
      <c r="BR52" s="465"/>
      <c r="BS52" s="465"/>
      <c r="BT52" s="465"/>
      <c r="BU52" s="465"/>
      <c r="BV52" s="465"/>
      <c r="BW52" s="465"/>
      <c r="BX52" s="465"/>
      <c r="BY52" s="465"/>
      <c r="BZ52" s="465"/>
      <c r="CA52" s="465"/>
      <c r="CB52" s="465"/>
      <c r="CC52" s="465"/>
      <c r="CD52" s="465"/>
      <c r="CE52" s="465"/>
      <c r="CF52" s="465"/>
      <c r="CG52" s="465"/>
      <c r="CH52" s="465"/>
      <c r="CI52" s="465"/>
      <c r="CJ52" s="465"/>
      <c r="CK52" s="465"/>
      <c r="CL52" s="465"/>
      <c r="CM52" s="465"/>
      <c r="CN52" s="465"/>
      <c r="CO52" s="465"/>
      <c r="CP52" s="465"/>
      <c r="CQ52" s="465"/>
      <c r="CR52" s="465"/>
      <c r="CS52" s="465"/>
      <c r="CT52" s="465"/>
      <c r="CU52" s="465"/>
      <c r="CV52" s="465"/>
      <c r="CW52" s="465"/>
      <c r="CX52" s="465"/>
      <c r="CY52" s="465"/>
      <c r="CZ52" s="465"/>
      <c r="DA52" s="465"/>
      <c r="DB52" s="465"/>
      <c r="DC52" s="465"/>
      <c r="DD52" s="465"/>
      <c r="DE52" s="465"/>
      <c r="DF52" s="465"/>
      <c r="DG52" s="465"/>
      <c r="DH52" s="465"/>
      <c r="DI52" s="465"/>
      <c r="DJ52" s="465"/>
      <c r="DK52" s="465"/>
      <c r="DL52" s="465"/>
      <c r="DM52" s="465"/>
      <c r="DN52" s="465"/>
      <c r="DO52" s="465"/>
      <c r="DP52" s="465"/>
      <c r="DQ52" s="465"/>
      <c r="DR52" s="465"/>
      <c r="DS52" s="465"/>
      <c r="DT52" s="465"/>
      <c r="DU52" s="465"/>
      <c r="DV52" s="465"/>
      <c r="DW52" s="465"/>
      <c r="DX52" s="465"/>
      <c r="DY52" s="465"/>
      <c r="DZ52" s="465"/>
      <c r="EA52" s="465"/>
      <c r="EB52" s="465"/>
      <c r="EC52" s="465"/>
      <c r="ED52" s="465"/>
      <c r="EE52" s="465"/>
      <c r="EF52" s="465"/>
      <c r="EG52" s="465"/>
      <c r="EH52" s="465"/>
      <c r="EI52" s="465"/>
      <c r="EJ52" s="465"/>
      <c r="EK52" s="465"/>
      <c r="EL52" s="465"/>
      <c r="EM52" s="465"/>
      <c r="EN52" s="465"/>
      <c r="EO52" s="465"/>
      <c r="EP52" s="465"/>
      <c r="EQ52" s="465"/>
      <c r="ER52" s="465"/>
      <c r="ES52" s="465"/>
      <c r="ET52" s="465"/>
      <c r="EU52" s="465"/>
      <c r="EV52" s="465"/>
      <c r="EW52" s="465"/>
      <c r="EX52" s="465"/>
      <c r="EY52" s="465"/>
      <c r="EZ52" s="465"/>
      <c r="FA52" s="465"/>
      <c r="FB52" s="465"/>
      <c r="FC52" s="465"/>
      <c r="FD52" s="465"/>
      <c r="FE52" s="465"/>
      <c r="FF52" s="465"/>
      <c r="FG52" s="465"/>
      <c r="FH52" s="465"/>
      <c r="FI52" s="465"/>
      <c r="FJ52" s="465"/>
      <c r="FK52" s="465"/>
    </row>
    <row r="53" customFormat="false" ht="15" hidden="false" customHeight="false" outlineLevel="0" collapsed="false">
      <c r="A53" s="466" t="s">
        <v>598</v>
      </c>
      <c r="B53" s="465"/>
      <c r="C53" s="465"/>
      <c r="D53" s="465"/>
      <c r="E53" s="465"/>
      <c r="F53" s="465"/>
      <c r="G53" s="465"/>
      <c r="H53" s="465"/>
      <c r="I53" s="465"/>
      <c r="J53" s="465"/>
      <c r="K53" s="465"/>
      <c r="L53" s="465"/>
      <c r="M53" s="465"/>
      <c r="N53" s="465"/>
      <c r="O53" s="465"/>
      <c r="P53" s="465"/>
      <c r="Q53" s="465"/>
      <c r="R53" s="465"/>
      <c r="S53" s="465"/>
      <c r="T53" s="465"/>
      <c r="U53" s="465"/>
      <c r="V53" s="465"/>
      <c r="W53" s="465"/>
      <c r="X53" s="465"/>
      <c r="Y53" s="465"/>
      <c r="Z53" s="465"/>
      <c r="AA53" s="465"/>
      <c r="AB53" s="465"/>
      <c r="AC53" s="465"/>
      <c r="AD53" s="465"/>
      <c r="AE53" s="465"/>
      <c r="AF53" s="465"/>
      <c r="AG53" s="465"/>
      <c r="AH53" s="465"/>
      <c r="AI53" s="465"/>
      <c r="AJ53" s="465"/>
      <c r="AK53" s="465"/>
      <c r="AL53" s="465"/>
      <c r="AM53" s="465"/>
      <c r="AN53" s="465"/>
      <c r="AO53" s="465"/>
      <c r="AP53" s="465"/>
      <c r="AQ53" s="465"/>
      <c r="AR53" s="465"/>
      <c r="AS53" s="465"/>
      <c r="AT53" s="465"/>
      <c r="AU53" s="465"/>
      <c r="AV53" s="465"/>
      <c r="AW53" s="465"/>
      <c r="AX53" s="465"/>
      <c r="AY53" s="465"/>
      <c r="AZ53" s="465"/>
      <c r="BA53" s="465"/>
      <c r="BB53" s="465"/>
      <c r="BC53" s="465"/>
      <c r="BD53" s="465"/>
      <c r="BE53" s="465"/>
      <c r="BF53" s="465"/>
      <c r="BG53" s="465"/>
      <c r="BH53" s="465"/>
      <c r="BI53" s="465"/>
      <c r="BJ53" s="465"/>
      <c r="BK53" s="465"/>
      <c r="BL53" s="465"/>
      <c r="BM53" s="465"/>
      <c r="BN53" s="465"/>
      <c r="BO53" s="465"/>
      <c r="BP53" s="465"/>
      <c r="BQ53" s="465"/>
      <c r="BR53" s="465"/>
      <c r="BS53" s="465"/>
      <c r="BT53" s="465"/>
      <c r="BU53" s="465"/>
      <c r="BV53" s="465"/>
      <c r="BW53" s="465"/>
      <c r="BX53" s="465"/>
      <c r="BY53" s="465"/>
      <c r="BZ53" s="465"/>
      <c r="CA53" s="465"/>
      <c r="CB53" s="465"/>
      <c r="CC53" s="465"/>
      <c r="CD53" s="465"/>
      <c r="CE53" s="465"/>
      <c r="CF53" s="465"/>
      <c r="CG53" s="465"/>
      <c r="CH53" s="465"/>
      <c r="CI53" s="465"/>
      <c r="CJ53" s="465"/>
      <c r="CK53" s="465"/>
      <c r="CL53" s="465"/>
      <c r="CM53" s="465"/>
      <c r="CN53" s="465"/>
      <c r="CO53" s="465"/>
      <c r="CP53" s="465"/>
      <c r="CQ53" s="465"/>
      <c r="CR53" s="465"/>
      <c r="CS53" s="465"/>
      <c r="CT53" s="465"/>
      <c r="CU53" s="465"/>
      <c r="CV53" s="465"/>
      <c r="CW53" s="465"/>
      <c r="CX53" s="465"/>
      <c r="CY53" s="465"/>
      <c r="CZ53" s="465"/>
      <c r="DA53" s="465"/>
      <c r="DB53" s="465"/>
      <c r="DC53" s="465"/>
      <c r="DD53" s="465"/>
      <c r="DE53" s="465"/>
      <c r="DF53" s="465"/>
      <c r="DG53" s="465"/>
      <c r="DH53" s="465"/>
      <c r="DI53" s="465"/>
      <c r="DJ53" s="465"/>
      <c r="DK53" s="465"/>
      <c r="DL53" s="465"/>
      <c r="DM53" s="465"/>
      <c r="DN53" s="465"/>
      <c r="DO53" s="465"/>
      <c r="DP53" s="465"/>
      <c r="DQ53" s="465"/>
      <c r="DR53" s="465"/>
      <c r="DS53" s="465"/>
      <c r="DT53" s="465"/>
      <c r="DU53" s="465"/>
      <c r="DV53" s="465"/>
      <c r="DW53" s="465"/>
      <c r="DX53" s="465"/>
      <c r="DY53" s="465"/>
      <c r="DZ53" s="465"/>
      <c r="EA53" s="465"/>
      <c r="EB53" s="465"/>
      <c r="EC53" s="465"/>
      <c r="ED53" s="465"/>
      <c r="EE53" s="465"/>
      <c r="EF53" s="465"/>
      <c r="EG53" s="465"/>
      <c r="EH53" s="465"/>
      <c r="EI53" s="465"/>
      <c r="EJ53" s="465"/>
      <c r="EK53" s="465"/>
      <c r="EL53" s="465"/>
      <c r="EM53" s="465"/>
      <c r="EN53" s="465"/>
      <c r="EO53" s="465"/>
      <c r="EP53" s="465"/>
      <c r="EQ53" s="465"/>
      <c r="ER53" s="465"/>
      <c r="ES53" s="465"/>
      <c r="ET53" s="465"/>
      <c r="EU53" s="465"/>
      <c r="EV53" s="465"/>
      <c r="EW53" s="465"/>
      <c r="EX53" s="465"/>
      <c r="EY53" s="465"/>
      <c r="EZ53" s="465"/>
      <c r="FA53" s="465"/>
      <c r="FB53" s="465"/>
      <c r="FC53" s="465"/>
      <c r="FD53" s="465"/>
      <c r="FE53" s="465"/>
      <c r="FF53" s="465"/>
      <c r="FG53" s="465"/>
      <c r="FH53" s="465"/>
      <c r="FI53" s="465"/>
      <c r="FJ53" s="465"/>
      <c r="FK53" s="465"/>
    </row>
    <row r="54" customFormat="false" ht="15" hidden="false" customHeight="false" outlineLevel="0" collapsed="false">
      <c r="A54" s="466" t="s">
        <v>599</v>
      </c>
      <c r="B54" s="465"/>
      <c r="C54" s="465"/>
      <c r="D54" s="465"/>
      <c r="E54" s="465"/>
      <c r="F54" s="465"/>
      <c r="G54" s="465"/>
      <c r="H54" s="465"/>
      <c r="I54" s="465"/>
      <c r="J54" s="465"/>
      <c r="K54" s="465"/>
      <c r="L54" s="465"/>
      <c r="M54" s="465"/>
      <c r="N54" s="465"/>
      <c r="O54" s="465"/>
      <c r="P54" s="465"/>
      <c r="Q54" s="465"/>
      <c r="R54" s="465"/>
      <c r="S54" s="465"/>
      <c r="T54" s="465"/>
      <c r="U54" s="465"/>
      <c r="V54" s="465"/>
      <c r="W54" s="465"/>
      <c r="X54" s="465"/>
      <c r="Y54" s="465"/>
      <c r="Z54" s="465"/>
      <c r="AA54" s="465"/>
      <c r="AB54" s="465"/>
      <c r="AC54" s="465"/>
      <c r="AD54" s="465"/>
      <c r="AE54" s="465"/>
      <c r="AF54" s="465"/>
      <c r="AG54" s="465"/>
      <c r="AH54" s="465"/>
      <c r="AI54" s="465"/>
      <c r="AJ54" s="465"/>
      <c r="AK54" s="465"/>
      <c r="AL54" s="465"/>
      <c r="AM54" s="465"/>
      <c r="AN54" s="465"/>
      <c r="AO54" s="465"/>
      <c r="AP54" s="465"/>
      <c r="AQ54" s="465"/>
      <c r="AR54" s="465"/>
      <c r="AS54" s="465"/>
      <c r="AT54" s="465"/>
      <c r="AU54" s="465"/>
      <c r="AV54" s="465"/>
      <c r="AW54" s="465"/>
      <c r="AX54" s="465"/>
      <c r="AY54" s="465"/>
      <c r="AZ54" s="465"/>
      <c r="BA54" s="465"/>
      <c r="BB54" s="465"/>
      <c r="BC54" s="465"/>
      <c r="BD54" s="465"/>
      <c r="BE54" s="465"/>
      <c r="BF54" s="465"/>
      <c r="BG54" s="465"/>
      <c r="BH54" s="465"/>
      <c r="BI54" s="465"/>
      <c r="BJ54" s="465"/>
      <c r="BK54" s="465"/>
      <c r="BL54" s="465"/>
      <c r="BM54" s="465"/>
      <c r="BN54" s="465"/>
      <c r="BO54" s="465"/>
      <c r="BP54" s="465"/>
      <c r="BQ54" s="465"/>
      <c r="BR54" s="465"/>
      <c r="BS54" s="465"/>
      <c r="BT54" s="465"/>
      <c r="BU54" s="465"/>
      <c r="BV54" s="465"/>
      <c r="BW54" s="465"/>
      <c r="BX54" s="465"/>
      <c r="BY54" s="465"/>
      <c r="BZ54" s="465"/>
      <c r="CA54" s="465"/>
      <c r="CB54" s="465"/>
      <c r="CC54" s="465"/>
      <c r="CD54" s="465"/>
      <c r="CE54" s="465"/>
      <c r="CF54" s="465"/>
      <c r="CG54" s="465"/>
      <c r="CH54" s="465"/>
      <c r="CI54" s="465"/>
      <c r="CJ54" s="465"/>
      <c r="CK54" s="465"/>
      <c r="CL54" s="465"/>
      <c r="CM54" s="465"/>
      <c r="CN54" s="465"/>
      <c r="CO54" s="465"/>
      <c r="CP54" s="465"/>
      <c r="CQ54" s="465"/>
      <c r="CR54" s="465"/>
      <c r="CS54" s="465"/>
      <c r="CT54" s="465"/>
      <c r="CU54" s="465"/>
      <c r="CV54" s="465"/>
      <c r="CW54" s="465"/>
      <c r="CX54" s="465"/>
      <c r="CY54" s="465"/>
      <c r="CZ54" s="465"/>
      <c r="DA54" s="465"/>
      <c r="DB54" s="465"/>
      <c r="DC54" s="465"/>
      <c r="DD54" s="465"/>
      <c r="DE54" s="465"/>
      <c r="DF54" s="465"/>
      <c r="DG54" s="465"/>
      <c r="DH54" s="465"/>
      <c r="DI54" s="465"/>
      <c r="DJ54" s="465"/>
      <c r="DK54" s="465"/>
      <c r="DL54" s="465"/>
      <c r="DM54" s="465"/>
      <c r="DN54" s="465"/>
      <c r="DO54" s="465"/>
      <c r="DP54" s="465"/>
      <c r="DQ54" s="465"/>
      <c r="DR54" s="465"/>
      <c r="DS54" s="465"/>
      <c r="DT54" s="465"/>
      <c r="DU54" s="465"/>
      <c r="DV54" s="465"/>
      <c r="DW54" s="465"/>
      <c r="DX54" s="465"/>
      <c r="DY54" s="465"/>
      <c r="DZ54" s="465"/>
      <c r="EA54" s="465"/>
      <c r="EB54" s="465"/>
      <c r="EC54" s="465"/>
      <c r="ED54" s="465"/>
      <c r="EE54" s="465"/>
      <c r="EF54" s="465"/>
      <c r="EG54" s="465"/>
      <c r="EH54" s="465"/>
      <c r="EI54" s="465"/>
      <c r="EJ54" s="465"/>
      <c r="EK54" s="465"/>
      <c r="EL54" s="465"/>
      <c r="EM54" s="465"/>
      <c r="EN54" s="465"/>
      <c r="EO54" s="465"/>
      <c r="EP54" s="465"/>
      <c r="EQ54" s="465"/>
      <c r="ER54" s="465"/>
      <c r="ES54" s="465"/>
      <c r="ET54" s="465"/>
      <c r="EU54" s="465"/>
      <c r="EV54" s="465"/>
      <c r="EW54" s="465"/>
      <c r="EX54" s="465"/>
      <c r="EY54" s="465"/>
      <c r="EZ54" s="465"/>
      <c r="FA54" s="465"/>
      <c r="FB54" s="465"/>
      <c r="FC54" s="465"/>
      <c r="FD54" s="465"/>
      <c r="FE54" s="465"/>
      <c r="FF54" s="465"/>
      <c r="FG54" s="465"/>
      <c r="FH54" s="465"/>
      <c r="FI54" s="465"/>
      <c r="FJ54" s="465"/>
      <c r="FK54" s="465"/>
    </row>
    <row r="55" customFormat="false" ht="15" hidden="false" customHeight="false" outlineLevel="0" collapsed="false">
      <c r="A55" s="466" t="s">
        <v>600</v>
      </c>
      <c r="B55" s="465"/>
      <c r="C55" s="465"/>
      <c r="D55" s="465"/>
      <c r="E55" s="465"/>
      <c r="F55" s="465"/>
      <c r="G55" s="465"/>
      <c r="H55" s="465"/>
      <c r="I55" s="465"/>
      <c r="J55" s="465"/>
      <c r="K55" s="465"/>
      <c r="L55" s="465"/>
      <c r="M55" s="465"/>
      <c r="N55" s="465"/>
      <c r="O55" s="465"/>
      <c r="P55" s="465"/>
      <c r="Q55" s="465"/>
      <c r="R55" s="465"/>
      <c r="S55" s="465"/>
      <c r="T55" s="465"/>
      <c r="U55" s="465"/>
      <c r="V55" s="465"/>
      <c r="W55" s="465"/>
      <c r="X55" s="465"/>
      <c r="Y55" s="465"/>
      <c r="Z55" s="465"/>
      <c r="AA55" s="465"/>
      <c r="AB55" s="465"/>
      <c r="AC55" s="465"/>
      <c r="AD55" s="465"/>
      <c r="AE55" s="465"/>
      <c r="AF55" s="465"/>
      <c r="AG55" s="465"/>
      <c r="AH55" s="465"/>
      <c r="AI55" s="465"/>
      <c r="AJ55" s="465"/>
      <c r="AK55" s="465"/>
      <c r="AL55" s="465"/>
      <c r="AM55" s="465"/>
      <c r="AN55" s="465"/>
      <c r="AO55" s="465"/>
      <c r="AP55" s="465"/>
      <c r="AQ55" s="465"/>
      <c r="AR55" s="465"/>
      <c r="AS55" s="465"/>
      <c r="AT55" s="465"/>
      <c r="AU55" s="465"/>
      <c r="AV55" s="465"/>
      <c r="AW55" s="465"/>
      <c r="AX55" s="465"/>
      <c r="AY55" s="465"/>
      <c r="AZ55" s="465"/>
      <c r="BA55" s="465"/>
      <c r="BB55" s="465"/>
      <c r="BC55" s="465"/>
      <c r="BD55" s="465"/>
      <c r="BE55" s="465"/>
      <c r="BF55" s="465"/>
      <c r="BG55" s="465"/>
      <c r="BH55" s="465"/>
      <c r="BI55" s="465"/>
      <c r="BJ55" s="465"/>
      <c r="BK55" s="465"/>
      <c r="BL55" s="465"/>
      <c r="BM55" s="465"/>
      <c r="BN55" s="465"/>
      <c r="BO55" s="465"/>
      <c r="BP55" s="465"/>
      <c r="BQ55" s="465"/>
      <c r="BR55" s="465"/>
      <c r="BS55" s="465"/>
      <c r="BT55" s="465"/>
      <c r="BU55" s="465"/>
      <c r="BV55" s="465"/>
      <c r="BW55" s="465"/>
      <c r="BX55" s="465"/>
      <c r="BY55" s="465"/>
      <c r="BZ55" s="465"/>
      <c r="CA55" s="465"/>
      <c r="CB55" s="465"/>
      <c r="CC55" s="465"/>
      <c r="CD55" s="465"/>
      <c r="CE55" s="465"/>
      <c r="CF55" s="465"/>
      <c r="CG55" s="465"/>
      <c r="CH55" s="465"/>
      <c r="CI55" s="465"/>
      <c r="CJ55" s="465"/>
      <c r="CK55" s="465"/>
      <c r="CL55" s="465"/>
      <c r="CM55" s="465"/>
      <c r="CN55" s="465"/>
      <c r="CO55" s="465"/>
      <c r="CP55" s="465"/>
      <c r="CQ55" s="465"/>
      <c r="CR55" s="465"/>
      <c r="CS55" s="465"/>
      <c r="CT55" s="465"/>
      <c r="CU55" s="465"/>
      <c r="CV55" s="465"/>
      <c r="CW55" s="465"/>
      <c r="CX55" s="465"/>
      <c r="CY55" s="465"/>
      <c r="CZ55" s="465"/>
      <c r="DA55" s="465"/>
      <c r="DB55" s="465"/>
      <c r="DC55" s="465"/>
      <c r="DD55" s="465"/>
      <c r="DE55" s="465"/>
      <c r="DF55" s="465"/>
      <c r="DG55" s="465"/>
      <c r="DH55" s="465"/>
      <c r="DI55" s="465"/>
      <c r="DJ55" s="465"/>
      <c r="DK55" s="465"/>
      <c r="DL55" s="465"/>
      <c r="DM55" s="465"/>
      <c r="DN55" s="465"/>
      <c r="DO55" s="465"/>
      <c r="DP55" s="465"/>
      <c r="DQ55" s="465"/>
      <c r="DR55" s="465"/>
      <c r="DS55" s="465"/>
      <c r="DT55" s="465"/>
      <c r="DU55" s="465"/>
      <c r="DV55" s="465"/>
      <c r="DW55" s="465"/>
      <c r="DX55" s="465"/>
      <c r="DY55" s="465"/>
      <c r="DZ55" s="465"/>
      <c r="EA55" s="465"/>
      <c r="EB55" s="465"/>
      <c r="EC55" s="465"/>
      <c r="ED55" s="465"/>
      <c r="EE55" s="465"/>
      <c r="EF55" s="465"/>
      <c r="EG55" s="465"/>
      <c r="EH55" s="465"/>
      <c r="EI55" s="465"/>
      <c r="EJ55" s="465"/>
      <c r="EK55" s="465"/>
      <c r="EL55" s="465"/>
      <c r="EM55" s="465"/>
      <c r="EN55" s="465"/>
      <c r="EO55" s="465"/>
      <c r="EP55" s="465"/>
      <c r="EQ55" s="465"/>
      <c r="ER55" s="465"/>
      <c r="ES55" s="465"/>
      <c r="ET55" s="465"/>
      <c r="EU55" s="465"/>
      <c r="EV55" s="465"/>
      <c r="EW55" s="465"/>
      <c r="EX55" s="465"/>
      <c r="EY55" s="465"/>
      <c r="EZ55" s="465"/>
      <c r="FA55" s="465"/>
      <c r="FB55" s="465"/>
      <c r="FC55" s="465"/>
      <c r="FD55" s="465"/>
      <c r="FE55" s="465"/>
      <c r="FF55" s="465"/>
      <c r="FG55" s="465"/>
      <c r="FH55" s="465"/>
      <c r="FI55" s="465"/>
      <c r="FJ55" s="465"/>
      <c r="FK55" s="465"/>
    </row>
    <row r="56" customFormat="false" ht="15" hidden="false" customHeight="false" outlineLevel="0" collapsed="false">
      <c r="A56" s="466" t="s">
        <v>601</v>
      </c>
      <c r="B56" s="465"/>
      <c r="C56" s="465"/>
      <c r="D56" s="465"/>
      <c r="E56" s="465"/>
      <c r="F56" s="465"/>
      <c r="G56" s="465"/>
      <c r="H56" s="465"/>
      <c r="I56" s="465"/>
      <c r="J56" s="465"/>
      <c r="K56" s="465"/>
      <c r="L56" s="465"/>
      <c r="M56" s="465"/>
      <c r="N56" s="465"/>
      <c r="O56" s="465"/>
      <c r="P56" s="465"/>
      <c r="Q56" s="465"/>
      <c r="R56" s="465"/>
      <c r="S56" s="465"/>
      <c r="T56" s="465"/>
      <c r="U56" s="465"/>
      <c r="V56" s="465"/>
      <c r="W56" s="465"/>
      <c r="X56" s="465"/>
      <c r="Y56" s="465"/>
      <c r="Z56" s="471"/>
      <c r="AA56" s="471"/>
      <c r="AB56" s="471"/>
      <c r="AC56" s="471"/>
      <c r="AD56" s="471"/>
      <c r="AE56" s="471"/>
      <c r="AF56" s="471"/>
      <c r="AG56" s="471"/>
      <c r="AH56" s="471"/>
      <c r="AI56" s="471"/>
      <c r="AJ56" s="471"/>
      <c r="AK56" s="471"/>
      <c r="AL56" s="471"/>
      <c r="AM56" s="471"/>
      <c r="AN56" s="471"/>
      <c r="AO56" s="471"/>
      <c r="AP56" s="471"/>
      <c r="AQ56" s="471"/>
      <c r="AR56" s="471"/>
      <c r="AS56" s="471"/>
      <c r="AT56" s="471"/>
      <c r="AU56" s="471"/>
      <c r="AV56" s="471"/>
      <c r="AW56" s="471"/>
      <c r="AX56" s="471"/>
      <c r="AY56" s="471"/>
      <c r="AZ56" s="471"/>
      <c r="BA56" s="471"/>
      <c r="BB56" s="471"/>
      <c r="BC56" s="471"/>
      <c r="BD56" s="471"/>
      <c r="BE56" s="471"/>
      <c r="BF56" s="471"/>
      <c r="BG56" s="471"/>
      <c r="BH56" s="471"/>
      <c r="BI56" s="471"/>
      <c r="BJ56" s="471"/>
      <c r="BK56" s="471"/>
      <c r="BL56" s="471"/>
      <c r="BM56" s="471"/>
      <c r="BN56" s="471"/>
      <c r="BO56" s="471"/>
      <c r="BP56" s="471"/>
      <c r="BQ56" s="471"/>
      <c r="BR56" s="471"/>
      <c r="BS56" s="471"/>
      <c r="BT56" s="471"/>
      <c r="BU56" s="471"/>
      <c r="BV56" s="471"/>
      <c r="BW56" s="471"/>
      <c r="BX56" s="471"/>
      <c r="BY56" s="471"/>
      <c r="BZ56" s="471"/>
      <c r="CA56" s="471"/>
      <c r="CB56" s="471"/>
      <c r="CC56" s="471"/>
      <c r="CD56" s="471"/>
      <c r="CE56" s="471"/>
      <c r="CF56" s="471"/>
      <c r="CG56" s="471"/>
      <c r="CH56" s="471"/>
      <c r="CI56" s="471"/>
      <c r="CJ56" s="471"/>
      <c r="CK56" s="471"/>
      <c r="CL56" s="471"/>
      <c r="CM56" s="471"/>
      <c r="CN56" s="471"/>
      <c r="CO56" s="471"/>
      <c r="CP56" s="471"/>
      <c r="CQ56" s="471"/>
      <c r="CR56" s="471"/>
      <c r="CS56" s="471"/>
      <c r="CT56" s="471"/>
      <c r="CU56" s="471"/>
      <c r="CV56" s="471"/>
      <c r="CW56" s="471"/>
      <c r="CX56" s="471"/>
      <c r="CY56" s="471"/>
      <c r="CZ56" s="471"/>
      <c r="DA56" s="471"/>
      <c r="DB56" s="471"/>
      <c r="DC56" s="471"/>
      <c r="DD56" s="471"/>
      <c r="DE56" s="471"/>
      <c r="DF56" s="471"/>
      <c r="DG56" s="471"/>
      <c r="DH56" s="471"/>
      <c r="DI56" s="471"/>
      <c r="DJ56" s="471"/>
      <c r="DK56" s="471"/>
      <c r="DL56" s="471"/>
      <c r="DM56" s="471"/>
      <c r="DN56" s="471"/>
      <c r="DO56" s="471"/>
      <c r="DP56" s="471"/>
      <c r="DQ56" s="471"/>
      <c r="DR56" s="471"/>
      <c r="DS56" s="471"/>
      <c r="DT56" s="471"/>
      <c r="DU56" s="471"/>
      <c r="DV56" s="471"/>
      <c r="DW56" s="471"/>
      <c r="DX56" s="471"/>
      <c r="DY56" s="471"/>
      <c r="DZ56" s="471"/>
      <c r="EA56" s="471"/>
      <c r="EB56" s="471"/>
      <c r="EC56" s="471"/>
      <c r="ED56" s="471"/>
      <c r="EE56" s="471"/>
      <c r="EF56" s="471"/>
      <c r="EG56" s="471"/>
      <c r="EH56" s="471"/>
      <c r="EI56" s="471"/>
      <c r="EJ56" s="471"/>
      <c r="EK56" s="471"/>
      <c r="EL56" s="471"/>
      <c r="EM56" s="471"/>
      <c r="EN56" s="471"/>
      <c r="EO56" s="471"/>
      <c r="EP56" s="471"/>
      <c r="EQ56" s="471"/>
      <c r="ER56" s="471"/>
      <c r="ES56" s="471"/>
      <c r="ET56" s="471"/>
      <c r="EU56" s="471"/>
      <c r="EV56" s="471"/>
      <c r="EW56" s="471"/>
      <c r="EX56" s="471"/>
      <c r="EY56" s="471"/>
      <c r="EZ56" s="471"/>
      <c r="FA56" s="471"/>
      <c r="FB56" s="471"/>
      <c r="FC56" s="471"/>
      <c r="FD56" s="471"/>
      <c r="FE56" s="471"/>
      <c r="FF56" s="471"/>
      <c r="FG56" s="471"/>
      <c r="FH56" s="471"/>
      <c r="FI56" s="471"/>
      <c r="FJ56" s="471"/>
      <c r="FK56" s="471"/>
    </row>
  </sheetData>
  <mergeCells count="475">
    <mergeCell ref="B1:FJ1"/>
    <mergeCell ref="FC3:FK3"/>
    <mergeCell ref="BS4:BW4"/>
    <mergeCell ref="BX4:CJ4"/>
    <mergeCell ref="CK4:CM4"/>
    <mergeCell ref="CN4:CP4"/>
    <mergeCell ref="CQ4:CS4"/>
    <mergeCell ref="FC4:FK4"/>
    <mergeCell ref="FC5:FK5"/>
    <mergeCell ref="FC6:FK6"/>
    <mergeCell ref="Z7:EG7"/>
    <mergeCell ref="FC7:FK7"/>
    <mergeCell ref="A8:Y8"/>
    <mergeCell ref="Z8:EG8"/>
    <mergeCell ref="FC8:FK8"/>
    <mergeCell ref="Z9:EG9"/>
    <mergeCell ref="FC9:FK9"/>
    <mergeCell ref="FC10:FK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M16:AV17"/>
    <mergeCell ref="AW16:BD17"/>
    <mergeCell ref="BE16:BM17"/>
    <mergeCell ref="BU16:CL16"/>
    <mergeCell ref="CM16:CV17"/>
    <mergeCell ref="CW16:DE17"/>
    <mergeCell ref="DF16:DO17"/>
    <mergeCell ref="DP16:DZ17"/>
    <mergeCell ref="EA16:EG17"/>
    <mergeCell ref="EH16:ET17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DP18:DZ18"/>
    <mergeCell ref="EA18:EG18"/>
    <mergeCell ref="EH18:ET18"/>
    <mergeCell ref="EU18:FB18"/>
    <mergeCell ref="FC18:FK18"/>
    <mergeCell ref="A19:Y19"/>
    <mergeCell ref="Z19:AF19"/>
    <mergeCell ref="AG19:AL19"/>
    <mergeCell ref="AM19:AV19"/>
    <mergeCell ref="AW19:BD19"/>
    <mergeCell ref="BE19:BM19"/>
    <mergeCell ref="BN19:BT19"/>
    <mergeCell ref="BU19:CA19"/>
    <mergeCell ref="CB19:CL19"/>
    <mergeCell ref="CM19:CV19"/>
    <mergeCell ref="CW19:DE19"/>
    <mergeCell ref="DF19:DO19"/>
    <mergeCell ref="DP19:DZ19"/>
    <mergeCell ref="EA19:EG19"/>
    <mergeCell ref="EH19:ET19"/>
    <mergeCell ref="EU19:FB19"/>
    <mergeCell ref="FC19:FK19"/>
    <mergeCell ref="A20:Y20"/>
    <mergeCell ref="Z20:AF21"/>
    <mergeCell ref="AG20:AL21"/>
    <mergeCell ref="AM20:AV21"/>
    <mergeCell ref="AW20:BD21"/>
    <mergeCell ref="BE20:BM21"/>
    <mergeCell ref="BN20:BT21"/>
    <mergeCell ref="BU20:CA21"/>
    <mergeCell ref="CB20:CL21"/>
    <mergeCell ref="CM20:CV21"/>
    <mergeCell ref="CW20:DE21"/>
    <mergeCell ref="DF20:DO21"/>
    <mergeCell ref="DP20:DZ21"/>
    <mergeCell ref="EA20:EG21"/>
    <mergeCell ref="EH20:ET21"/>
    <mergeCell ref="EU20:FB21"/>
    <mergeCell ref="FC20:FK21"/>
    <mergeCell ref="A21:Y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DP22:DZ22"/>
    <mergeCell ref="EA22:EG22"/>
    <mergeCell ref="EH22:ET22"/>
    <mergeCell ref="EU22:FB22"/>
    <mergeCell ref="FC22:FK22"/>
    <mergeCell ref="A23:Y23"/>
    <mergeCell ref="Z23:AF23"/>
    <mergeCell ref="AG23:AL23"/>
    <mergeCell ref="AM23:AV23"/>
    <mergeCell ref="AW23:BD23"/>
    <mergeCell ref="BE23:BM23"/>
    <mergeCell ref="BN23:BT23"/>
    <mergeCell ref="BU23:CA23"/>
    <mergeCell ref="CB23:CL23"/>
    <mergeCell ref="CM23:CV23"/>
    <mergeCell ref="CW23:DE23"/>
    <mergeCell ref="DF23:DO23"/>
    <mergeCell ref="DP23:DZ23"/>
    <mergeCell ref="EA23:EG23"/>
    <mergeCell ref="EH23:ET23"/>
    <mergeCell ref="EU23:FB23"/>
    <mergeCell ref="FC23:FK23"/>
    <mergeCell ref="A24:Y24"/>
    <mergeCell ref="Z24:AF24"/>
    <mergeCell ref="AG24:AL24"/>
    <mergeCell ref="AM24:AV24"/>
    <mergeCell ref="AW24:BD24"/>
    <mergeCell ref="BE24:BM24"/>
    <mergeCell ref="BN24:BT24"/>
    <mergeCell ref="BU24:CA24"/>
    <mergeCell ref="CB24:CL24"/>
    <mergeCell ref="CM24:CV24"/>
    <mergeCell ref="CW24:DE24"/>
    <mergeCell ref="DF24:DO24"/>
    <mergeCell ref="DP24:DZ24"/>
    <mergeCell ref="EA24:EG24"/>
    <mergeCell ref="EH24:ET24"/>
    <mergeCell ref="EU24:FB24"/>
    <mergeCell ref="FC24:FK24"/>
    <mergeCell ref="A25:Y25"/>
    <mergeCell ref="Z25:AF25"/>
    <mergeCell ref="AG25:AL25"/>
    <mergeCell ref="AM25:AV25"/>
    <mergeCell ref="AW25:BD25"/>
    <mergeCell ref="BE25:BM25"/>
    <mergeCell ref="BN25:BT25"/>
    <mergeCell ref="BU25:CA25"/>
    <mergeCell ref="CB25:CL25"/>
    <mergeCell ref="CM25:CV25"/>
    <mergeCell ref="CW25:DE25"/>
    <mergeCell ref="DF25:DO25"/>
    <mergeCell ref="DP25:DZ25"/>
    <mergeCell ref="EA25:EG25"/>
    <mergeCell ref="EH25:ET25"/>
    <mergeCell ref="EU25:FB25"/>
    <mergeCell ref="FC25:FK25"/>
    <mergeCell ref="A26:Y26"/>
    <mergeCell ref="Z26:AF26"/>
    <mergeCell ref="AG26:AL26"/>
    <mergeCell ref="AM26:AV26"/>
    <mergeCell ref="AW26:BD26"/>
    <mergeCell ref="BE26:BM26"/>
    <mergeCell ref="BN26:BT26"/>
    <mergeCell ref="BU26:CA26"/>
    <mergeCell ref="CB26:CL26"/>
    <mergeCell ref="CM26:CV26"/>
    <mergeCell ref="CW26:DE26"/>
    <mergeCell ref="DF26:DO26"/>
    <mergeCell ref="DP26:DZ26"/>
    <mergeCell ref="EA26:EG26"/>
    <mergeCell ref="EH26:ET26"/>
    <mergeCell ref="EU26:FB26"/>
    <mergeCell ref="FC26:FK26"/>
    <mergeCell ref="A27:Y27"/>
    <mergeCell ref="Z27:AF27"/>
    <mergeCell ref="AG27:AL27"/>
    <mergeCell ref="AM27:AV27"/>
    <mergeCell ref="AW27:BD27"/>
    <mergeCell ref="BE27:BM27"/>
    <mergeCell ref="BN27:BT27"/>
    <mergeCell ref="BU27:CA27"/>
    <mergeCell ref="CB27:CL27"/>
    <mergeCell ref="CM27:CV27"/>
    <mergeCell ref="CW27:DE27"/>
    <mergeCell ref="DF27:DO27"/>
    <mergeCell ref="DP27:DZ27"/>
    <mergeCell ref="EA27:EG27"/>
    <mergeCell ref="EH27:ET27"/>
    <mergeCell ref="EU27:FB27"/>
    <mergeCell ref="FC27:FK27"/>
    <mergeCell ref="A28:Y28"/>
    <mergeCell ref="Z28:AF28"/>
    <mergeCell ref="AG28:AL28"/>
    <mergeCell ref="AM28:AV28"/>
    <mergeCell ref="AW28:BD28"/>
    <mergeCell ref="BE28:BM28"/>
    <mergeCell ref="BN28:BT28"/>
    <mergeCell ref="BU28:CA28"/>
    <mergeCell ref="CB28:CL28"/>
    <mergeCell ref="CM28:CV28"/>
    <mergeCell ref="CW28:DE28"/>
    <mergeCell ref="DF28:DO28"/>
    <mergeCell ref="DP28:DZ28"/>
    <mergeCell ref="EA28:EG28"/>
    <mergeCell ref="EH28:ET28"/>
    <mergeCell ref="EU28:FB28"/>
    <mergeCell ref="FC28:FK28"/>
    <mergeCell ref="A29:Y29"/>
    <mergeCell ref="Z29:AF29"/>
    <mergeCell ref="AG29:AL29"/>
    <mergeCell ref="AM29:AV29"/>
    <mergeCell ref="AW29:BD29"/>
    <mergeCell ref="BE29:BM29"/>
    <mergeCell ref="BN29:BT29"/>
    <mergeCell ref="BU29:CA29"/>
    <mergeCell ref="CB29:CL29"/>
    <mergeCell ref="CM29:CV29"/>
    <mergeCell ref="CW29:DE29"/>
    <mergeCell ref="DF29:DO29"/>
    <mergeCell ref="DP29:DZ29"/>
    <mergeCell ref="EA29:EG29"/>
    <mergeCell ref="EH29:ET29"/>
    <mergeCell ref="EU29:FB29"/>
    <mergeCell ref="FC29:FK29"/>
    <mergeCell ref="A30:Y30"/>
    <mergeCell ref="Z30:AF31"/>
    <mergeCell ref="AG30:AL31"/>
    <mergeCell ref="AM30:AV31"/>
    <mergeCell ref="AW30:BD31"/>
    <mergeCell ref="BE30:BM31"/>
    <mergeCell ref="BN30:BT31"/>
    <mergeCell ref="BU30:CA31"/>
    <mergeCell ref="CB30:CL31"/>
    <mergeCell ref="CM30:CV31"/>
    <mergeCell ref="CW30:DE31"/>
    <mergeCell ref="DF30:DO31"/>
    <mergeCell ref="DP30:DZ31"/>
    <mergeCell ref="EA30:EG31"/>
    <mergeCell ref="EH30:ET31"/>
    <mergeCell ref="EU30:FB31"/>
    <mergeCell ref="FC30:FK31"/>
    <mergeCell ref="A31:Y31"/>
    <mergeCell ref="A32:Y32"/>
    <mergeCell ref="Z32:AF32"/>
    <mergeCell ref="AG32:AL32"/>
    <mergeCell ref="AM32:AV32"/>
    <mergeCell ref="AW32:BD32"/>
    <mergeCell ref="BE32:BM32"/>
    <mergeCell ref="BN32:BT32"/>
    <mergeCell ref="BU32:CA32"/>
    <mergeCell ref="CB32:CL32"/>
    <mergeCell ref="CM32:CV32"/>
    <mergeCell ref="CW32:DE32"/>
    <mergeCell ref="DF32:DO32"/>
    <mergeCell ref="DP32:DZ32"/>
    <mergeCell ref="EA32:EG32"/>
    <mergeCell ref="EH32:ET32"/>
    <mergeCell ref="EU32:FB32"/>
    <mergeCell ref="FC32:FK32"/>
    <mergeCell ref="A33:Y33"/>
    <mergeCell ref="Z33:AF33"/>
    <mergeCell ref="AG33:AL33"/>
    <mergeCell ref="AM33:AV33"/>
    <mergeCell ref="AW33:BD33"/>
    <mergeCell ref="BE33:BM33"/>
    <mergeCell ref="BN33:BT33"/>
    <mergeCell ref="BU33:CA33"/>
    <mergeCell ref="CB33:CL33"/>
    <mergeCell ref="CM33:CV33"/>
    <mergeCell ref="CW33:DE33"/>
    <mergeCell ref="DF33:DO33"/>
    <mergeCell ref="DP33:DZ33"/>
    <mergeCell ref="EA33:EG33"/>
    <mergeCell ref="EH33:ET33"/>
    <mergeCell ref="EU33:FB33"/>
    <mergeCell ref="FC33:FK33"/>
    <mergeCell ref="A34:Y34"/>
    <mergeCell ref="Z34:AF34"/>
    <mergeCell ref="AG34:AL34"/>
    <mergeCell ref="AM34:AV34"/>
    <mergeCell ref="AW34:BD34"/>
    <mergeCell ref="BE34:BM34"/>
    <mergeCell ref="BN34:BT34"/>
    <mergeCell ref="BU34:CA34"/>
    <mergeCell ref="CB34:CL34"/>
    <mergeCell ref="CM34:CV34"/>
    <mergeCell ref="CW34:DE34"/>
    <mergeCell ref="DF34:DO34"/>
    <mergeCell ref="DP34:DZ34"/>
    <mergeCell ref="EA34:EG34"/>
    <mergeCell ref="EH34:ET34"/>
    <mergeCell ref="EU34:FB34"/>
    <mergeCell ref="FC34:FK34"/>
    <mergeCell ref="A35:Y35"/>
    <mergeCell ref="Z35:AF35"/>
    <mergeCell ref="AG35:AL35"/>
    <mergeCell ref="AM35:AV35"/>
    <mergeCell ref="AW35:BD35"/>
    <mergeCell ref="BE35:BM35"/>
    <mergeCell ref="BN35:BT35"/>
    <mergeCell ref="BU35:CA35"/>
    <mergeCell ref="CB35:CL35"/>
    <mergeCell ref="CM35:CV35"/>
    <mergeCell ref="CW35:DE35"/>
    <mergeCell ref="DF35:DO35"/>
    <mergeCell ref="DP35:DZ35"/>
    <mergeCell ref="EA35:EG35"/>
    <mergeCell ref="EH35:ET35"/>
    <mergeCell ref="EU35:FB35"/>
    <mergeCell ref="FC35:FK35"/>
    <mergeCell ref="A36:Y36"/>
    <mergeCell ref="Z36:AF36"/>
    <mergeCell ref="AG36:AL36"/>
    <mergeCell ref="AM36:AV36"/>
    <mergeCell ref="AW36:BD36"/>
    <mergeCell ref="BE36:BM36"/>
    <mergeCell ref="BN36:BT36"/>
    <mergeCell ref="BU36:CA36"/>
    <mergeCell ref="CB36:CL36"/>
    <mergeCell ref="CM36:CV36"/>
    <mergeCell ref="CW36:DE36"/>
    <mergeCell ref="DF36:DO36"/>
    <mergeCell ref="DP36:DZ36"/>
    <mergeCell ref="EA36:EG36"/>
    <mergeCell ref="EH36:ET36"/>
    <mergeCell ref="EU36:FB36"/>
    <mergeCell ref="FC36:FK36"/>
    <mergeCell ref="A37:Y37"/>
    <mergeCell ref="Z37:AF37"/>
    <mergeCell ref="AG37:AL37"/>
    <mergeCell ref="AM37:AV37"/>
    <mergeCell ref="AW37:BD37"/>
    <mergeCell ref="BE37:BM37"/>
    <mergeCell ref="BN37:BT37"/>
    <mergeCell ref="BU37:CA37"/>
    <mergeCell ref="CB37:CL37"/>
    <mergeCell ref="CM37:CV37"/>
    <mergeCell ref="CW37:DE37"/>
    <mergeCell ref="DF37:DO37"/>
    <mergeCell ref="DP37:DZ37"/>
    <mergeCell ref="EA37:EG37"/>
    <mergeCell ref="EH37:ET37"/>
    <mergeCell ref="EU37:FB37"/>
    <mergeCell ref="FC37:FK37"/>
    <mergeCell ref="A38:Y38"/>
    <mergeCell ref="Z38:AF38"/>
    <mergeCell ref="AG38:AL38"/>
    <mergeCell ref="AM38:AV38"/>
    <mergeCell ref="AW38:BD38"/>
    <mergeCell ref="BE38:BM38"/>
    <mergeCell ref="BN38:BT38"/>
    <mergeCell ref="BU38:CA38"/>
    <mergeCell ref="CB38:CL38"/>
    <mergeCell ref="CM38:CV38"/>
    <mergeCell ref="CW38:DE38"/>
    <mergeCell ref="DF38:DO38"/>
    <mergeCell ref="DP38:DZ38"/>
    <mergeCell ref="EA38:EG38"/>
    <mergeCell ref="EH38:ET38"/>
    <mergeCell ref="EU38:FB38"/>
    <mergeCell ref="FC38:FK38"/>
    <mergeCell ref="A39:Y39"/>
    <mergeCell ref="Z39:AF39"/>
    <mergeCell ref="AG39:AL39"/>
    <mergeCell ref="AM39:AV39"/>
    <mergeCell ref="AW39:BD39"/>
    <mergeCell ref="BE39:BM39"/>
    <mergeCell ref="BN39:BT39"/>
    <mergeCell ref="BU39:CA39"/>
    <mergeCell ref="CB39:CL39"/>
    <mergeCell ref="CM39:CV39"/>
    <mergeCell ref="CW39:DE39"/>
    <mergeCell ref="DF39:DO39"/>
    <mergeCell ref="DP39:DZ39"/>
    <mergeCell ref="EA39:EG39"/>
    <mergeCell ref="EH39:ET39"/>
    <mergeCell ref="EU39:FB39"/>
    <mergeCell ref="FC39:FK39"/>
    <mergeCell ref="A40:Y40"/>
    <mergeCell ref="Z40:AF41"/>
    <mergeCell ref="AG40:AL41"/>
    <mergeCell ref="AM40:AV41"/>
    <mergeCell ref="AW40:BD41"/>
    <mergeCell ref="BE40:BM41"/>
    <mergeCell ref="BN40:BT41"/>
    <mergeCell ref="BU40:CA41"/>
    <mergeCell ref="CB40:CL41"/>
    <mergeCell ref="CM40:CV41"/>
    <mergeCell ref="CW40:DE41"/>
    <mergeCell ref="DF40:DO41"/>
    <mergeCell ref="DP40:DZ41"/>
    <mergeCell ref="EA40:EG41"/>
    <mergeCell ref="EH40:ET41"/>
    <mergeCell ref="EU40:FB41"/>
    <mergeCell ref="FC40:FK41"/>
    <mergeCell ref="A41:Y41"/>
    <mergeCell ref="A42:Y42"/>
    <mergeCell ref="Z42:AF42"/>
    <mergeCell ref="AG42:AL42"/>
    <mergeCell ref="AM42:AV42"/>
    <mergeCell ref="AW42:BD42"/>
    <mergeCell ref="BE42:BM42"/>
    <mergeCell ref="BN42:BT42"/>
    <mergeCell ref="BU42:CA42"/>
    <mergeCell ref="CB42:CL42"/>
    <mergeCell ref="CM42:CV42"/>
    <mergeCell ref="CW42:DE42"/>
    <mergeCell ref="DF42:DO42"/>
    <mergeCell ref="DP42:DZ42"/>
    <mergeCell ref="EA42:EG42"/>
    <mergeCell ref="EH42:ET42"/>
    <mergeCell ref="EU42:FB42"/>
    <mergeCell ref="FC42:FK42"/>
    <mergeCell ref="A43:Y43"/>
    <mergeCell ref="Z43:AF43"/>
    <mergeCell ref="AG43:AL43"/>
    <mergeCell ref="AM43:AV43"/>
    <mergeCell ref="AW43:BD43"/>
    <mergeCell ref="BE43:BM43"/>
    <mergeCell ref="BN43:BT43"/>
    <mergeCell ref="BU43:CA43"/>
    <mergeCell ref="CB43:CL43"/>
    <mergeCell ref="CM43:CV43"/>
    <mergeCell ref="CW43:DE43"/>
    <mergeCell ref="DF43:DO43"/>
    <mergeCell ref="DP43:DZ43"/>
    <mergeCell ref="EA43:EG43"/>
    <mergeCell ref="EH43:ET43"/>
    <mergeCell ref="EU43:FB43"/>
    <mergeCell ref="FC43:FK43"/>
    <mergeCell ref="A44:Y44"/>
    <mergeCell ref="Z44:AF44"/>
    <mergeCell ref="AG44:AL44"/>
    <mergeCell ref="AM44:AV44"/>
    <mergeCell ref="AW44:BD44"/>
    <mergeCell ref="BE44:BM44"/>
    <mergeCell ref="BN44:BT44"/>
    <mergeCell ref="BU44:CA44"/>
    <mergeCell ref="CB44:CL44"/>
    <mergeCell ref="CM44:CV44"/>
    <mergeCell ref="CW44:DE44"/>
    <mergeCell ref="DF44:DO44"/>
    <mergeCell ref="DP44:DZ44"/>
    <mergeCell ref="EA44:EG44"/>
    <mergeCell ref="EH44:ET44"/>
    <mergeCell ref="EU44:FB44"/>
    <mergeCell ref="FC44:FK44"/>
    <mergeCell ref="A45:Y45"/>
    <mergeCell ref="Z45:AF45"/>
    <mergeCell ref="AG45:AL45"/>
    <mergeCell ref="AM45:AV45"/>
    <mergeCell ref="AW45:BD45"/>
    <mergeCell ref="BE45:BM45"/>
    <mergeCell ref="BN45:BT45"/>
    <mergeCell ref="BU45:CA45"/>
    <mergeCell ref="CB45:CL45"/>
    <mergeCell ref="CM45:CV45"/>
    <mergeCell ref="CW45:DE45"/>
    <mergeCell ref="DF45:DO45"/>
    <mergeCell ref="DP45:DZ45"/>
    <mergeCell ref="EA45:EG45"/>
    <mergeCell ref="EH45:ET45"/>
    <mergeCell ref="EU45:FB45"/>
    <mergeCell ref="FC45:FK45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L1048576"/>
  <sheetViews>
    <sheetView showFormulas="false" showGridLines="true" showRowColHeaders="true" showZeros="true" rightToLeft="false" tabSelected="false" showOutlineSymbols="true" defaultGridColor="true" view="pageBreakPreview" topLeftCell="A16" colorId="64" zoomScale="100" zoomScaleNormal="100" zoomScalePageLayoutView="100" workbookViewId="0">
      <selection pane="topLeft" activeCell="BH29" activeCellId="0" sqref="BH29"/>
    </sheetView>
  </sheetViews>
  <sheetFormatPr defaultColWidth="1.4453125" defaultRowHeight="15" zeroHeight="false" outlineLevelRow="0" outlineLevelCol="0"/>
  <cols>
    <col collapsed="false" customWidth="false" hidden="false" outlineLevel="0" max="36" min="1" style="119" width="1.44"/>
    <col collapsed="false" customWidth="true" hidden="false" outlineLevel="0" max="37" min="37" style="119" width="3.53"/>
    <col collapsed="false" customWidth="false" hidden="false" outlineLevel="0" max="42" min="38" style="119" width="1.44"/>
    <col collapsed="false" customWidth="true" hidden="false" outlineLevel="0" max="43" min="43" style="119" width="4.6"/>
    <col collapsed="false" customWidth="false" hidden="false" outlineLevel="0" max="167" min="44" style="119" width="1.44"/>
    <col collapsed="false" customWidth="true" hidden="false" outlineLevel="0" max="168" min="168" style="119" width="13.56"/>
    <col collapsed="false" customWidth="false" hidden="false" outlineLevel="0" max="16384" min="169" style="119" width="1.44"/>
  </cols>
  <sheetData>
    <row r="1" s="121" customFormat="true" ht="25.45" hidden="false" customHeight="true" outlineLevel="0" collapsed="false">
      <c r="A1" s="472" t="s">
        <v>602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72"/>
      <c r="Q1" s="472"/>
      <c r="R1" s="472"/>
      <c r="S1" s="472"/>
      <c r="T1" s="472"/>
      <c r="U1" s="472"/>
      <c r="V1" s="472"/>
      <c r="W1" s="472"/>
      <c r="X1" s="472"/>
      <c r="Y1" s="395"/>
      <c r="Z1" s="395"/>
      <c r="AA1" s="395"/>
      <c r="AB1" s="395"/>
      <c r="AC1" s="395"/>
      <c r="AD1" s="395"/>
      <c r="AE1" s="395"/>
      <c r="AF1" s="396"/>
      <c r="AG1" s="396"/>
      <c r="AH1" s="396"/>
      <c r="AI1" s="396"/>
      <c r="AJ1" s="396"/>
      <c r="AK1" s="396"/>
      <c r="AL1" s="396"/>
      <c r="AM1" s="396"/>
      <c r="AN1" s="396"/>
      <c r="AO1" s="396"/>
      <c r="AP1" s="396"/>
      <c r="AQ1" s="396"/>
      <c r="AR1" s="396"/>
      <c r="AS1" s="396"/>
      <c r="AT1" s="396"/>
      <c r="AU1" s="396"/>
      <c r="AV1" s="396"/>
      <c r="AW1" s="396"/>
      <c r="AX1" s="396"/>
      <c r="AY1" s="396"/>
      <c r="AZ1" s="396"/>
      <c r="BA1" s="396"/>
      <c r="BB1" s="396"/>
      <c r="BC1" s="396"/>
      <c r="BD1" s="396"/>
      <c r="BE1" s="396"/>
      <c r="BF1" s="396"/>
      <c r="BG1" s="396"/>
      <c r="BH1" s="396"/>
      <c r="BI1" s="396"/>
      <c r="BJ1" s="396"/>
      <c r="BK1" s="396"/>
      <c r="BL1" s="396"/>
      <c r="BM1" s="396"/>
      <c r="BN1" s="396"/>
      <c r="BO1" s="396"/>
      <c r="BP1" s="396"/>
      <c r="BQ1" s="396"/>
      <c r="BR1" s="396"/>
      <c r="BS1" s="396"/>
      <c r="BT1" s="396"/>
      <c r="BU1" s="396"/>
      <c r="BV1" s="396"/>
      <c r="BW1" s="396"/>
      <c r="BX1" s="396"/>
      <c r="BY1" s="396"/>
      <c r="BZ1" s="396"/>
      <c r="CA1" s="396"/>
      <c r="CB1" s="396"/>
      <c r="CC1" s="396"/>
      <c r="CD1" s="396"/>
      <c r="CE1" s="396"/>
      <c r="CF1" s="396"/>
      <c r="CG1" s="396"/>
      <c r="CH1" s="396"/>
      <c r="CI1" s="396"/>
      <c r="CJ1" s="396"/>
      <c r="CK1" s="396"/>
      <c r="CL1" s="396"/>
      <c r="CM1" s="396"/>
      <c r="CN1" s="396"/>
      <c r="CO1" s="396"/>
      <c r="CP1" s="396"/>
      <c r="CQ1" s="396"/>
      <c r="CR1" s="396"/>
      <c r="CS1" s="396"/>
      <c r="CT1" s="396"/>
      <c r="CU1" s="396"/>
      <c r="CV1" s="396"/>
      <c r="CW1" s="396"/>
      <c r="CX1" s="396"/>
      <c r="CY1" s="396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7"/>
      <c r="FG1" s="397"/>
      <c r="FH1" s="397"/>
      <c r="FI1" s="397"/>
      <c r="FJ1" s="397"/>
      <c r="FK1" s="397"/>
    </row>
    <row r="2" s="124" customFormat="true" ht="22.35" hidden="false" customHeight="true" outlineLevel="0" collapsed="false">
      <c r="A2" s="398" t="s">
        <v>603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8"/>
      <c r="S2" s="398"/>
      <c r="T2" s="398"/>
      <c r="U2" s="398"/>
      <c r="V2" s="398"/>
      <c r="W2" s="398"/>
      <c r="X2" s="398"/>
      <c r="Y2" s="398"/>
      <c r="Z2" s="399" t="s">
        <v>304</v>
      </c>
      <c r="AA2" s="399"/>
      <c r="AB2" s="399"/>
      <c r="AC2" s="399"/>
      <c r="AD2" s="399"/>
      <c r="AE2" s="399"/>
      <c r="AF2" s="399" t="s">
        <v>604</v>
      </c>
      <c r="AG2" s="399"/>
      <c r="AH2" s="399"/>
      <c r="AI2" s="399"/>
      <c r="AJ2" s="399"/>
      <c r="AK2" s="399"/>
      <c r="AL2" s="399"/>
      <c r="AM2" s="399"/>
      <c r="AN2" s="399"/>
      <c r="AO2" s="399"/>
      <c r="AP2" s="399"/>
      <c r="AQ2" s="399"/>
      <c r="AR2" s="399"/>
      <c r="AS2" s="399"/>
      <c r="AT2" s="399"/>
      <c r="AU2" s="399"/>
      <c r="AV2" s="399"/>
      <c r="AW2" s="399"/>
      <c r="AX2" s="399"/>
      <c r="AY2" s="399"/>
      <c r="AZ2" s="399"/>
      <c r="BA2" s="399"/>
      <c r="BB2" s="399"/>
      <c r="BC2" s="399"/>
      <c r="BD2" s="399"/>
      <c r="BE2" s="399"/>
      <c r="BF2" s="399"/>
      <c r="BG2" s="399"/>
      <c r="BH2" s="399"/>
      <c r="BI2" s="399"/>
      <c r="BJ2" s="399"/>
      <c r="BK2" s="399"/>
      <c r="BL2" s="399"/>
      <c r="BM2" s="399"/>
      <c r="BN2" s="399"/>
      <c r="BO2" s="399"/>
      <c r="BP2" s="399"/>
      <c r="BQ2" s="399"/>
      <c r="BR2" s="399"/>
      <c r="BS2" s="399"/>
      <c r="BT2" s="399"/>
      <c r="BU2" s="399"/>
      <c r="BV2" s="399"/>
      <c r="BW2" s="399"/>
      <c r="BX2" s="399"/>
      <c r="BY2" s="399"/>
      <c r="BZ2" s="399"/>
      <c r="CA2" s="399"/>
      <c r="CB2" s="399"/>
      <c r="CC2" s="399"/>
      <c r="CD2" s="399"/>
      <c r="CE2" s="399"/>
      <c r="CF2" s="399" t="s">
        <v>605</v>
      </c>
      <c r="CG2" s="399"/>
      <c r="CH2" s="399"/>
      <c r="CI2" s="399"/>
      <c r="CJ2" s="399"/>
      <c r="CK2" s="399"/>
      <c r="CL2" s="399"/>
      <c r="CM2" s="399"/>
      <c r="CN2" s="399"/>
      <c r="CO2" s="399"/>
      <c r="CP2" s="399"/>
      <c r="CQ2" s="399"/>
      <c r="CR2" s="399"/>
      <c r="CS2" s="399"/>
      <c r="CT2" s="399"/>
      <c r="CU2" s="399"/>
      <c r="CV2" s="399"/>
      <c r="CW2" s="399"/>
      <c r="CX2" s="399"/>
      <c r="CY2" s="399"/>
      <c r="CZ2" s="402" t="s">
        <v>606</v>
      </c>
      <c r="DA2" s="402"/>
      <c r="DB2" s="402"/>
      <c r="DC2" s="402"/>
      <c r="DD2" s="402"/>
      <c r="DE2" s="402"/>
      <c r="DF2" s="402"/>
      <c r="DG2" s="402"/>
      <c r="DH2" s="402"/>
      <c r="DI2" s="402"/>
      <c r="DJ2" s="402"/>
      <c r="DK2" s="402"/>
      <c r="DL2" s="402"/>
      <c r="DM2" s="402"/>
      <c r="DN2" s="402"/>
      <c r="DO2" s="402"/>
      <c r="DP2" s="402"/>
      <c r="DQ2" s="402"/>
      <c r="DR2" s="402"/>
      <c r="DS2" s="402"/>
      <c r="DT2" s="402"/>
      <c r="DU2" s="402"/>
      <c r="DV2" s="402"/>
      <c r="DW2" s="402"/>
      <c r="DX2" s="402"/>
      <c r="DY2" s="402"/>
      <c r="DZ2" s="402"/>
      <c r="EA2" s="402"/>
      <c r="EB2" s="402"/>
      <c r="EC2" s="402"/>
      <c r="ED2" s="402"/>
      <c r="EE2" s="402"/>
      <c r="EF2" s="402"/>
      <c r="EG2" s="402"/>
      <c r="EH2" s="402"/>
      <c r="EI2" s="402"/>
      <c r="EJ2" s="402"/>
      <c r="EK2" s="402"/>
      <c r="EL2" s="402"/>
      <c r="EM2" s="402"/>
      <c r="EN2" s="402"/>
      <c r="EO2" s="402"/>
      <c r="EP2" s="402"/>
      <c r="EQ2" s="402"/>
      <c r="ER2" s="402"/>
      <c r="ES2" s="402"/>
      <c r="ET2" s="402"/>
      <c r="EU2" s="402"/>
      <c r="EV2" s="402"/>
      <c r="EW2" s="402"/>
      <c r="EX2" s="402"/>
      <c r="EY2" s="402"/>
      <c r="EZ2" s="402"/>
      <c r="FA2" s="402"/>
      <c r="FB2" s="402"/>
      <c r="FC2" s="402"/>
      <c r="FD2" s="402"/>
      <c r="FE2" s="402"/>
      <c r="FF2" s="402"/>
      <c r="FG2" s="402"/>
      <c r="FH2" s="402"/>
      <c r="FI2" s="402"/>
      <c r="FJ2" s="402"/>
      <c r="FK2" s="402"/>
      <c r="FL2" s="119"/>
    </row>
    <row r="3" s="124" customFormat="true" ht="18" hidden="false" customHeight="true" outlineLevel="0" collapsed="false">
      <c r="A3" s="398"/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9"/>
      <c r="AA3" s="399"/>
      <c r="AB3" s="399"/>
      <c r="AC3" s="399"/>
      <c r="AD3" s="399"/>
      <c r="AE3" s="399"/>
      <c r="AF3" s="399" t="s">
        <v>201</v>
      </c>
      <c r="AG3" s="399"/>
      <c r="AH3" s="399"/>
      <c r="AI3" s="399"/>
      <c r="AJ3" s="399"/>
      <c r="AK3" s="399"/>
      <c r="AL3" s="399" t="s">
        <v>99</v>
      </c>
      <c r="AM3" s="399"/>
      <c r="AN3" s="399"/>
      <c r="AO3" s="399"/>
      <c r="AP3" s="399"/>
      <c r="AQ3" s="399"/>
      <c r="AR3" s="399"/>
      <c r="AS3" s="399"/>
      <c r="AT3" s="399"/>
      <c r="AU3" s="399"/>
      <c r="AV3" s="399"/>
      <c r="AW3" s="399"/>
      <c r="AX3" s="399"/>
      <c r="AY3" s="399"/>
      <c r="AZ3" s="399"/>
      <c r="BA3" s="399"/>
      <c r="BB3" s="399"/>
      <c r="BC3" s="399"/>
      <c r="BD3" s="399"/>
      <c r="BE3" s="399"/>
      <c r="BF3" s="399"/>
      <c r="BG3" s="399"/>
      <c r="BH3" s="399"/>
      <c r="BI3" s="399"/>
      <c r="BJ3" s="399"/>
      <c r="BK3" s="399"/>
      <c r="BL3" s="399"/>
      <c r="BM3" s="399"/>
      <c r="BN3" s="399"/>
      <c r="BO3" s="399"/>
      <c r="BP3" s="399"/>
      <c r="BQ3" s="399"/>
      <c r="BR3" s="399"/>
      <c r="BS3" s="399"/>
      <c r="BT3" s="399"/>
      <c r="BU3" s="399"/>
      <c r="BV3" s="399"/>
      <c r="BW3" s="399"/>
      <c r="BX3" s="399"/>
      <c r="BY3" s="399"/>
      <c r="BZ3" s="399"/>
      <c r="CA3" s="399"/>
      <c r="CB3" s="399"/>
      <c r="CC3" s="399"/>
      <c r="CD3" s="399"/>
      <c r="CE3" s="399"/>
      <c r="CF3" s="399" t="s">
        <v>99</v>
      </c>
      <c r="CG3" s="399"/>
      <c r="CH3" s="399"/>
      <c r="CI3" s="399"/>
      <c r="CJ3" s="399"/>
      <c r="CK3" s="399"/>
      <c r="CL3" s="399"/>
      <c r="CM3" s="399"/>
      <c r="CN3" s="399"/>
      <c r="CO3" s="399"/>
      <c r="CP3" s="399"/>
      <c r="CQ3" s="399"/>
      <c r="CR3" s="399"/>
      <c r="CS3" s="399"/>
      <c r="CT3" s="399"/>
      <c r="CU3" s="399"/>
      <c r="CV3" s="399"/>
      <c r="CW3" s="399"/>
      <c r="CX3" s="399"/>
      <c r="CY3" s="399"/>
      <c r="CZ3" s="402" t="s">
        <v>99</v>
      </c>
      <c r="DA3" s="402"/>
      <c r="DB3" s="402"/>
      <c r="DC3" s="402"/>
      <c r="DD3" s="402"/>
      <c r="DE3" s="402"/>
      <c r="DF3" s="402"/>
      <c r="DG3" s="402"/>
      <c r="DH3" s="402"/>
      <c r="DI3" s="402"/>
      <c r="DJ3" s="402"/>
      <c r="DK3" s="402"/>
      <c r="DL3" s="402"/>
      <c r="DM3" s="402"/>
      <c r="DN3" s="402"/>
      <c r="DO3" s="402"/>
      <c r="DP3" s="402"/>
      <c r="DQ3" s="402"/>
      <c r="DR3" s="402"/>
      <c r="DS3" s="402"/>
      <c r="DT3" s="402"/>
      <c r="DU3" s="402"/>
      <c r="DV3" s="402"/>
      <c r="DW3" s="402"/>
      <c r="DX3" s="402"/>
      <c r="DY3" s="402"/>
      <c r="DZ3" s="402"/>
      <c r="EA3" s="402"/>
      <c r="EB3" s="402"/>
      <c r="EC3" s="402"/>
      <c r="ED3" s="402"/>
      <c r="EE3" s="402"/>
      <c r="EF3" s="402"/>
      <c r="EG3" s="402"/>
      <c r="EH3" s="402"/>
      <c r="EI3" s="402"/>
      <c r="EJ3" s="402"/>
      <c r="EK3" s="402"/>
      <c r="EL3" s="402"/>
      <c r="EM3" s="402"/>
      <c r="EN3" s="402"/>
      <c r="EO3" s="402"/>
      <c r="EP3" s="402"/>
      <c r="EQ3" s="402"/>
      <c r="ER3" s="402"/>
      <c r="ES3" s="402"/>
      <c r="ET3" s="402"/>
      <c r="EU3" s="402"/>
      <c r="EV3" s="402"/>
      <c r="EW3" s="402"/>
      <c r="EX3" s="402"/>
      <c r="EY3" s="402"/>
      <c r="EZ3" s="402"/>
      <c r="FA3" s="402"/>
      <c r="FB3" s="402"/>
      <c r="FC3" s="402"/>
      <c r="FD3" s="402"/>
      <c r="FE3" s="402"/>
      <c r="FF3" s="402"/>
      <c r="FG3" s="402"/>
      <c r="FH3" s="402"/>
      <c r="FI3" s="402"/>
      <c r="FJ3" s="402"/>
      <c r="FK3" s="402"/>
    </row>
    <row r="4" s="124" customFormat="true" ht="14.9" hidden="false" customHeight="true" outlineLevel="0" collapsed="false">
      <c r="A4" s="398"/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9"/>
      <c r="AA4" s="399"/>
      <c r="AB4" s="399"/>
      <c r="AC4" s="399"/>
      <c r="AD4" s="399"/>
      <c r="AE4" s="399"/>
      <c r="AF4" s="399"/>
      <c r="AG4" s="399"/>
      <c r="AH4" s="399"/>
      <c r="AI4" s="399"/>
      <c r="AJ4" s="399"/>
      <c r="AK4" s="399"/>
      <c r="AL4" s="399" t="s">
        <v>607</v>
      </c>
      <c r="AM4" s="399"/>
      <c r="AN4" s="399"/>
      <c r="AO4" s="399"/>
      <c r="AP4" s="399"/>
      <c r="AQ4" s="399"/>
      <c r="AR4" s="399"/>
      <c r="AS4" s="399"/>
      <c r="AT4" s="399"/>
      <c r="AU4" s="399"/>
      <c r="AV4" s="399"/>
      <c r="AW4" s="399"/>
      <c r="AX4" s="399"/>
      <c r="AY4" s="399"/>
      <c r="AZ4" s="399"/>
      <c r="BA4" s="399"/>
      <c r="BB4" s="399"/>
      <c r="BC4" s="399"/>
      <c r="BD4" s="399"/>
      <c r="BE4" s="399"/>
      <c r="BF4" s="399"/>
      <c r="BG4" s="399"/>
      <c r="BH4" s="399" t="s">
        <v>608</v>
      </c>
      <c r="BI4" s="399"/>
      <c r="BJ4" s="399"/>
      <c r="BK4" s="399"/>
      <c r="BL4" s="399"/>
      <c r="BM4" s="399"/>
      <c r="BN4" s="399"/>
      <c r="BO4" s="399"/>
      <c r="BP4" s="399"/>
      <c r="BQ4" s="399"/>
      <c r="BR4" s="399"/>
      <c r="BS4" s="399"/>
      <c r="BT4" s="399" t="s">
        <v>609</v>
      </c>
      <c r="BU4" s="399"/>
      <c r="BV4" s="399"/>
      <c r="BW4" s="399"/>
      <c r="BX4" s="399"/>
      <c r="BY4" s="399"/>
      <c r="BZ4" s="399"/>
      <c r="CA4" s="399"/>
      <c r="CB4" s="399"/>
      <c r="CC4" s="399"/>
      <c r="CD4" s="399"/>
      <c r="CE4" s="399"/>
      <c r="CF4" s="399" t="s">
        <v>610</v>
      </c>
      <c r="CG4" s="399"/>
      <c r="CH4" s="399"/>
      <c r="CI4" s="399"/>
      <c r="CJ4" s="399"/>
      <c r="CK4" s="399"/>
      <c r="CL4" s="399"/>
      <c r="CM4" s="399"/>
      <c r="CN4" s="399"/>
      <c r="CO4" s="399"/>
      <c r="CP4" s="399" t="s">
        <v>611</v>
      </c>
      <c r="CQ4" s="399"/>
      <c r="CR4" s="399"/>
      <c r="CS4" s="399"/>
      <c r="CT4" s="399"/>
      <c r="CU4" s="399"/>
      <c r="CV4" s="399"/>
      <c r="CW4" s="399"/>
      <c r="CX4" s="399"/>
      <c r="CY4" s="399"/>
      <c r="CZ4" s="402" t="s">
        <v>607</v>
      </c>
      <c r="DA4" s="402"/>
      <c r="DB4" s="402"/>
      <c r="DC4" s="402"/>
      <c r="DD4" s="402"/>
      <c r="DE4" s="402"/>
      <c r="DF4" s="402"/>
      <c r="DG4" s="402"/>
      <c r="DH4" s="402"/>
      <c r="DI4" s="402"/>
      <c r="DJ4" s="402"/>
      <c r="DK4" s="402"/>
      <c r="DL4" s="402"/>
      <c r="DM4" s="402"/>
      <c r="DN4" s="402"/>
      <c r="DO4" s="402"/>
      <c r="DP4" s="402"/>
      <c r="DQ4" s="402"/>
      <c r="DR4" s="402"/>
      <c r="DS4" s="402"/>
      <c r="DT4" s="402"/>
      <c r="DU4" s="402"/>
      <c r="DV4" s="402"/>
      <c r="DW4" s="402"/>
      <c r="DX4" s="402"/>
      <c r="DY4" s="402"/>
      <c r="DZ4" s="402"/>
      <c r="EA4" s="402"/>
      <c r="EB4" s="402"/>
      <c r="EC4" s="402"/>
      <c r="ED4" s="402"/>
      <c r="EE4" s="402"/>
      <c r="EF4" s="402"/>
      <c r="EG4" s="402"/>
      <c r="EH4" s="402"/>
      <c r="EI4" s="402"/>
      <c r="EJ4" s="402"/>
      <c r="EK4" s="402"/>
      <c r="EL4" s="402"/>
      <c r="EM4" s="402"/>
      <c r="EN4" s="402"/>
      <c r="EO4" s="402"/>
      <c r="EP4" s="402"/>
      <c r="EQ4" s="402"/>
      <c r="ER4" s="402"/>
      <c r="ES4" s="402"/>
      <c r="ET4" s="402"/>
      <c r="EU4" s="402"/>
      <c r="EV4" s="402"/>
      <c r="EW4" s="402"/>
      <c r="EX4" s="402"/>
      <c r="EY4" s="402"/>
      <c r="EZ4" s="402"/>
      <c r="FA4" s="402"/>
      <c r="FB4" s="402"/>
      <c r="FC4" s="402"/>
      <c r="FD4" s="402"/>
      <c r="FE4" s="402"/>
      <c r="FF4" s="402"/>
      <c r="FG4" s="402"/>
      <c r="FH4" s="402"/>
      <c r="FI4" s="402"/>
      <c r="FJ4" s="402"/>
      <c r="FK4" s="402"/>
    </row>
    <row r="5" s="124" customFormat="true" ht="23" hidden="false" customHeight="true" outlineLevel="0" collapsed="false">
      <c r="A5" s="398"/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 t="s">
        <v>201</v>
      </c>
      <c r="AM5" s="399"/>
      <c r="AN5" s="399"/>
      <c r="AO5" s="399"/>
      <c r="AP5" s="399"/>
      <c r="AQ5" s="399"/>
      <c r="AR5" s="400" t="s">
        <v>612</v>
      </c>
      <c r="AS5" s="400"/>
      <c r="AT5" s="400"/>
      <c r="AU5" s="400"/>
      <c r="AV5" s="400"/>
      <c r="AW5" s="400"/>
      <c r="AX5" s="400"/>
      <c r="AY5" s="400"/>
      <c r="AZ5" s="400"/>
      <c r="BA5" s="400"/>
      <c r="BB5" s="400"/>
      <c r="BC5" s="400"/>
      <c r="BD5" s="400"/>
      <c r="BE5" s="400"/>
      <c r="BF5" s="400"/>
      <c r="BG5" s="400"/>
      <c r="BH5" s="399"/>
      <c r="BI5" s="399"/>
      <c r="BJ5" s="399"/>
      <c r="BK5" s="399"/>
      <c r="BL5" s="399"/>
      <c r="BM5" s="399"/>
      <c r="BN5" s="399"/>
      <c r="BO5" s="399"/>
      <c r="BP5" s="399"/>
      <c r="BQ5" s="399"/>
      <c r="BR5" s="399"/>
      <c r="BS5" s="399"/>
      <c r="BT5" s="399"/>
      <c r="BU5" s="399"/>
      <c r="BV5" s="399"/>
      <c r="BW5" s="399"/>
      <c r="BX5" s="399"/>
      <c r="BY5" s="399"/>
      <c r="BZ5" s="399"/>
      <c r="CA5" s="399"/>
      <c r="CB5" s="399"/>
      <c r="CC5" s="399"/>
      <c r="CD5" s="399"/>
      <c r="CE5" s="399"/>
      <c r="CF5" s="399"/>
      <c r="CG5" s="399"/>
      <c r="CH5" s="399"/>
      <c r="CI5" s="399"/>
      <c r="CJ5" s="399"/>
      <c r="CK5" s="399"/>
      <c r="CL5" s="399"/>
      <c r="CM5" s="399"/>
      <c r="CN5" s="399"/>
      <c r="CO5" s="399"/>
      <c r="CP5" s="399"/>
      <c r="CQ5" s="399"/>
      <c r="CR5" s="399"/>
      <c r="CS5" s="399"/>
      <c r="CT5" s="399"/>
      <c r="CU5" s="399"/>
      <c r="CV5" s="399"/>
      <c r="CW5" s="399"/>
      <c r="CX5" s="399"/>
      <c r="CY5" s="399"/>
      <c r="CZ5" s="405" t="s">
        <v>613</v>
      </c>
      <c r="DA5" s="405"/>
      <c r="DB5" s="405"/>
      <c r="DC5" s="405"/>
      <c r="DD5" s="405"/>
      <c r="DE5" s="405"/>
      <c r="DF5" s="405"/>
      <c r="DG5" s="405"/>
      <c r="DH5" s="405"/>
      <c r="DI5" s="405"/>
      <c r="DJ5" s="405"/>
      <c r="DK5" s="405"/>
      <c r="DL5" s="405"/>
      <c r="DM5" s="405" t="s">
        <v>614</v>
      </c>
      <c r="DN5" s="405"/>
      <c r="DO5" s="405"/>
      <c r="DP5" s="405"/>
      <c r="DQ5" s="405"/>
      <c r="DR5" s="405"/>
      <c r="DS5" s="405"/>
      <c r="DT5" s="405"/>
      <c r="DU5" s="405"/>
      <c r="DV5" s="405" t="s">
        <v>179</v>
      </c>
      <c r="DW5" s="405"/>
      <c r="DX5" s="405"/>
      <c r="DY5" s="405"/>
      <c r="DZ5" s="405"/>
      <c r="EA5" s="405"/>
      <c r="EB5" s="405"/>
      <c r="EC5" s="405"/>
      <c r="ED5" s="405"/>
      <c r="EE5" s="405"/>
      <c r="EF5" s="405"/>
      <c r="EG5" s="405"/>
      <c r="EH5" s="405"/>
      <c r="EI5" s="405"/>
      <c r="EJ5" s="405"/>
      <c r="EK5" s="405"/>
      <c r="EL5" s="405"/>
      <c r="EM5" s="405"/>
      <c r="EN5" s="405"/>
      <c r="EO5" s="405"/>
      <c r="EP5" s="405"/>
      <c r="EQ5" s="405"/>
      <c r="ER5" s="405"/>
      <c r="ES5" s="405"/>
      <c r="ET5" s="405" t="s">
        <v>615</v>
      </c>
      <c r="EU5" s="405"/>
      <c r="EV5" s="405"/>
      <c r="EW5" s="405"/>
      <c r="EX5" s="405"/>
      <c r="EY5" s="405"/>
      <c r="EZ5" s="405"/>
      <c r="FA5" s="406" t="s">
        <v>616</v>
      </c>
      <c r="FB5" s="406"/>
      <c r="FC5" s="406"/>
      <c r="FD5" s="406"/>
      <c r="FE5" s="406"/>
      <c r="FF5" s="406"/>
      <c r="FG5" s="406"/>
      <c r="FH5" s="406"/>
      <c r="FI5" s="406"/>
      <c r="FJ5" s="406"/>
      <c r="FK5" s="406"/>
    </row>
    <row r="6" s="124" customFormat="true" ht="12.75" hidden="false" customHeight="true" outlineLevel="0" collapsed="false">
      <c r="A6" s="398"/>
      <c r="B6" s="398"/>
      <c r="C6" s="398"/>
      <c r="D6" s="398"/>
      <c r="E6" s="398"/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  <c r="AO6" s="399"/>
      <c r="AP6" s="399"/>
      <c r="AQ6" s="399"/>
      <c r="AR6" s="399" t="s">
        <v>617</v>
      </c>
      <c r="AS6" s="399"/>
      <c r="AT6" s="399"/>
      <c r="AU6" s="399"/>
      <c r="AV6" s="399"/>
      <c r="AW6" s="399"/>
      <c r="AX6" s="399"/>
      <c r="AY6" s="399"/>
      <c r="AZ6" s="399" t="s">
        <v>618</v>
      </c>
      <c r="BA6" s="399"/>
      <c r="BB6" s="399"/>
      <c r="BC6" s="399"/>
      <c r="BD6" s="399"/>
      <c r="BE6" s="399"/>
      <c r="BF6" s="399"/>
      <c r="BG6" s="399"/>
      <c r="BH6" s="399"/>
      <c r="BI6" s="399"/>
      <c r="BJ6" s="399"/>
      <c r="BK6" s="399"/>
      <c r="BL6" s="399"/>
      <c r="BM6" s="399"/>
      <c r="BN6" s="399"/>
      <c r="BO6" s="399"/>
      <c r="BP6" s="399"/>
      <c r="BQ6" s="399"/>
      <c r="BR6" s="399"/>
      <c r="BS6" s="399"/>
      <c r="BT6" s="399"/>
      <c r="BU6" s="399"/>
      <c r="BV6" s="399"/>
      <c r="BW6" s="399"/>
      <c r="BX6" s="399"/>
      <c r="BY6" s="399"/>
      <c r="BZ6" s="399"/>
      <c r="CA6" s="399"/>
      <c r="CB6" s="399"/>
      <c r="CC6" s="399"/>
      <c r="CD6" s="399"/>
      <c r="CE6" s="399"/>
      <c r="CF6" s="399"/>
      <c r="CG6" s="399"/>
      <c r="CH6" s="399"/>
      <c r="CI6" s="399"/>
      <c r="CJ6" s="399"/>
      <c r="CK6" s="399"/>
      <c r="CL6" s="399"/>
      <c r="CM6" s="399"/>
      <c r="CN6" s="399"/>
      <c r="CO6" s="399"/>
      <c r="CP6" s="399"/>
      <c r="CQ6" s="399"/>
      <c r="CR6" s="399"/>
      <c r="CS6" s="399"/>
      <c r="CT6" s="399"/>
      <c r="CU6" s="399"/>
      <c r="CV6" s="399"/>
      <c r="CW6" s="399"/>
      <c r="CX6" s="399"/>
      <c r="CY6" s="399"/>
      <c r="CZ6" s="405"/>
      <c r="DA6" s="405"/>
      <c r="DB6" s="405"/>
      <c r="DC6" s="405"/>
      <c r="DD6" s="405"/>
      <c r="DE6" s="405"/>
      <c r="DF6" s="405"/>
      <c r="DG6" s="405"/>
      <c r="DH6" s="405"/>
      <c r="DI6" s="405"/>
      <c r="DJ6" s="405"/>
      <c r="DK6" s="405"/>
      <c r="DL6" s="405"/>
      <c r="DM6" s="405"/>
      <c r="DN6" s="405"/>
      <c r="DO6" s="405"/>
      <c r="DP6" s="405"/>
      <c r="DQ6" s="405"/>
      <c r="DR6" s="405"/>
      <c r="DS6" s="405"/>
      <c r="DT6" s="405"/>
      <c r="DU6" s="405"/>
      <c r="DV6" s="399" t="s">
        <v>99</v>
      </c>
      <c r="DW6" s="399"/>
      <c r="DX6" s="399"/>
      <c r="DY6" s="399"/>
      <c r="DZ6" s="399"/>
      <c r="EA6" s="399"/>
      <c r="EB6" s="399"/>
      <c r="EC6" s="399"/>
      <c r="ED6" s="399"/>
      <c r="EE6" s="399"/>
      <c r="EF6" s="399"/>
      <c r="EG6" s="399"/>
      <c r="EH6" s="399"/>
      <c r="EI6" s="399"/>
      <c r="EJ6" s="399"/>
      <c r="EK6" s="399"/>
      <c r="EL6" s="399"/>
      <c r="EM6" s="399"/>
      <c r="EN6" s="399"/>
      <c r="EO6" s="399"/>
      <c r="EP6" s="399"/>
      <c r="EQ6" s="399"/>
      <c r="ER6" s="399"/>
      <c r="ES6" s="399"/>
      <c r="ET6" s="405"/>
      <c r="EU6" s="405"/>
      <c r="EV6" s="405"/>
      <c r="EW6" s="405"/>
      <c r="EX6" s="405"/>
      <c r="EY6" s="405"/>
      <c r="EZ6" s="405"/>
      <c r="FA6" s="406"/>
      <c r="FB6" s="406"/>
      <c r="FC6" s="406"/>
      <c r="FD6" s="406"/>
      <c r="FE6" s="406"/>
      <c r="FF6" s="406"/>
      <c r="FG6" s="406"/>
      <c r="FH6" s="406"/>
      <c r="FI6" s="406"/>
      <c r="FJ6" s="406"/>
      <c r="FK6" s="406"/>
    </row>
    <row r="7" s="124" customFormat="true" ht="31.7" hidden="false" customHeight="true" outlineLevel="0" collapsed="false">
      <c r="A7" s="398"/>
      <c r="B7" s="398"/>
      <c r="C7" s="398"/>
      <c r="D7" s="398"/>
      <c r="E7" s="398"/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9"/>
      <c r="AA7" s="399"/>
      <c r="AB7" s="399"/>
      <c r="AC7" s="399"/>
      <c r="AD7" s="399"/>
      <c r="AE7" s="399"/>
      <c r="AF7" s="399"/>
      <c r="AG7" s="399"/>
      <c r="AH7" s="399"/>
      <c r="AI7" s="399"/>
      <c r="AJ7" s="399"/>
      <c r="AK7" s="399"/>
      <c r="AL7" s="399"/>
      <c r="AM7" s="399"/>
      <c r="AN7" s="399"/>
      <c r="AO7" s="399"/>
      <c r="AP7" s="399"/>
      <c r="AQ7" s="399"/>
      <c r="AR7" s="399"/>
      <c r="AS7" s="399"/>
      <c r="AT7" s="399"/>
      <c r="AU7" s="399"/>
      <c r="AV7" s="399"/>
      <c r="AW7" s="399"/>
      <c r="AX7" s="399"/>
      <c r="AY7" s="399"/>
      <c r="AZ7" s="399"/>
      <c r="BA7" s="399"/>
      <c r="BB7" s="399"/>
      <c r="BC7" s="399"/>
      <c r="BD7" s="399"/>
      <c r="BE7" s="399"/>
      <c r="BF7" s="399"/>
      <c r="BG7" s="399"/>
      <c r="BH7" s="399"/>
      <c r="BI7" s="399"/>
      <c r="BJ7" s="399"/>
      <c r="BK7" s="399"/>
      <c r="BL7" s="399"/>
      <c r="BM7" s="399"/>
      <c r="BN7" s="399"/>
      <c r="BO7" s="399"/>
      <c r="BP7" s="399"/>
      <c r="BQ7" s="399"/>
      <c r="BR7" s="399"/>
      <c r="BS7" s="399"/>
      <c r="BT7" s="399"/>
      <c r="BU7" s="399"/>
      <c r="BV7" s="399"/>
      <c r="BW7" s="399"/>
      <c r="BX7" s="399"/>
      <c r="BY7" s="399"/>
      <c r="BZ7" s="399"/>
      <c r="CA7" s="399"/>
      <c r="CB7" s="399"/>
      <c r="CC7" s="399"/>
      <c r="CD7" s="399"/>
      <c r="CE7" s="399"/>
      <c r="CF7" s="399"/>
      <c r="CG7" s="399"/>
      <c r="CH7" s="399"/>
      <c r="CI7" s="399"/>
      <c r="CJ7" s="399"/>
      <c r="CK7" s="399"/>
      <c r="CL7" s="399"/>
      <c r="CM7" s="399"/>
      <c r="CN7" s="399"/>
      <c r="CO7" s="399"/>
      <c r="CP7" s="399"/>
      <c r="CQ7" s="399"/>
      <c r="CR7" s="399"/>
      <c r="CS7" s="399"/>
      <c r="CT7" s="399"/>
      <c r="CU7" s="399"/>
      <c r="CV7" s="399"/>
      <c r="CW7" s="399"/>
      <c r="CX7" s="399"/>
      <c r="CY7" s="399"/>
      <c r="CZ7" s="405"/>
      <c r="DA7" s="405"/>
      <c r="DB7" s="405"/>
      <c r="DC7" s="405"/>
      <c r="DD7" s="405"/>
      <c r="DE7" s="405"/>
      <c r="DF7" s="405"/>
      <c r="DG7" s="405"/>
      <c r="DH7" s="405"/>
      <c r="DI7" s="405"/>
      <c r="DJ7" s="405"/>
      <c r="DK7" s="405"/>
      <c r="DL7" s="405"/>
      <c r="DM7" s="405"/>
      <c r="DN7" s="405"/>
      <c r="DO7" s="405"/>
      <c r="DP7" s="405"/>
      <c r="DQ7" s="405"/>
      <c r="DR7" s="405"/>
      <c r="DS7" s="405"/>
      <c r="DT7" s="405"/>
      <c r="DU7" s="405"/>
      <c r="DV7" s="399" t="s">
        <v>619</v>
      </c>
      <c r="DW7" s="399"/>
      <c r="DX7" s="399"/>
      <c r="DY7" s="399"/>
      <c r="DZ7" s="399"/>
      <c r="EA7" s="399"/>
      <c r="EB7" s="399"/>
      <c r="EC7" s="399"/>
      <c r="ED7" s="399"/>
      <c r="EE7" s="399"/>
      <c r="EF7" s="402" t="s">
        <v>620</v>
      </c>
      <c r="EG7" s="402"/>
      <c r="EH7" s="402"/>
      <c r="EI7" s="402"/>
      <c r="EJ7" s="402"/>
      <c r="EK7" s="402"/>
      <c r="EL7" s="402"/>
      <c r="EM7" s="402"/>
      <c r="EN7" s="402"/>
      <c r="EO7" s="402"/>
      <c r="EP7" s="402"/>
      <c r="EQ7" s="402"/>
      <c r="ER7" s="402"/>
      <c r="ES7" s="402"/>
      <c r="ET7" s="405"/>
      <c r="EU7" s="405"/>
      <c r="EV7" s="405"/>
      <c r="EW7" s="405"/>
      <c r="EX7" s="405"/>
      <c r="EY7" s="405"/>
      <c r="EZ7" s="405"/>
      <c r="FA7" s="406"/>
      <c r="FB7" s="406"/>
      <c r="FC7" s="406"/>
      <c r="FD7" s="406"/>
      <c r="FE7" s="406"/>
      <c r="FF7" s="406"/>
      <c r="FG7" s="406"/>
      <c r="FH7" s="406"/>
      <c r="FI7" s="406"/>
      <c r="FJ7" s="406"/>
      <c r="FK7" s="406"/>
    </row>
    <row r="8" s="124" customFormat="true" ht="12.75" hidden="false" customHeight="true" outlineLevel="0" collapsed="false">
      <c r="A8" s="407" t="n">
        <v>1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73" t="n">
        <v>2</v>
      </c>
      <c r="AA8" s="473"/>
      <c r="AB8" s="473"/>
      <c r="AC8" s="473"/>
      <c r="AD8" s="473"/>
      <c r="AE8" s="473"/>
      <c r="AF8" s="473" t="s">
        <v>621</v>
      </c>
      <c r="AG8" s="473"/>
      <c r="AH8" s="473"/>
      <c r="AI8" s="473"/>
      <c r="AJ8" s="473"/>
      <c r="AK8" s="473"/>
      <c r="AL8" s="473" t="s">
        <v>622</v>
      </c>
      <c r="AM8" s="473"/>
      <c r="AN8" s="473"/>
      <c r="AO8" s="473"/>
      <c r="AP8" s="473"/>
      <c r="AQ8" s="473"/>
      <c r="AR8" s="408" t="n">
        <v>5</v>
      </c>
      <c r="AS8" s="408"/>
      <c r="AT8" s="408"/>
      <c r="AU8" s="408"/>
      <c r="AV8" s="408"/>
      <c r="AW8" s="408"/>
      <c r="AX8" s="408"/>
      <c r="AY8" s="408"/>
      <c r="AZ8" s="408" t="n">
        <v>6</v>
      </c>
      <c r="BA8" s="408"/>
      <c r="BB8" s="408"/>
      <c r="BC8" s="408"/>
      <c r="BD8" s="408"/>
      <c r="BE8" s="408"/>
      <c r="BF8" s="408"/>
      <c r="BG8" s="408"/>
      <c r="BH8" s="408" t="n">
        <v>7</v>
      </c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 t="n">
        <v>8</v>
      </c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 t="n">
        <v>9</v>
      </c>
      <c r="CG8" s="408"/>
      <c r="CH8" s="408"/>
      <c r="CI8" s="408"/>
      <c r="CJ8" s="408"/>
      <c r="CK8" s="408"/>
      <c r="CL8" s="408"/>
      <c r="CM8" s="408"/>
      <c r="CN8" s="408"/>
      <c r="CO8" s="408"/>
      <c r="CP8" s="408" t="n">
        <v>10</v>
      </c>
      <c r="CQ8" s="408"/>
      <c r="CR8" s="408"/>
      <c r="CS8" s="408"/>
      <c r="CT8" s="408"/>
      <c r="CU8" s="408"/>
      <c r="CV8" s="408"/>
      <c r="CW8" s="408"/>
      <c r="CX8" s="408"/>
      <c r="CY8" s="408"/>
      <c r="CZ8" s="408" t="n">
        <v>11</v>
      </c>
      <c r="DA8" s="408"/>
      <c r="DB8" s="408"/>
      <c r="DC8" s="408"/>
      <c r="DD8" s="408"/>
      <c r="DE8" s="408"/>
      <c r="DF8" s="408"/>
      <c r="DG8" s="408"/>
      <c r="DH8" s="408"/>
      <c r="DI8" s="408"/>
      <c r="DJ8" s="408"/>
      <c r="DK8" s="408"/>
      <c r="DL8" s="408"/>
      <c r="DM8" s="408" t="n">
        <v>12</v>
      </c>
      <c r="DN8" s="408"/>
      <c r="DO8" s="408"/>
      <c r="DP8" s="408"/>
      <c r="DQ8" s="408"/>
      <c r="DR8" s="408"/>
      <c r="DS8" s="408"/>
      <c r="DT8" s="408"/>
      <c r="DU8" s="408"/>
      <c r="DV8" s="408" t="n">
        <v>13</v>
      </c>
      <c r="DW8" s="408"/>
      <c r="DX8" s="408"/>
      <c r="DY8" s="408"/>
      <c r="DZ8" s="408"/>
      <c r="EA8" s="408"/>
      <c r="EB8" s="408"/>
      <c r="EC8" s="408"/>
      <c r="ED8" s="408"/>
      <c r="EE8" s="408"/>
      <c r="EF8" s="408" t="n">
        <v>14</v>
      </c>
      <c r="EG8" s="408"/>
      <c r="EH8" s="408"/>
      <c r="EI8" s="408"/>
      <c r="EJ8" s="408"/>
      <c r="EK8" s="408"/>
      <c r="EL8" s="408"/>
      <c r="EM8" s="408"/>
      <c r="EN8" s="408"/>
      <c r="EO8" s="408"/>
      <c r="EP8" s="408"/>
      <c r="EQ8" s="408"/>
      <c r="ER8" s="408"/>
      <c r="ES8" s="408"/>
      <c r="ET8" s="409" t="n">
        <v>15</v>
      </c>
      <c r="EU8" s="409"/>
      <c r="EV8" s="409"/>
      <c r="EW8" s="409"/>
      <c r="EX8" s="409"/>
      <c r="EY8" s="409"/>
      <c r="EZ8" s="409"/>
      <c r="FA8" s="410" t="n">
        <v>16</v>
      </c>
      <c r="FB8" s="410"/>
      <c r="FC8" s="410"/>
      <c r="FD8" s="410"/>
      <c r="FE8" s="410"/>
      <c r="FF8" s="410"/>
      <c r="FG8" s="410"/>
      <c r="FH8" s="410"/>
      <c r="FI8" s="410"/>
      <c r="FJ8" s="410"/>
      <c r="FK8" s="410"/>
    </row>
    <row r="9" s="124" customFormat="true" ht="27.95" hidden="false" customHeight="true" outlineLevel="0" collapsed="false">
      <c r="A9" s="474" t="s">
        <v>623</v>
      </c>
      <c r="B9" s="474"/>
      <c r="C9" s="474"/>
      <c r="D9" s="474"/>
      <c r="E9" s="474"/>
      <c r="F9" s="474"/>
      <c r="G9" s="474"/>
      <c r="H9" s="474"/>
      <c r="I9" s="474"/>
      <c r="J9" s="474"/>
      <c r="K9" s="474"/>
      <c r="L9" s="474"/>
      <c r="M9" s="474"/>
      <c r="N9" s="474"/>
      <c r="O9" s="474"/>
      <c r="P9" s="474"/>
      <c r="Q9" s="474"/>
      <c r="R9" s="474"/>
      <c r="S9" s="474"/>
      <c r="T9" s="474"/>
      <c r="U9" s="474"/>
      <c r="V9" s="474"/>
      <c r="W9" s="474"/>
      <c r="X9" s="474"/>
      <c r="Y9" s="474"/>
      <c r="Z9" s="475" t="s">
        <v>164</v>
      </c>
      <c r="AA9" s="475"/>
      <c r="AB9" s="475"/>
      <c r="AC9" s="475"/>
      <c r="AD9" s="475"/>
      <c r="AE9" s="475"/>
      <c r="AF9" s="476" t="n">
        <f aca="false">AF11+AF12+AF13+AF14+AF15+AF16+AF18</f>
        <v>5556087.87</v>
      </c>
      <c r="AG9" s="476"/>
      <c r="AH9" s="476"/>
      <c r="AI9" s="476"/>
      <c r="AJ9" s="476"/>
      <c r="AK9" s="476"/>
      <c r="AL9" s="476" t="n">
        <f aca="false">AL11+AL12+AL13+AL14+AL15+AL16+AL18</f>
        <v>5556087.87</v>
      </c>
      <c r="AM9" s="476"/>
      <c r="AN9" s="476"/>
      <c r="AO9" s="476"/>
      <c r="AP9" s="476"/>
      <c r="AQ9" s="476"/>
      <c r="AR9" s="477" t="n">
        <f aca="false">AR11+AR12+AR13+AR14+AR15+AR16+AR18</f>
        <v>5556087.87</v>
      </c>
      <c r="AS9" s="477"/>
      <c r="AT9" s="477"/>
      <c r="AU9" s="477"/>
      <c r="AV9" s="477"/>
      <c r="AW9" s="477"/>
      <c r="AX9" s="477"/>
      <c r="AY9" s="477"/>
      <c r="AZ9" s="478"/>
      <c r="BA9" s="478"/>
      <c r="BB9" s="478"/>
      <c r="BC9" s="478"/>
      <c r="BD9" s="478"/>
      <c r="BE9" s="478"/>
      <c r="BF9" s="478"/>
      <c r="BG9" s="478"/>
      <c r="BH9" s="476" t="n">
        <f aca="false">BH10+BH12+BH13+BH14+BH15+BH16+BH18</f>
        <v>414868.71</v>
      </c>
      <c r="BI9" s="476"/>
      <c r="BJ9" s="476"/>
      <c r="BK9" s="476"/>
      <c r="BL9" s="476"/>
      <c r="BM9" s="476"/>
      <c r="BN9" s="476"/>
      <c r="BO9" s="476"/>
      <c r="BP9" s="476"/>
      <c r="BQ9" s="476"/>
      <c r="BR9" s="476"/>
      <c r="BS9" s="476"/>
      <c r="BT9" s="479"/>
      <c r="BU9" s="479"/>
      <c r="BV9" s="479"/>
      <c r="BW9" s="479"/>
      <c r="BX9" s="479"/>
      <c r="BY9" s="479"/>
      <c r="BZ9" s="479"/>
      <c r="CA9" s="479"/>
      <c r="CB9" s="479"/>
      <c r="CC9" s="479"/>
      <c r="CD9" s="479"/>
      <c r="CE9" s="479"/>
      <c r="CF9" s="479"/>
      <c r="CG9" s="479"/>
      <c r="CH9" s="479"/>
      <c r="CI9" s="479"/>
      <c r="CJ9" s="479"/>
      <c r="CK9" s="479"/>
      <c r="CL9" s="479"/>
      <c r="CM9" s="479"/>
      <c r="CN9" s="479"/>
      <c r="CO9" s="479"/>
      <c r="CP9" s="476" t="n">
        <f aca="false">CP10+CP12+CP14+CP17</f>
        <v>1190365.7</v>
      </c>
      <c r="CQ9" s="476"/>
      <c r="CR9" s="476"/>
      <c r="CS9" s="476"/>
      <c r="CT9" s="476"/>
      <c r="CU9" s="476"/>
      <c r="CV9" s="476"/>
      <c r="CW9" s="476"/>
      <c r="CX9" s="476"/>
      <c r="CY9" s="476"/>
      <c r="CZ9" s="476" t="n">
        <f aca="false">CZ12+CZ13+CZ14+CZ18</f>
        <v>1528521.7</v>
      </c>
      <c r="DA9" s="476"/>
      <c r="DB9" s="476"/>
      <c r="DC9" s="476"/>
      <c r="DD9" s="476"/>
      <c r="DE9" s="476"/>
      <c r="DF9" s="476"/>
      <c r="DG9" s="476"/>
      <c r="DH9" s="476"/>
      <c r="DI9" s="476"/>
      <c r="DJ9" s="476"/>
      <c r="DK9" s="476"/>
      <c r="DL9" s="476"/>
      <c r="DM9" s="476" t="n">
        <f aca="false">DM10+DM12+DM13+DM14+DM15+DM16+DM18</f>
        <v>484506</v>
      </c>
      <c r="DN9" s="476"/>
      <c r="DO9" s="476"/>
      <c r="DP9" s="476"/>
      <c r="DQ9" s="476"/>
      <c r="DR9" s="476"/>
      <c r="DS9" s="476"/>
      <c r="DT9" s="476"/>
      <c r="DU9" s="476"/>
      <c r="DV9" s="479"/>
      <c r="DW9" s="479"/>
      <c r="DX9" s="479"/>
      <c r="DY9" s="479"/>
      <c r="DZ9" s="479"/>
      <c r="EA9" s="479"/>
      <c r="EB9" s="479"/>
      <c r="EC9" s="479"/>
      <c r="ED9" s="479"/>
      <c r="EE9" s="479"/>
      <c r="EF9" s="479"/>
      <c r="EG9" s="479"/>
      <c r="EH9" s="479"/>
      <c r="EI9" s="479"/>
      <c r="EJ9" s="479"/>
      <c r="EK9" s="479"/>
      <c r="EL9" s="479"/>
      <c r="EM9" s="479"/>
      <c r="EN9" s="479"/>
      <c r="EO9" s="479"/>
      <c r="EP9" s="479"/>
      <c r="EQ9" s="479"/>
      <c r="ER9" s="479"/>
      <c r="ES9" s="479"/>
      <c r="ET9" s="480"/>
      <c r="EU9" s="480"/>
      <c r="EV9" s="480"/>
      <c r="EW9" s="480"/>
      <c r="EX9" s="480"/>
      <c r="EY9" s="480"/>
      <c r="EZ9" s="480"/>
      <c r="FA9" s="481" t="n">
        <f aca="false">FA10+FA12+FA14+FA15+FA16+FA13+FA18</f>
        <v>3543060.17</v>
      </c>
      <c r="FB9" s="481"/>
      <c r="FC9" s="481"/>
      <c r="FD9" s="481"/>
      <c r="FE9" s="481"/>
      <c r="FF9" s="481"/>
      <c r="FG9" s="481"/>
      <c r="FH9" s="481"/>
      <c r="FI9" s="481"/>
      <c r="FJ9" s="481"/>
      <c r="FK9" s="481"/>
    </row>
    <row r="10" s="124" customFormat="true" ht="12.75" hidden="false" customHeight="true" outlineLevel="0" collapsed="false">
      <c r="A10" s="482" t="s">
        <v>624</v>
      </c>
      <c r="B10" s="482"/>
      <c r="C10" s="482"/>
      <c r="D10" s="482"/>
      <c r="E10" s="482"/>
      <c r="F10" s="482"/>
      <c r="G10" s="482"/>
      <c r="H10" s="482"/>
      <c r="I10" s="482"/>
      <c r="J10" s="482"/>
      <c r="K10" s="482"/>
      <c r="L10" s="482"/>
      <c r="M10" s="482"/>
      <c r="N10" s="482"/>
      <c r="O10" s="482"/>
      <c r="P10" s="482"/>
      <c r="Q10" s="482"/>
      <c r="R10" s="482"/>
      <c r="S10" s="482"/>
      <c r="T10" s="482"/>
      <c r="U10" s="482"/>
      <c r="V10" s="482"/>
      <c r="W10" s="482"/>
      <c r="X10" s="482"/>
      <c r="Y10" s="482"/>
      <c r="Z10" s="483"/>
      <c r="AA10" s="483"/>
      <c r="AB10" s="483"/>
      <c r="AC10" s="483"/>
      <c r="AD10" s="483"/>
      <c r="AE10" s="483"/>
      <c r="AF10" s="484"/>
      <c r="AG10" s="484"/>
      <c r="AH10" s="484"/>
      <c r="AI10" s="484"/>
      <c r="AJ10" s="484"/>
      <c r="AK10" s="484"/>
      <c r="AL10" s="485"/>
      <c r="AM10" s="485"/>
      <c r="AN10" s="485"/>
      <c r="AO10" s="485"/>
      <c r="AP10" s="485"/>
      <c r="AQ10" s="485"/>
      <c r="AR10" s="486"/>
      <c r="AS10" s="486"/>
      <c r="AT10" s="486"/>
      <c r="AU10" s="486"/>
      <c r="AV10" s="486"/>
      <c r="AW10" s="486"/>
      <c r="AX10" s="486"/>
      <c r="AY10" s="486"/>
      <c r="AZ10" s="487"/>
      <c r="BA10" s="487"/>
      <c r="BB10" s="487"/>
      <c r="BC10" s="487"/>
      <c r="BD10" s="487"/>
      <c r="BE10" s="487"/>
      <c r="BF10" s="487"/>
      <c r="BG10" s="487"/>
      <c r="BH10" s="488" t="n">
        <v>17675.96</v>
      </c>
      <c r="BI10" s="488"/>
      <c r="BJ10" s="488"/>
      <c r="BK10" s="488"/>
      <c r="BL10" s="488"/>
      <c r="BM10" s="488"/>
      <c r="BN10" s="488"/>
      <c r="BO10" s="488"/>
      <c r="BP10" s="488"/>
      <c r="BQ10" s="488"/>
      <c r="BR10" s="488"/>
      <c r="BS10" s="488"/>
      <c r="BT10" s="489"/>
      <c r="BU10" s="489"/>
      <c r="BV10" s="489"/>
      <c r="BW10" s="489"/>
      <c r="BX10" s="489"/>
      <c r="BY10" s="489"/>
      <c r="BZ10" s="489"/>
      <c r="CA10" s="489"/>
      <c r="CB10" s="489"/>
      <c r="CC10" s="489"/>
      <c r="CD10" s="489"/>
      <c r="CE10" s="489"/>
      <c r="CF10" s="489"/>
      <c r="CG10" s="489"/>
      <c r="CH10" s="489"/>
      <c r="CI10" s="489"/>
      <c r="CJ10" s="489"/>
      <c r="CK10" s="489"/>
      <c r="CL10" s="489"/>
      <c r="CM10" s="489"/>
      <c r="CN10" s="489"/>
      <c r="CO10" s="489"/>
      <c r="CP10" s="490" t="n">
        <v>297482</v>
      </c>
      <c r="CQ10" s="490"/>
      <c r="CR10" s="490"/>
      <c r="CS10" s="490"/>
      <c r="CT10" s="490"/>
      <c r="CU10" s="490"/>
      <c r="CV10" s="490"/>
      <c r="CW10" s="490"/>
      <c r="CX10" s="490"/>
      <c r="CY10" s="490"/>
      <c r="CZ10" s="491"/>
      <c r="DA10" s="491"/>
      <c r="DB10" s="491"/>
      <c r="DC10" s="491"/>
      <c r="DD10" s="491"/>
      <c r="DE10" s="491"/>
      <c r="DF10" s="491"/>
      <c r="DG10" s="491"/>
      <c r="DH10" s="491"/>
      <c r="DI10" s="491"/>
      <c r="DJ10" s="491"/>
      <c r="DK10" s="491"/>
      <c r="DL10" s="491"/>
      <c r="DM10" s="490" t="n">
        <v>126747</v>
      </c>
      <c r="DN10" s="490"/>
      <c r="DO10" s="490"/>
      <c r="DP10" s="490"/>
      <c r="DQ10" s="490"/>
      <c r="DR10" s="490"/>
      <c r="DS10" s="490"/>
      <c r="DT10" s="490"/>
      <c r="DU10" s="490"/>
      <c r="DV10" s="492"/>
      <c r="DW10" s="492"/>
      <c r="DX10" s="492"/>
      <c r="DY10" s="492"/>
      <c r="DZ10" s="492"/>
      <c r="EA10" s="492"/>
      <c r="EB10" s="492"/>
      <c r="EC10" s="492"/>
      <c r="ED10" s="492"/>
      <c r="EE10" s="492"/>
      <c r="EF10" s="492"/>
      <c r="EG10" s="492"/>
      <c r="EH10" s="492"/>
      <c r="EI10" s="492"/>
      <c r="EJ10" s="492"/>
      <c r="EK10" s="492"/>
      <c r="EL10" s="492"/>
      <c r="EM10" s="492"/>
      <c r="EN10" s="492"/>
      <c r="EO10" s="492"/>
      <c r="EP10" s="492"/>
      <c r="EQ10" s="492"/>
      <c r="ER10" s="492"/>
      <c r="ES10" s="492"/>
      <c r="ET10" s="493"/>
      <c r="EU10" s="493"/>
      <c r="EV10" s="493"/>
      <c r="EW10" s="493"/>
      <c r="EX10" s="493"/>
      <c r="EY10" s="493"/>
      <c r="EZ10" s="493"/>
      <c r="FA10" s="494" t="n">
        <f aca="false">AR11-DM10</f>
        <v>731405.03</v>
      </c>
      <c r="FB10" s="494"/>
      <c r="FC10" s="494"/>
      <c r="FD10" s="494"/>
      <c r="FE10" s="494"/>
      <c r="FF10" s="494"/>
      <c r="FG10" s="494"/>
      <c r="FH10" s="494"/>
      <c r="FI10" s="494"/>
      <c r="FJ10" s="494"/>
      <c r="FK10" s="494"/>
    </row>
    <row r="11" s="124" customFormat="true" ht="19.85" hidden="false" customHeight="true" outlineLevel="0" collapsed="false">
      <c r="A11" s="428" t="s">
        <v>553</v>
      </c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28"/>
      <c r="Y11" s="428"/>
      <c r="Z11" s="483" t="s">
        <v>555</v>
      </c>
      <c r="AA11" s="483"/>
      <c r="AB11" s="483"/>
      <c r="AC11" s="483"/>
      <c r="AD11" s="483"/>
      <c r="AE11" s="483"/>
      <c r="AF11" s="495" t="n">
        <v>858152.03</v>
      </c>
      <c r="AG11" s="495"/>
      <c r="AH11" s="495"/>
      <c r="AI11" s="495"/>
      <c r="AJ11" s="495"/>
      <c r="AK11" s="495"/>
      <c r="AL11" s="496" t="n">
        <v>858152.03</v>
      </c>
      <c r="AM11" s="496"/>
      <c r="AN11" s="496"/>
      <c r="AO11" s="496"/>
      <c r="AP11" s="496"/>
      <c r="AQ11" s="496"/>
      <c r="AR11" s="488" t="n">
        <v>858152.03</v>
      </c>
      <c r="AS11" s="488"/>
      <c r="AT11" s="488"/>
      <c r="AU11" s="488"/>
      <c r="AV11" s="488"/>
      <c r="AW11" s="488"/>
      <c r="AX11" s="488"/>
      <c r="AY11" s="488"/>
      <c r="AZ11" s="487"/>
      <c r="BA11" s="487"/>
      <c r="BB11" s="487"/>
      <c r="BC11" s="487"/>
      <c r="BD11" s="487"/>
      <c r="BE11" s="487"/>
      <c r="BF11" s="487"/>
      <c r="BG11" s="487"/>
      <c r="BH11" s="488"/>
      <c r="BI11" s="488"/>
      <c r="BJ11" s="488"/>
      <c r="BK11" s="488"/>
      <c r="BL11" s="488"/>
      <c r="BM11" s="488"/>
      <c r="BN11" s="488"/>
      <c r="BO11" s="488"/>
      <c r="BP11" s="488"/>
      <c r="BQ11" s="488"/>
      <c r="BR11" s="488"/>
      <c r="BS11" s="488"/>
      <c r="BT11" s="489"/>
      <c r="BU11" s="489"/>
      <c r="BV11" s="489"/>
      <c r="BW11" s="489"/>
      <c r="BX11" s="489"/>
      <c r="BY11" s="489"/>
      <c r="BZ11" s="489"/>
      <c r="CA11" s="489"/>
      <c r="CB11" s="489"/>
      <c r="CC11" s="489"/>
      <c r="CD11" s="489"/>
      <c r="CE11" s="489"/>
      <c r="CF11" s="489"/>
      <c r="CG11" s="489"/>
      <c r="CH11" s="489"/>
      <c r="CI11" s="489"/>
      <c r="CJ11" s="489"/>
      <c r="CK11" s="489"/>
      <c r="CL11" s="489"/>
      <c r="CM11" s="489"/>
      <c r="CN11" s="489"/>
      <c r="CO11" s="489"/>
      <c r="CP11" s="490"/>
      <c r="CQ11" s="490"/>
      <c r="CR11" s="490"/>
      <c r="CS11" s="490"/>
      <c r="CT11" s="490"/>
      <c r="CU11" s="490"/>
      <c r="CV11" s="490"/>
      <c r="CW11" s="490"/>
      <c r="CX11" s="490"/>
      <c r="CY11" s="490"/>
      <c r="CZ11" s="491"/>
      <c r="DA11" s="491"/>
      <c r="DB11" s="491"/>
      <c r="DC11" s="491"/>
      <c r="DD11" s="491"/>
      <c r="DE11" s="491"/>
      <c r="DF11" s="491"/>
      <c r="DG11" s="491"/>
      <c r="DH11" s="491"/>
      <c r="DI11" s="491"/>
      <c r="DJ11" s="491"/>
      <c r="DK11" s="491"/>
      <c r="DL11" s="491"/>
      <c r="DM11" s="490"/>
      <c r="DN11" s="490"/>
      <c r="DO11" s="490"/>
      <c r="DP11" s="490"/>
      <c r="DQ11" s="490"/>
      <c r="DR11" s="490"/>
      <c r="DS11" s="490"/>
      <c r="DT11" s="490"/>
      <c r="DU11" s="490"/>
      <c r="DV11" s="492"/>
      <c r="DW11" s="492"/>
      <c r="DX11" s="492"/>
      <c r="DY11" s="492"/>
      <c r="DZ11" s="492"/>
      <c r="EA11" s="492"/>
      <c r="EB11" s="492"/>
      <c r="EC11" s="492"/>
      <c r="ED11" s="492"/>
      <c r="EE11" s="492"/>
      <c r="EF11" s="492"/>
      <c r="EG11" s="492"/>
      <c r="EH11" s="492"/>
      <c r="EI11" s="492"/>
      <c r="EJ11" s="492"/>
      <c r="EK11" s="492"/>
      <c r="EL11" s="492"/>
      <c r="EM11" s="492"/>
      <c r="EN11" s="492"/>
      <c r="EO11" s="492"/>
      <c r="EP11" s="492"/>
      <c r="EQ11" s="492"/>
      <c r="ER11" s="492"/>
      <c r="ES11" s="492"/>
      <c r="ET11" s="493"/>
      <c r="EU11" s="493"/>
      <c r="EV11" s="493"/>
      <c r="EW11" s="493"/>
      <c r="EX11" s="493"/>
      <c r="EY11" s="493"/>
      <c r="EZ11" s="493"/>
      <c r="FA11" s="494"/>
      <c r="FB11" s="494"/>
      <c r="FC11" s="494"/>
      <c r="FD11" s="494"/>
      <c r="FE11" s="494"/>
      <c r="FF11" s="494"/>
      <c r="FG11" s="494"/>
      <c r="FH11" s="494"/>
      <c r="FI11" s="494"/>
      <c r="FJ11" s="494"/>
      <c r="FK11" s="494"/>
    </row>
    <row r="12" s="124" customFormat="true" ht="19.85" hidden="false" customHeight="true" outlineLevel="0" collapsed="false">
      <c r="A12" s="429" t="s">
        <v>554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0" t="s">
        <v>557</v>
      </c>
      <c r="AA12" s="420"/>
      <c r="AB12" s="420"/>
      <c r="AC12" s="420"/>
      <c r="AD12" s="420"/>
      <c r="AE12" s="420"/>
      <c r="AF12" s="490" t="n">
        <v>282330.12</v>
      </c>
      <c r="AG12" s="490"/>
      <c r="AH12" s="490"/>
      <c r="AI12" s="490"/>
      <c r="AJ12" s="490"/>
      <c r="AK12" s="490"/>
      <c r="AL12" s="490" t="n">
        <v>282330.12</v>
      </c>
      <c r="AM12" s="490"/>
      <c r="AN12" s="490"/>
      <c r="AO12" s="490"/>
      <c r="AP12" s="490"/>
      <c r="AQ12" s="490"/>
      <c r="AR12" s="497" t="n">
        <v>282330.12</v>
      </c>
      <c r="AS12" s="497"/>
      <c r="AT12" s="497"/>
      <c r="AU12" s="497"/>
      <c r="AV12" s="497"/>
      <c r="AW12" s="497"/>
      <c r="AX12" s="497"/>
      <c r="AY12" s="497"/>
      <c r="AZ12" s="498"/>
      <c r="BA12" s="498"/>
      <c r="BB12" s="498"/>
      <c r="BC12" s="498"/>
      <c r="BD12" s="498"/>
      <c r="BE12" s="498"/>
      <c r="BF12" s="498"/>
      <c r="BG12" s="498"/>
      <c r="BH12" s="490" t="n">
        <v>75106.09</v>
      </c>
      <c r="BI12" s="490"/>
      <c r="BJ12" s="490"/>
      <c r="BK12" s="490"/>
      <c r="BL12" s="490"/>
      <c r="BM12" s="490"/>
      <c r="BN12" s="490"/>
      <c r="BO12" s="490"/>
      <c r="BP12" s="490"/>
      <c r="BQ12" s="490"/>
      <c r="BR12" s="490"/>
      <c r="BS12" s="490"/>
      <c r="BT12" s="499"/>
      <c r="BU12" s="499"/>
      <c r="BV12" s="499"/>
      <c r="BW12" s="499"/>
      <c r="BX12" s="499"/>
      <c r="BY12" s="499"/>
      <c r="BZ12" s="499"/>
      <c r="CA12" s="499"/>
      <c r="CB12" s="499"/>
      <c r="CC12" s="499"/>
      <c r="CD12" s="499"/>
      <c r="CE12" s="499"/>
      <c r="CF12" s="499"/>
      <c r="CG12" s="499"/>
      <c r="CH12" s="499"/>
      <c r="CI12" s="499"/>
      <c r="CJ12" s="499"/>
      <c r="CK12" s="499"/>
      <c r="CL12" s="499"/>
      <c r="CM12" s="499"/>
      <c r="CN12" s="499"/>
      <c r="CO12" s="499"/>
      <c r="CP12" s="490" t="n">
        <v>724829.5</v>
      </c>
      <c r="CQ12" s="490"/>
      <c r="CR12" s="490"/>
      <c r="CS12" s="490"/>
      <c r="CT12" s="490"/>
      <c r="CU12" s="490"/>
      <c r="CV12" s="490"/>
      <c r="CW12" s="490"/>
      <c r="CX12" s="490"/>
      <c r="CY12" s="490"/>
      <c r="CZ12" s="490"/>
      <c r="DA12" s="490"/>
      <c r="DB12" s="490"/>
      <c r="DC12" s="490"/>
      <c r="DD12" s="490"/>
      <c r="DE12" s="490"/>
      <c r="DF12" s="490"/>
      <c r="DG12" s="490"/>
      <c r="DH12" s="490"/>
      <c r="DI12" s="490"/>
      <c r="DJ12" s="490"/>
      <c r="DK12" s="490"/>
      <c r="DL12" s="490"/>
      <c r="DM12" s="490"/>
      <c r="DN12" s="490"/>
      <c r="DO12" s="490"/>
      <c r="DP12" s="490"/>
      <c r="DQ12" s="490"/>
      <c r="DR12" s="490"/>
      <c r="DS12" s="490"/>
      <c r="DT12" s="490"/>
      <c r="DU12" s="490"/>
      <c r="DV12" s="500"/>
      <c r="DW12" s="500"/>
      <c r="DX12" s="500"/>
      <c r="DY12" s="500"/>
      <c r="DZ12" s="500"/>
      <c r="EA12" s="500"/>
      <c r="EB12" s="500"/>
      <c r="EC12" s="500"/>
      <c r="ED12" s="500"/>
      <c r="EE12" s="500"/>
      <c r="EF12" s="500"/>
      <c r="EG12" s="500"/>
      <c r="EH12" s="500"/>
      <c r="EI12" s="500"/>
      <c r="EJ12" s="500"/>
      <c r="EK12" s="500"/>
      <c r="EL12" s="500"/>
      <c r="EM12" s="500"/>
      <c r="EN12" s="500"/>
      <c r="EO12" s="500"/>
      <c r="EP12" s="500"/>
      <c r="EQ12" s="500"/>
      <c r="ER12" s="500"/>
      <c r="ES12" s="500"/>
      <c r="ET12" s="501"/>
      <c r="EU12" s="501"/>
      <c r="EV12" s="501"/>
      <c r="EW12" s="501"/>
      <c r="EX12" s="501"/>
      <c r="EY12" s="501"/>
      <c r="EZ12" s="501"/>
      <c r="FA12" s="494" t="n">
        <f aca="false">AR12</f>
        <v>282330.12</v>
      </c>
      <c r="FB12" s="494"/>
      <c r="FC12" s="494"/>
      <c r="FD12" s="494"/>
      <c r="FE12" s="494"/>
      <c r="FF12" s="494"/>
      <c r="FG12" s="494"/>
      <c r="FH12" s="494"/>
      <c r="FI12" s="494"/>
      <c r="FJ12" s="494"/>
      <c r="FK12" s="494"/>
      <c r="FL12" s="502"/>
    </row>
    <row r="13" s="124" customFormat="true" ht="19.85" hidden="false" customHeight="true" outlineLevel="0" collapsed="false">
      <c r="A13" s="429" t="s">
        <v>556</v>
      </c>
      <c r="B13" s="429"/>
      <c r="C13" s="429"/>
      <c r="D13" s="429"/>
      <c r="E13" s="429"/>
      <c r="F13" s="429"/>
      <c r="G13" s="429"/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9"/>
      <c r="S13" s="429"/>
      <c r="T13" s="429"/>
      <c r="U13" s="429"/>
      <c r="V13" s="429"/>
      <c r="W13" s="429"/>
      <c r="X13" s="429"/>
      <c r="Y13" s="429"/>
      <c r="Z13" s="420" t="s">
        <v>559</v>
      </c>
      <c r="AA13" s="420"/>
      <c r="AB13" s="420"/>
      <c r="AC13" s="420"/>
      <c r="AD13" s="420"/>
      <c r="AE13" s="420"/>
      <c r="AF13" s="490" t="n">
        <v>493215.51</v>
      </c>
      <c r="AG13" s="490"/>
      <c r="AH13" s="490"/>
      <c r="AI13" s="490"/>
      <c r="AJ13" s="490"/>
      <c r="AK13" s="490"/>
      <c r="AL13" s="490" t="n">
        <v>493215.51</v>
      </c>
      <c r="AM13" s="490"/>
      <c r="AN13" s="490"/>
      <c r="AO13" s="490"/>
      <c r="AP13" s="490"/>
      <c r="AQ13" s="490"/>
      <c r="AR13" s="497" t="n">
        <v>493215.51</v>
      </c>
      <c r="AS13" s="497"/>
      <c r="AT13" s="497"/>
      <c r="AU13" s="497"/>
      <c r="AV13" s="497"/>
      <c r="AW13" s="497"/>
      <c r="AX13" s="497"/>
      <c r="AY13" s="497"/>
      <c r="AZ13" s="498"/>
      <c r="BA13" s="498"/>
      <c r="BB13" s="498"/>
      <c r="BC13" s="498"/>
      <c r="BD13" s="498"/>
      <c r="BE13" s="498"/>
      <c r="BF13" s="498"/>
      <c r="BG13" s="498"/>
      <c r="BH13" s="490" t="n">
        <v>141820.7</v>
      </c>
      <c r="BI13" s="490"/>
      <c r="BJ13" s="490"/>
      <c r="BK13" s="490"/>
      <c r="BL13" s="490"/>
      <c r="BM13" s="490"/>
      <c r="BN13" s="490"/>
      <c r="BO13" s="490"/>
      <c r="BP13" s="490"/>
      <c r="BQ13" s="490"/>
      <c r="BR13" s="490"/>
      <c r="BS13" s="490"/>
      <c r="BT13" s="499"/>
      <c r="BU13" s="499"/>
      <c r="BV13" s="499"/>
      <c r="BW13" s="499"/>
      <c r="BX13" s="499"/>
      <c r="BY13" s="499"/>
      <c r="BZ13" s="499"/>
      <c r="CA13" s="499"/>
      <c r="CB13" s="499"/>
      <c r="CC13" s="499"/>
      <c r="CD13" s="499"/>
      <c r="CE13" s="499"/>
      <c r="CF13" s="499"/>
      <c r="CG13" s="499"/>
      <c r="CH13" s="499"/>
      <c r="CI13" s="499"/>
      <c r="CJ13" s="499"/>
      <c r="CK13" s="499"/>
      <c r="CL13" s="499"/>
      <c r="CM13" s="499"/>
      <c r="CN13" s="499"/>
      <c r="CO13" s="499"/>
      <c r="CP13" s="490"/>
      <c r="CQ13" s="490"/>
      <c r="CR13" s="490"/>
      <c r="CS13" s="490"/>
      <c r="CT13" s="490"/>
      <c r="CU13" s="490"/>
      <c r="CV13" s="490"/>
      <c r="CW13" s="490"/>
      <c r="CX13" s="490"/>
      <c r="CY13" s="490"/>
      <c r="CZ13" s="490" t="n">
        <v>479215.51</v>
      </c>
      <c r="DA13" s="490"/>
      <c r="DB13" s="490"/>
      <c r="DC13" s="490"/>
      <c r="DD13" s="490"/>
      <c r="DE13" s="490"/>
      <c r="DF13" s="490"/>
      <c r="DG13" s="490"/>
      <c r="DH13" s="490"/>
      <c r="DI13" s="490"/>
      <c r="DJ13" s="490"/>
      <c r="DK13" s="490"/>
      <c r="DL13" s="490"/>
      <c r="DM13" s="490"/>
      <c r="DN13" s="490"/>
      <c r="DO13" s="490"/>
      <c r="DP13" s="490"/>
      <c r="DQ13" s="490"/>
      <c r="DR13" s="490"/>
      <c r="DS13" s="490"/>
      <c r="DT13" s="490"/>
      <c r="DU13" s="490"/>
      <c r="DV13" s="500"/>
      <c r="DW13" s="500"/>
      <c r="DX13" s="500"/>
      <c r="DY13" s="500"/>
      <c r="DZ13" s="500"/>
      <c r="EA13" s="500"/>
      <c r="EB13" s="500"/>
      <c r="EC13" s="500"/>
      <c r="ED13" s="500"/>
      <c r="EE13" s="500"/>
      <c r="EF13" s="500"/>
      <c r="EG13" s="500"/>
      <c r="EH13" s="500"/>
      <c r="EI13" s="500"/>
      <c r="EJ13" s="500"/>
      <c r="EK13" s="500"/>
      <c r="EL13" s="500"/>
      <c r="EM13" s="500"/>
      <c r="EN13" s="500"/>
      <c r="EO13" s="500"/>
      <c r="EP13" s="500"/>
      <c r="EQ13" s="500"/>
      <c r="ER13" s="500"/>
      <c r="ES13" s="500"/>
      <c r="ET13" s="501"/>
      <c r="EU13" s="501"/>
      <c r="EV13" s="501"/>
      <c r="EW13" s="501"/>
      <c r="EX13" s="501"/>
      <c r="EY13" s="501"/>
      <c r="EZ13" s="501"/>
      <c r="FA13" s="494" t="n">
        <f aca="false">AR13-CZ13</f>
        <v>14000</v>
      </c>
      <c r="FB13" s="494"/>
      <c r="FC13" s="494"/>
      <c r="FD13" s="494"/>
      <c r="FE13" s="494"/>
      <c r="FF13" s="494"/>
      <c r="FG13" s="494"/>
      <c r="FH13" s="494"/>
      <c r="FI13" s="494"/>
      <c r="FJ13" s="494"/>
      <c r="FK13" s="494"/>
      <c r="FL13" s="502"/>
    </row>
    <row r="14" s="124" customFormat="true" ht="19.85" hidden="false" customHeight="true" outlineLevel="0" collapsed="false">
      <c r="A14" s="429" t="s">
        <v>558</v>
      </c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  <c r="R14" s="429"/>
      <c r="S14" s="429"/>
      <c r="T14" s="429"/>
      <c r="U14" s="429"/>
      <c r="V14" s="429"/>
      <c r="W14" s="429"/>
      <c r="X14" s="429"/>
      <c r="Y14" s="429"/>
      <c r="Z14" s="420" t="s">
        <v>561</v>
      </c>
      <c r="AA14" s="420"/>
      <c r="AB14" s="420"/>
      <c r="AC14" s="420"/>
      <c r="AD14" s="420"/>
      <c r="AE14" s="420"/>
      <c r="AF14" s="490" t="n">
        <v>949026.07</v>
      </c>
      <c r="AG14" s="490"/>
      <c r="AH14" s="490"/>
      <c r="AI14" s="490"/>
      <c r="AJ14" s="490"/>
      <c r="AK14" s="490"/>
      <c r="AL14" s="490" t="n">
        <v>949026.07</v>
      </c>
      <c r="AM14" s="490"/>
      <c r="AN14" s="490"/>
      <c r="AO14" s="490"/>
      <c r="AP14" s="490"/>
      <c r="AQ14" s="490"/>
      <c r="AR14" s="490" t="n">
        <v>949026.07</v>
      </c>
      <c r="AS14" s="490"/>
      <c r="AT14" s="490"/>
      <c r="AU14" s="490"/>
      <c r="AV14" s="490"/>
      <c r="AW14" s="490"/>
      <c r="AX14" s="490"/>
      <c r="AY14" s="490"/>
      <c r="AZ14" s="498"/>
      <c r="BA14" s="498"/>
      <c r="BB14" s="498"/>
      <c r="BC14" s="498"/>
      <c r="BD14" s="498"/>
      <c r="BE14" s="498"/>
      <c r="BF14" s="498"/>
      <c r="BG14" s="498"/>
      <c r="BH14" s="503" t="n">
        <v>81703.07</v>
      </c>
      <c r="BI14" s="503"/>
      <c r="BJ14" s="503"/>
      <c r="BK14" s="503"/>
      <c r="BL14" s="503"/>
      <c r="BM14" s="503"/>
      <c r="BN14" s="503"/>
      <c r="BO14" s="503"/>
      <c r="BP14" s="503"/>
      <c r="BQ14" s="503"/>
      <c r="BR14" s="503"/>
      <c r="BS14" s="503"/>
      <c r="BT14" s="499"/>
      <c r="BU14" s="499"/>
      <c r="BV14" s="499"/>
      <c r="BW14" s="499"/>
      <c r="BX14" s="499"/>
      <c r="BY14" s="499"/>
      <c r="BZ14" s="499"/>
      <c r="CA14" s="499"/>
      <c r="CB14" s="499"/>
      <c r="CC14" s="499"/>
      <c r="CD14" s="499"/>
      <c r="CE14" s="499"/>
      <c r="CF14" s="499"/>
      <c r="CG14" s="499"/>
      <c r="CH14" s="499"/>
      <c r="CI14" s="499"/>
      <c r="CJ14" s="499"/>
      <c r="CK14" s="499"/>
      <c r="CL14" s="499"/>
      <c r="CM14" s="499"/>
      <c r="CN14" s="499"/>
      <c r="CO14" s="499"/>
      <c r="CP14" s="490" t="n">
        <v>71393.4</v>
      </c>
      <c r="CQ14" s="490"/>
      <c r="CR14" s="490"/>
      <c r="CS14" s="490"/>
      <c r="CT14" s="490"/>
      <c r="CU14" s="490"/>
      <c r="CV14" s="490"/>
      <c r="CW14" s="490"/>
      <c r="CX14" s="490"/>
      <c r="CY14" s="490"/>
      <c r="CZ14" s="490" t="n">
        <v>413271.85</v>
      </c>
      <c r="DA14" s="490"/>
      <c r="DB14" s="490"/>
      <c r="DC14" s="490"/>
      <c r="DD14" s="490"/>
      <c r="DE14" s="490"/>
      <c r="DF14" s="490"/>
      <c r="DG14" s="490"/>
      <c r="DH14" s="490"/>
      <c r="DI14" s="490"/>
      <c r="DJ14" s="490"/>
      <c r="DK14" s="490"/>
      <c r="DL14" s="490"/>
      <c r="DM14" s="490" t="n">
        <v>65668</v>
      </c>
      <c r="DN14" s="490"/>
      <c r="DO14" s="490"/>
      <c r="DP14" s="490"/>
      <c r="DQ14" s="490"/>
      <c r="DR14" s="490"/>
      <c r="DS14" s="490"/>
      <c r="DT14" s="490"/>
      <c r="DU14" s="490"/>
      <c r="DV14" s="500"/>
      <c r="DW14" s="500"/>
      <c r="DX14" s="500"/>
      <c r="DY14" s="500"/>
      <c r="DZ14" s="500"/>
      <c r="EA14" s="500"/>
      <c r="EB14" s="500"/>
      <c r="EC14" s="500"/>
      <c r="ED14" s="500"/>
      <c r="EE14" s="500"/>
      <c r="EF14" s="500"/>
      <c r="EG14" s="500"/>
      <c r="EH14" s="500"/>
      <c r="EI14" s="500"/>
      <c r="EJ14" s="500"/>
      <c r="EK14" s="500"/>
      <c r="EL14" s="500"/>
      <c r="EM14" s="500"/>
      <c r="EN14" s="500"/>
      <c r="EO14" s="500"/>
      <c r="EP14" s="500"/>
      <c r="EQ14" s="500"/>
      <c r="ER14" s="500"/>
      <c r="ES14" s="500"/>
      <c r="ET14" s="501"/>
      <c r="EU14" s="501"/>
      <c r="EV14" s="501"/>
      <c r="EW14" s="501"/>
      <c r="EX14" s="501"/>
      <c r="EY14" s="501"/>
      <c r="EZ14" s="501"/>
      <c r="FA14" s="494" t="n">
        <f aca="false">AR14-CZ14-DM14</f>
        <v>470086.22</v>
      </c>
      <c r="FB14" s="494"/>
      <c r="FC14" s="494"/>
      <c r="FD14" s="494"/>
      <c r="FE14" s="494"/>
      <c r="FF14" s="494"/>
      <c r="FG14" s="494"/>
      <c r="FH14" s="494"/>
      <c r="FI14" s="494"/>
      <c r="FJ14" s="494"/>
      <c r="FK14" s="494"/>
    </row>
    <row r="15" s="124" customFormat="true" ht="19.85" hidden="false" customHeight="true" outlineLevel="0" collapsed="false">
      <c r="A15" s="429" t="s">
        <v>560</v>
      </c>
      <c r="B15" s="429"/>
      <c r="C15" s="429"/>
      <c r="D15" s="429"/>
      <c r="E15" s="429"/>
      <c r="F15" s="429"/>
      <c r="G15" s="429"/>
      <c r="H15" s="429"/>
      <c r="I15" s="429"/>
      <c r="J15" s="429"/>
      <c r="K15" s="429"/>
      <c r="L15" s="429"/>
      <c r="M15" s="429"/>
      <c r="N15" s="429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20" t="s">
        <v>563</v>
      </c>
      <c r="AA15" s="420"/>
      <c r="AB15" s="420"/>
      <c r="AC15" s="420"/>
      <c r="AD15" s="420"/>
      <c r="AE15" s="420"/>
      <c r="AF15" s="490" t="n">
        <f aca="false">AL15</f>
        <v>994755.53</v>
      </c>
      <c r="AG15" s="490"/>
      <c r="AH15" s="490"/>
      <c r="AI15" s="490"/>
      <c r="AJ15" s="490"/>
      <c r="AK15" s="490"/>
      <c r="AL15" s="490" t="n">
        <v>994755.53</v>
      </c>
      <c r="AM15" s="490"/>
      <c r="AN15" s="490"/>
      <c r="AO15" s="490"/>
      <c r="AP15" s="490"/>
      <c r="AQ15" s="490"/>
      <c r="AR15" s="497" t="n">
        <v>994755.53</v>
      </c>
      <c r="AS15" s="497"/>
      <c r="AT15" s="497"/>
      <c r="AU15" s="497"/>
      <c r="AV15" s="497"/>
      <c r="AW15" s="497"/>
      <c r="AX15" s="497"/>
      <c r="AY15" s="497"/>
      <c r="AZ15" s="498"/>
      <c r="BA15" s="498"/>
      <c r="BB15" s="498"/>
      <c r="BC15" s="498"/>
      <c r="BD15" s="498"/>
      <c r="BE15" s="498"/>
      <c r="BF15" s="498"/>
      <c r="BG15" s="498"/>
      <c r="BH15" s="503" t="n">
        <v>54466.85</v>
      </c>
      <c r="BI15" s="503"/>
      <c r="BJ15" s="503"/>
      <c r="BK15" s="503"/>
      <c r="BL15" s="503"/>
      <c r="BM15" s="503"/>
      <c r="BN15" s="503"/>
      <c r="BO15" s="503"/>
      <c r="BP15" s="503"/>
      <c r="BQ15" s="503"/>
      <c r="BR15" s="503"/>
      <c r="BS15" s="503"/>
      <c r="BT15" s="499"/>
      <c r="BU15" s="499"/>
      <c r="BV15" s="499"/>
      <c r="BW15" s="499"/>
      <c r="BX15" s="499"/>
      <c r="BY15" s="499"/>
      <c r="BZ15" s="499"/>
      <c r="CA15" s="499"/>
      <c r="CB15" s="499"/>
      <c r="CC15" s="499"/>
      <c r="CD15" s="499"/>
      <c r="CE15" s="499"/>
      <c r="CF15" s="499"/>
      <c r="CG15" s="499"/>
      <c r="CH15" s="499"/>
      <c r="CI15" s="499"/>
      <c r="CJ15" s="499"/>
      <c r="CK15" s="499"/>
      <c r="CL15" s="499"/>
      <c r="CM15" s="499"/>
      <c r="CN15" s="499"/>
      <c r="CO15" s="499"/>
      <c r="CP15" s="490"/>
      <c r="CQ15" s="490"/>
      <c r="CR15" s="490"/>
      <c r="CS15" s="490"/>
      <c r="CT15" s="490"/>
      <c r="CU15" s="490"/>
      <c r="CV15" s="490"/>
      <c r="CW15" s="490"/>
      <c r="CX15" s="490"/>
      <c r="CY15" s="490"/>
      <c r="CZ15" s="490"/>
      <c r="DA15" s="490"/>
      <c r="DB15" s="490"/>
      <c r="DC15" s="490"/>
      <c r="DD15" s="490"/>
      <c r="DE15" s="490"/>
      <c r="DF15" s="490"/>
      <c r="DG15" s="490"/>
      <c r="DH15" s="490"/>
      <c r="DI15" s="490"/>
      <c r="DJ15" s="490"/>
      <c r="DK15" s="490"/>
      <c r="DL15" s="490"/>
      <c r="DM15" s="490" t="n">
        <v>147747</v>
      </c>
      <c r="DN15" s="490"/>
      <c r="DO15" s="490"/>
      <c r="DP15" s="490"/>
      <c r="DQ15" s="490"/>
      <c r="DR15" s="490"/>
      <c r="DS15" s="490"/>
      <c r="DT15" s="490"/>
      <c r="DU15" s="490"/>
      <c r="DV15" s="500"/>
      <c r="DW15" s="500"/>
      <c r="DX15" s="500"/>
      <c r="DY15" s="500"/>
      <c r="DZ15" s="500"/>
      <c r="EA15" s="500"/>
      <c r="EB15" s="500"/>
      <c r="EC15" s="500"/>
      <c r="ED15" s="500"/>
      <c r="EE15" s="500"/>
      <c r="EF15" s="500"/>
      <c r="EG15" s="500"/>
      <c r="EH15" s="500"/>
      <c r="EI15" s="500"/>
      <c r="EJ15" s="500"/>
      <c r="EK15" s="500"/>
      <c r="EL15" s="500"/>
      <c r="EM15" s="500"/>
      <c r="EN15" s="500"/>
      <c r="EO15" s="500"/>
      <c r="EP15" s="500"/>
      <c r="EQ15" s="500"/>
      <c r="ER15" s="500"/>
      <c r="ES15" s="500"/>
      <c r="ET15" s="501"/>
      <c r="EU15" s="501"/>
      <c r="EV15" s="501"/>
      <c r="EW15" s="501"/>
      <c r="EX15" s="501"/>
      <c r="EY15" s="501"/>
      <c r="EZ15" s="501"/>
      <c r="FA15" s="494" t="n">
        <f aca="false">AR15-DM15</f>
        <v>847008.53</v>
      </c>
      <c r="FB15" s="494"/>
      <c r="FC15" s="494"/>
      <c r="FD15" s="494"/>
      <c r="FE15" s="494"/>
      <c r="FF15" s="494"/>
      <c r="FG15" s="494"/>
      <c r="FH15" s="494"/>
      <c r="FI15" s="494"/>
      <c r="FJ15" s="494"/>
      <c r="FK15" s="494"/>
      <c r="FL15" s="502"/>
    </row>
    <row r="16" s="124" customFormat="true" ht="19.85" hidden="false" customHeight="true" outlineLevel="0" collapsed="false">
      <c r="A16" s="429" t="s">
        <v>562</v>
      </c>
      <c r="B16" s="429"/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429"/>
      <c r="U16" s="429"/>
      <c r="V16" s="429"/>
      <c r="W16" s="429"/>
      <c r="X16" s="429"/>
      <c r="Y16" s="429"/>
      <c r="Z16" s="420" t="s">
        <v>565</v>
      </c>
      <c r="AA16" s="420"/>
      <c r="AB16" s="420"/>
      <c r="AC16" s="420"/>
      <c r="AD16" s="420"/>
      <c r="AE16" s="420"/>
      <c r="AF16" s="490" t="n">
        <v>1328574.27</v>
      </c>
      <c r="AG16" s="490"/>
      <c r="AH16" s="490"/>
      <c r="AI16" s="490"/>
      <c r="AJ16" s="490"/>
      <c r="AK16" s="490"/>
      <c r="AL16" s="490" t="n">
        <v>1328574.27</v>
      </c>
      <c r="AM16" s="490"/>
      <c r="AN16" s="490"/>
      <c r="AO16" s="490"/>
      <c r="AP16" s="490"/>
      <c r="AQ16" s="490"/>
      <c r="AR16" s="497" t="n">
        <v>1328574.27</v>
      </c>
      <c r="AS16" s="497"/>
      <c r="AT16" s="497"/>
      <c r="AU16" s="497"/>
      <c r="AV16" s="497"/>
      <c r="AW16" s="497"/>
      <c r="AX16" s="497"/>
      <c r="AY16" s="497"/>
      <c r="AZ16" s="498"/>
      <c r="BA16" s="498"/>
      <c r="BB16" s="498"/>
      <c r="BC16" s="498"/>
      <c r="BD16" s="498"/>
      <c r="BE16" s="498"/>
      <c r="BF16" s="498"/>
      <c r="BG16" s="498"/>
      <c r="BH16" s="503" t="n">
        <v>42709.25</v>
      </c>
      <c r="BI16" s="503"/>
      <c r="BJ16" s="503"/>
      <c r="BK16" s="503"/>
      <c r="BL16" s="503"/>
      <c r="BM16" s="503"/>
      <c r="BN16" s="503"/>
      <c r="BO16" s="503"/>
      <c r="BP16" s="503"/>
      <c r="BQ16" s="503"/>
      <c r="BR16" s="503"/>
      <c r="BS16" s="503"/>
      <c r="BT16" s="499"/>
      <c r="BU16" s="499"/>
      <c r="BV16" s="499"/>
      <c r="BW16" s="499"/>
      <c r="BX16" s="499"/>
      <c r="BY16" s="499"/>
      <c r="BZ16" s="499"/>
      <c r="CA16" s="499"/>
      <c r="CB16" s="499"/>
      <c r="CC16" s="499"/>
      <c r="CD16" s="499"/>
      <c r="CE16" s="499"/>
      <c r="CF16" s="499"/>
      <c r="CG16" s="499"/>
      <c r="CH16" s="499"/>
      <c r="CI16" s="499"/>
      <c r="CJ16" s="499"/>
      <c r="CK16" s="499"/>
      <c r="CL16" s="499"/>
      <c r="CM16" s="499"/>
      <c r="CN16" s="499"/>
      <c r="CO16" s="499"/>
      <c r="CP16" s="490"/>
      <c r="CQ16" s="490"/>
      <c r="CR16" s="490"/>
      <c r="CS16" s="490"/>
      <c r="CT16" s="490"/>
      <c r="CU16" s="490"/>
      <c r="CV16" s="490"/>
      <c r="CW16" s="490"/>
      <c r="CX16" s="490"/>
      <c r="CY16" s="490"/>
      <c r="CZ16" s="490"/>
      <c r="DA16" s="490"/>
      <c r="DB16" s="490"/>
      <c r="DC16" s="490"/>
      <c r="DD16" s="490"/>
      <c r="DE16" s="490"/>
      <c r="DF16" s="490"/>
      <c r="DG16" s="490"/>
      <c r="DH16" s="490"/>
      <c r="DI16" s="490"/>
      <c r="DJ16" s="490"/>
      <c r="DK16" s="490"/>
      <c r="DL16" s="490"/>
      <c r="DM16" s="490" t="n">
        <v>144344</v>
      </c>
      <c r="DN16" s="490"/>
      <c r="DO16" s="490"/>
      <c r="DP16" s="490"/>
      <c r="DQ16" s="490"/>
      <c r="DR16" s="490"/>
      <c r="DS16" s="490"/>
      <c r="DT16" s="490"/>
      <c r="DU16" s="490"/>
      <c r="DV16" s="500"/>
      <c r="DW16" s="500"/>
      <c r="DX16" s="500"/>
      <c r="DY16" s="500"/>
      <c r="DZ16" s="500"/>
      <c r="EA16" s="500"/>
      <c r="EB16" s="500"/>
      <c r="EC16" s="500"/>
      <c r="ED16" s="500"/>
      <c r="EE16" s="500"/>
      <c r="EF16" s="500"/>
      <c r="EG16" s="500"/>
      <c r="EH16" s="500"/>
      <c r="EI16" s="500"/>
      <c r="EJ16" s="500"/>
      <c r="EK16" s="500"/>
      <c r="EL16" s="500"/>
      <c r="EM16" s="500"/>
      <c r="EN16" s="500"/>
      <c r="EO16" s="500"/>
      <c r="EP16" s="500"/>
      <c r="EQ16" s="500"/>
      <c r="ER16" s="500"/>
      <c r="ES16" s="500"/>
      <c r="ET16" s="501"/>
      <c r="EU16" s="501"/>
      <c r="EV16" s="501"/>
      <c r="EW16" s="501"/>
      <c r="EX16" s="501"/>
      <c r="EY16" s="501"/>
      <c r="EZ16" s="501"/>
      <c r="FA16" s="494" t="n">
        <f aca="false">AR16-DM16</f>
        <v>1184230.27</v>
      </c>
      <c r="FB16" s="494"/>
      <c r="FC16" s="494"/>
      <c r="FD16" s="494"/>
      <c r="FE16" s="494"/>
      <c r="FF16" s="494"/>
      <c r="FG16" s="494"/>
      <c r="FH16" s="494"/>
      <c r="FI16" s="494"/>
      <c r="FJ16" s="494"/>
      <c r="FK16" s="494"/>
      <c r="FL16" s="502"/>
    </row>
    <row r="17" s="124" customFormat="true" ht="19.85" hidden="false" customHeight="true" outlineLevel="0" collapsed="false">
      <c r="A17" s="429" t="s">
        <v>564</v>
      </c>
      <c r="B17" s="429"/>
      <c r="C17" s="429"/>
      <c r="D17" s="429"/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0" t="s">
        <v>567</v>
      </c>
      <c r="AA17" s="420"/>
      <c r="AB17" s="420"/>
      <c r="AC17" s="420"/>
      <c r="AD17" s="420"/>
      <c r="AE17" s="420"/>
      <c r="AF17" s="490"/>
      <c r="AG17" s="490"/>
      <c r="AH17" s="490"/>
      <c r="AI17" s="490"/>
      <c r="AJ17" s="490"/>
      <c r="AK17" s="490"/>
      <c r="AL17" s="490"/>
      <c r="AM17" s="490"/>
      <c r="AN17" s="490"/>
      <c r="AO17" s="490"/>
      <c r="AP17" s="490"/>
      <c r="AQ17" s="490"/>
      <c r="AR17" s="497"/>
      <c r="AS17" s="497"/>
      <c r="AT17" s="497"/>
      <c r="AU17" s="497"/>
      <c r="AV17" s="497"/>
      <c r="AW17" s="497"/>
      <c r="AX17" s="497"/>
      <c r="AY17" s="497"/>
      <c r="AZ17" s="498"/>
      <c r="BA17" s="498"/>
      <c r="BB17" s="498"/>
      <c r="BC17" s="498"/>
      <c r="BD17" s="498"/>
      <c r="BE17" s="498"/>
      <c r="BF17" s="498"/>
      <c r="BG17" s="498"/>
      <c r="BH17" s="503"/>
      <c r="BI17" s="503"/>
      <c r="BJ17" s="503"/>
      <c r="BK17" s="503"/>
      <c r="BL17" s="503"/>
      <c r="BM17" s="503"/>
      <c r="BN17" s="503"/>
      <c r="BO17" s="503"/>
      <c r="BP17" s="503"/>
      <c r="BQ17" s="503"/>
      <c r="BR17" s="503"/>
      <c r="BS17" s="503"/>
      <c r="BT17" s="499"/>
      <c r="BU17" s="499"/>
      <c r="BV17" s="499"/>
      <c r="BW17" s="499"/>
      <c r="BX17" s="499"/>
      <c r="BY17" s="499"/>
      <c r="BZ17" s="499"/>
      <c r="CA17" s="499"/>
      <c r="CB17" s="499"/>
      <c r="CC17" s="499"/>
      <c r="CD17" s="499"/>
      <c r="CE17" s="499"/>
      <c r="CF17" s="499"/>
      <c r="CG17" s="499"/>
      <c r="CH17" s="499"/>
      <c r="CI17" s="499"/>
      <c r="CJ17" s="499"/>
      <c r="CK17" s="499"/>
      <c r="CL17" s="499"/>
      <c r="CM17" s="499"/>
      <c r="CN17" s="499"/>
      <c r="CO17" s="499"/>
      <c r="CP17" s="490" t="n">
        <v>96660.8</v>
      </c>
      <c r="CQ17" s="490"/>
      <c r="CR17" s="490"/>
      <c r="CS17" s="490"/>
      <c r="CT17" s="490"/>
      <c r="CU17" s="490"/>
      <c r="CV17" s="490"/>
      <c r="CW17" s="490"/>
      <c r="CX17" s="490"/>
      <c r="CY17" s="490"/>
      <c r="CZ17" s="490"/>
      <c r="DA17" s="490"/>
      <c r="DB17" s="490"/>
      <c r="DC17" s="490"/>
      <c r="DD17" s="490"/>
      <c r="DE17" s="490"/>
      <c r="DF17" s="490"/>
      <c r="DG17" s="490"/>
      <c r="DH17" s="490"/>
      <c r="DI17" s="490"/>
      <c r="DJ17" s="490"/>
      <c r="DK17" s="490"/>
      <c r="DL17" s="490"/>
      <c r="DM17" s="490"/>
      <c r="DN17" s="490"/>
      <c r="DO17" s="490"/>
      <c r="DP17" s="490"/>
      <c r="DQ17" s="490"/>
      <c r="DR17" s="490"/>
      <c r="DS17" s="490"/>
      <c r="DT17" s="490"/>
      <c r="DU17" s="490"/>
      <c r="DV17" s="500"/>
      <c r="DW17" s="500"/>
      <c r="DX17" s="500"/>
      <c r="DY17" s="500"/>
      <c r="DZ17" s="500"/>
      <c r="EA17" s="500"/>
      <c r="EB17" s="500"/>
      <c r="EC17" s="500"/>
      <c r="ED17" s="500"/>
      <c r="EE17" s="500"/>
      <c r="EF17" s="500"/>
      <c r="EG17" s="500"/>
      <c r="EH17" s="500"/>
      <c r="EI17" s="500"/>
      <c r="EJ17" s="500"/>
      <c r="EK17" s="500"/>
      <c r="EL17" s="500"/>
      <c r="EM17" s="500"/>
      <c r="EN17" s="500"/>
      <c r="EO17" s="500"/>
      <c r="EP17" s="500"/>
      <c r="EQ17" s="500"/>
      <c r="ER17" s="500"/>
      <c r="ES17" s="500"/>
      <c r="ET17" s="501"/>
      <c r="EU17" s="501"/>
      <c r="EV17" s="501"/>
      <c r="EW17" s="501"/>
      <c r="EX17" s="501"/>
      <c r="EY17" s="501"/>
      <c r="EZ17" s="501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2"/>
    </row>
    <row r="18" s="124" customFormat="true" ht="19.85" hidden="false" customHeight="true" outlineLevel="0" collapsed="false">
      <c r="A18" s="439" t="s">
        <v>566</v>
      </c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39"/>
      <c r="M18" s="439"/>
      <c r="N18" s="439"/>
      <c r="O18" s="439"/>
      <c r="P18" s="439"/>
      <c r="Q18" s="439"/>
      <c r="R18" s="439"/>
      <c r="S18" s="439"/>
      <c r="T18" s="439"/>
      <c r="U18" s="439"/>
      <c r="V18" s="439"/>
      <c r="W18" s="439"/>
      <c r="X18" s="439"/>
      <c r="Y18" s="439"/>
      <c r="Z18" s="420" t="s">
        <v>625</v>
      </c>
      <c r="AA18" s="420"/>
      <c r="AB18" s="420"/>
      <c r="AC18" s="420"/>
      <c r="AD18" s="420"/>
      <c r="AE18" s="420"/>
      <c r="AF18" s="490" t="n">
        <v>650034.34</v>
      </c>
      <c r="AG18" s="490"/>
      <c r="AH18" s="490"/>
      <c r="AI18" s="490"/>
      <c r="AJ18" s="490"/>
      <c r="AK18" s="490"/>
      <c r="AL18" s="490" t="n">
        <v>650034.34</v>
      </c>
      <c r="AM18" s="490"/>
      <c r="AN18" s="490"/>
      <c r="AO18" s="490"/>
      <c r="AP18" s="490"/>
      <c r="AQ18" s="490"/>
      <c r="AR18" s="497" t="n">
        <v>650034.34</v>
      </c>
      <c r="AS18" s="497"/>
      <c r="AT18" s="497"/>
      <c r="AU18" s="497"/>
      <c r="AV18" s="497"/>
      <c r="AW18" s="497"/>
      <c r="AX18" s="497"/>
      <c r="AY18" s="497"/>
      <c r="AZ18" s="498"/>
      <c r="BA18" s="498"/>
      <c r="BB18" s="498"/>
      <c r="BC18" s="498"/>
      <c r="BD18" s="498"/>
      <c r="BE18" s="498"/>
      <c r="BF18" s="498"/>
      <c r="BG18" s="498"/>
      <c r="BH18" s="503" t="n">
        <v>1386.79</v>
      </c>
      <c r="BI18" s="503"/>
      <c r="BJ18" s="503"/>
      <c r="BK18" s="503"/>
      <c r="BL18" s="503"/>
      <c r="BM18" s="503"/>
      <c r="BN18" s="503"/>
      <c r="BO18" s="503"/>
      <c r="BP18" s="503"/>
      <c r="BQ18" s="503"/>
      <c r="BR18" s="503"/>
      <c r="BS18" s="503"/>
      <c r="BT18" s="499"/>
      <c r="BU18" s="499"/>
      <c r="BV18" s="499"/>
      <c r="BW18" s="499"/>
      <c r="BX18" s="499"/>
      <c r="BY18" s="499"/>
      <c r="BZ18" s="499"/>
      <c r="CA18" s="499"/>
      <c r="CB18" s="499"/>
      <c r="CC18" s="499"/>
      <c r="CD18" s="499"/>
      <c r="CE18" s="499"/>
      <c r="CF18" s="499"/>
      <c r="CG18" s="499"/>
      <c r="CH18" s="499"/>
      <c r="CI18" s="499"/>
      <c r="CJ18" s="499"/>
      <c r="CK18" s="499"/>
      <c r="CL18" s="499"/>
      <c r="CM18" s="499"/>
      <c r="CN18" s="499"/>
      <c r="CO18" s="499"/>
      <c r="CP18" s="490"/>
      <c r="CQ18" s="490"/>
      <c r="CR18" s="490"/>
      <c r="CS18" s="490"/>
      <c r="CT18" s="490"/>
      <c r="CU18" s="490"/>
      <c r="CV18" s="490"/>
      <c r="CW18" s="490"/>
      <c r="CX18" s="490"/>
      <c r="CY18" s="490"/>
      <c r="CZ18" s="490" t="n">
        <v>636034.34</v>
      </c>
      <c r="DA18" s="490"/>
      <c r="DB18" s="490"/>
      <c r="DC18" s="490"/>
      <c r="DD18" s="490"/>
      <c r="DE18" s="490"/>
      <c r="DF18" s="490"/>
      <c r="DG18" s="490"/>
      <c r="DH18" s="490"/>
      <c r="DI18" s="490"/>
      <c r="DJ18" s="490"/>
      <c r="DK18" s="490"/>
      <c r="DL18" s="490"/>
      <c r="DM18" s="490"/>
      <c r="DN18" s="490"/>
      <c r="DO18" s="490"/>
      <c r="DP18" s="490"/>
      <c r="DQ18" s="490"/>
      <c r="DR18" s="490"/>
      <c r="DS18" s="490"/>
      <c r="DT18" s="490"/>
      <c r="DU18" s="490"/>
      <c r="DV18" s="500"/>
      <c r="DW18" s="500"/>
      <c r="DX18" s="500"/>
      <c r="DY18" s="500"/>
      <c r="DZ18" s="500"/>
      <c r="EA18" s="500"/>
      <c r="EB18" s="500"/>
      <c r="EC18" s="500"/>
      <c r="ED18" s="500"/>
      <c r="EE18" s="500"/>
      <c r="EF18" s="500"/>
      <c r="EG18" s="500"/>
      <c r="EH18" s="500"/>
      <c r="EI18" s="500"/>
      <c r="EJ18" s="500"/>
      <c r="EK18" s="500"/>
      <c r="EL18" s="500"/>
      <c r="EM18" s="500"/>
      <c r="EN18" s="500"/>
      <c r="EO18" s="500"/>
      <c r="EP18" s="500"/>
      <c r="EQ18" s="500"/>
      <c r="ER18" s="500"/>
      <c r="ES18" s="500"/>
      <c r="ET18" s="501"/>
      <c r="EU18" s="501"/>
      <c r="EV18" s="501"/>
      <c r="EW18" s="501"/>
      <c r="EX18" s="501"/>
      <c r="EY18" s="501"/>
      <c r="EZ18" s="501"/>
      <c r="FA18" s="494" t="n">
        <f aca="false">AR18-CZ18</f>
        <v>14000</v>
      </c>
      <c r="FB18" s="494"/>
      <c r="FC18" s="494"/>
      <c r="FD18" s="494"/>
      <c r="FE18" s="494"/>
      <c r="FF18" s="494"/>
      <c r="FG18" s="494"/>
      <c r="FH18" s="494"/>
      <c r="FI18" s="494"/>
      <c r="FJ18" s="494"/>
      <c r="FK18" s="494"/>
    </row>
    <row r="19" s="124" customFormat="true" ht="24.85" hidden="false" customHeight="true" outlineLevel="0" collapsed="false">
      <c r="A19" s="474" t="s">
        <v>626</v>
      </c>
      <c r="B19" s="474"/>
      <c r="C19" s="474"/>
      <c r="D19" s="474"/>
      <c r="E19" s="474"/>
      <c r="F19" s="474"/>
      <c r="G19" s="474"/>
      <c r="H19" s="474"/>
      <c r="I19" s="474"/>
      <c r="J19" s="474"/>
      <c r="K19" s="474"/>
      <c r="L19" s="474"/>
      <c r="M19" s="474"/>
      <c r="N19" s="474"/>
      <c r="O19" s="474"/>
      <c r="P19" s="474"/>
      <c r="Q19" s="474"/>
      <c r="R19" s="474"/>
      <c r="S19" s="474"/>
      <c r="T19" s="474"/>
      <c r="U19" s="474"/>
      <c r="V19" s="474"/>
      <c r="W19" s="474"/>
      <c r="X19" s="474"/>
      <c r="Y19" s="474"/>
      <c r="Z19" s="420" t="s">
        <v>327</v>
      </c>
      <c r="AA19" s="420"/>
      <c r="AB19" s="420"/>
      <c r="AC19" s="420"/>
      <c r="AD19" s="420"/>
      <c r="AE19" s="420"/>
      <c r="AF19" s="505" t="n">
        <f aca="false">AF20+AF22+AF23+AF25+AF26+AF27+AF28+AF29+AF24</f>
        <v>7645996.59</v>
      </c>
      <c r="AG19" s="505"/>
      <c r="AH19" s="505"/>
      <c r="AI19" s="505"/>
      <c r="AJ19" s="505"/>
      <c r="AK19" s="505"/>
      <c r="AL19" s="505" t="n">
        <f aca="false">AL20+AL22+AL23+AL25+AL26+AL27+AL28+AL29+AL24</f>
        <v>7645996.59</v>
      </c>
      <c r="AM19" s="505"/>
      <c r="AN19" s="505"/>
      <c r="AO19" s="505"/>
      <c r="AP19" s="505"/>
      <c r="AQ19" s="505"/>
      <c r="AR19" s="506" t="n">
        <f aca="false">AR20+AR22+AR23+AR24+AR25+AR26+AR27+AR28+AR29</f>
        <v>7645996.59</v>
      </c>
      <c r="AS19" s="506"/>
      <c r="AT19" s="506"/>
      <c r="AU19" s="506"/>
      <c r="AV19" s="506"/>
      <c r="AW19" s="506"/>
      <c r="AX19" s="506"/>
      <c r="AY19" s="506"/>
      <c r="AZ19" s="498"/>
      <c r="BA19" s="498"/>
      <c r="BB19" s="498"/>
      <c r="BC19" s="498"/>
      <c r="BD19" s="498"/>
      <c r="BE19" s="498"/>
      <c r="BF19" s="498"/>
      <c r="BG19" s="498"/>
      <c r="BH19" s="507" t="n">
        <f aca="false">BH20+BH23+BH25+BH26</f>
        <v>255321.19</v>
      </c>
      <c r="BI19" s="507"/>
      <c r="BJ19" s="507"/>
      <c r="BK19" s="507"/>
      <c r="BL19" s="507"/>
      <c r="BM19" s="507"/>
      <c r="BN19" s="507"/>
      <c r="BO19" s="507"/>
      <c r="BP19" s="507"/>
      <c r="BQ19" s="507"/>
      <c r="BR19" s="507"/>
      <c r="BS19" s="507"/>
      <c r="BT19" s="499"/>
      <c r="BU19" s="499"/>
      <c r="BV19" s="499"/>
      <c r="BW19" s="499"/>
      <c r="BX19" s="499"/>
      <c r="BY19" s="499"/>
      <c r="BZ19" s="499"/>
      <c r="CA19" s="499"/>
      <c r="CB19" s="499"/>
      <c r="CC19" s="499"/>
      <c r="CD19" s="499"/>
      <c r="CE19" s="499"/>
      <c r="CF19" s="499"/>
      <c r="CG19" s="499"/>
      <c r="CH19" s="499"/>
      <c r="CI19" s="499"/>
      <c r="CJ19" s="499"/>
      <c r="CK19" s="499"/>
      <c r="CL19" s="499"/>
      <c r="CM19" s="499"/>
      <c r="CN19" s="499"/>
      <c r="CO19" s="499"/>
      <c r="CP19" s="505" t="n">
        <f aca="false">CP25+CP28+CP24+CP26</f>
        <v>615160</v>
      </c>
      <c r="CQ19" s="505"/>
      <c r="CR19" s="505"/>
      <c r="CS19" s="505"/>
      <c r="CT19" s="505"/>
      <c r="CU19" s="505"/>
      <c r="CV19" s="505"/>
      <c r="CW19" s="505"/>
      <c r="CX19" s="505"/>
      <c r="CY19" s="505"/>
      <c r="CZ19" s="505" t="n">
        <f aca="false">CZ20+CZ22+CZ23+CZ25+CZ26+CZ27+CZ28+CZ29+CZ24</f>
        <v>5903256.28</v>
      </c>
      <c r="DA19" s="505"/>
      <c r="DB19" s="505"/>
      <c r="DC19" s="505"/>
      <c r="DD19" s="505"/>
      <c r="DE19" s="505"/>
      <c r="DF19" s="505"/>
      <c r="DG19" s="505"/>
      <c r="DH19" s="505"/>
      <c r="DI19" s="505"/>
      <c r="DJ19" s="505"/>
      <c r="DK19" s="505"/>
      <c r="DL19" s="505"/>
      <c r="DM19" s="505" t="n">
        <f aca="false">DM23+DM25+DM26+DM27+DM28+DM29+DM20</f>
        <v>288494</v>
      </c>
      <c r="DN19" s="505"/>
      <c r="DO19" s="505"/>
      <c r="DP19" s="505"/>
      <c r="DQ19" s="505"/>
      <c r="DR19" s="505"/>
      <c r="DS19" s="505"/>
      <c r="DT19" s="505"/>
      <c r="DU19" s="505"/>
      <c r="DV19" s="500"/>
      <c r="DW19" s="500"/>
      <c r="DX19" s="500"/>
      <c r="DY19" s="500"/>
      <c r="DZ19" s="500"/>
      <c r="EA19" s="500"/>
      <c r="EB19" s="500"/>
      <c r="EC19" s="500"/>
      <c r="ED19" s="500"/>
      <c r="EE19" s="500"/>
      <c r="EF19" s="500"/>
      <c r="EG19" s="500"/>
      <c r="EH19" s="500"/>
      <c r="EI19" s="500"/>
      <c r="EJ19" s="500"/>
      <c r="EK19" s="500"/>
      <c r="EL19" s="500"/>
      <c r="EM19" s="500"/>
      <c r="EN19" s="500"/>
      <c r="EO19" s="500"/>
      <c r="EP19" s="500"/>
      <c r="EQ19" s="500"/>
      <c r="ER19" s="500"/>
      <c r="ES19" s="500"/>
      <c r="ET19" s="501"/>
      <c r="EU19" s="501"/>
      <c r="EV19" s="501"/>
      <c r="EW19" s="501"/>
      <c r="EX19" s="501"/>
      <c r="EY19" s="501"/>
      <c r="EZ19" s="501"/>
      <c r="FA19" s="508" t="n">
        <f aca="false">FA23+FA25+FA27+FA28+FA29</f>
        <v>1454246.31</v>
      </c>
      <c r="FB19" s="508"/>
      <c r="FC19" s="508"/>
      <c r="FD19" s="508"/>
      <c r="FE19" s="508"/>
      <c r="FF19" s="508"/>
      <c r="FG19" s="508"/>
      <c r="FH19" s="508"/>
      <c r="FI19" s="508"/>
      <c r="FJ19" s="508"/>
      <c r="FK19" s="508"/>
    </row>
    <row r="20" customFormat="false" ht="19.85" hidden="false" customHeight="true" outlineLevel="0" collapsed="false">
      <c r="A20" s="482" t="s">
        <v>624</v>
      </c>
      <c r="B20" s="482"/>
      <c r="C20" s="4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/>
      <c r="U20" s="482"/>
      <c r="V20" s="482"/>
      <c r="W20" s="482"/>
      <c r="X20" s="482"/>
      <c r="Y20" s="482"/>
      <c r="Z20" s="420" t="s">
        <v>627</v>
      </c>
      <c r="AA20" s="420"/>
      <c r="AB20" s="420"/>
      <c r="AC20" s="420"/>
      <c r="AD20" s="420"/>
      <c r="AE20" s="420"/>
      <c r="AF20" s="490" t="n">
        <f aca="false">AL20</f>
        <v>624437.06</v>
      </c>
      <c r="AG20" s="490"/>
      <c r="AH20" s="490"/>
      <c r="AI20" s="490"/>
      <c r="AJ20" s="490"/>
      <c r="AK20" s="490"/>
      <c r="AL20" s="490" t="n">
        <v>624437.06</v>
      </c>
      <c r="AM20" s="490"/>
      <c r="AN20" s="490"/>
      <c r="AO20" s="490"/>
      <c r="AP20" s="490"/>
      <c r="AQ20" s="490"/>
      <c r="AR20" s="490" t="n">
        <v>624437.06</v>
      </c>
      <c r="AS20" s="490"/>
      <c r="AT20" s="490"/>
      <c r="AU20" s="490"/>
      <c r="AV20" s="490"/>
      <c r="AW20" s="490"/>
      <c r="AX20" s="490"/>
      <c r="AY20" s="490"/>
      <c r="AZ20" s="487"/>
      <c r="BA20" s="487"/>
      <c r="BB20" s="487"/>
      <c r="BC20" s="487"/>
      <c r="BD20" s="487"/>
      <c r="BE20" s="487"/>
      <c r="BF20" s="487"/>
      <c r="BG20" s="487"/>
      <c r="BH20" s="490" t="n">
        <v>106996.31</v>
      </c>
      <c r="BI20" s="490"/>
      <c r="BJ20" s="490"/>
      <c r="BK20" s="490"/>
      <c r="BL20" s="490"/>
      <c r="BM20" s="490"/>
      <c r="BN20" s="490"/>
      <c r="BO20" s="490"/>
      <c r="BP20" s="490"/>
      <c r="BQ20" s="490"/>
      <c r="BR20" s="490"/>
      <c r="BS20" s="490"/>
      <c r="BT20" s="489"/>
      <c r="BU20" s="489"/>
      <c r="BV20" s="489"/>
      <c r="BW20" s="489"/>
      <c r="BX20" s="489"/>
      <c r="BY20" s="489"/>
      <c r="BZ20" s="489"/>
      <c r="CA20" s="489"/>
      <c r="CB20" s="489"/>
      <c r="CC20" s="489"/>
      <c r="CD20" s="489"/>
      <c r="CE20" s="489"/>
      <c r="CF20" s="489"/>
      <c r="CG20" s="489"/>
      <c r="CH20" s="489"/>
      <c r="CI20" s="489"/>
      <c r="CJ20" s="489"/>
      <c r="CK20" s="489"/>
      <c r="CL20" s="489"/>
      <c r="CM20" s="489"/>
      <c r="CN20" s="489"/>
      <c r="CO20" s="489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0" t="n">
        <v>602437.06</v>
      </c>
      <c r="DA20" s="490"/>
      <c r="DB20" s="490"/>
      <c r="DC20" s="490"/>
      <c r="DD20" s="490"/>
      <c r="DE20" s="490"/>
      <c r="DF20" s="490"/>
      <c r="DG20" s="490"/>
      <c r="DH20" s="490"/>
      <c r="DI20" s="490"/>
      <c r="DJ20" s="490"/>
      <c r="DK20" s="490"/>
      <c r="DL20" s="490"/>
      <c r="DM20" s="490" t="n">
        <v>22000</v>
      </c>
      <c r="DN20" s="490"/>
      <c r="DO20" s="490"/>
      <c r="DP20" s="490"/>
      <c r="DQ20" s="490"/>
      <c r="DR20" s="490"/>
      <c r="DS20" s="490"/>
      <c r="DT20" s="490"/>
      <c r="DU20" s="490"/>
      <c r="DV20" s="492"/>
      <c r="DW20" s="492"/>
      <c r="DX20" s="492"/>
      <c r="DY20" s="492"/>
      <c r="DZ20" s="492"/>
      <c r="EA20" s="492"/>
      <c r="EB20" s="492"/>
      <c r="EC20" s="492"/>
      <c r="ED20" s="492"/>
      <c r="EE20" s="492"/>
      <c r="EF20" s="492"/>
      <c r="EG20" s="492"/>
      <c r="EH20" s="492"/>
      <c r="EI20" s="492"/>
      <c r="EJ20" s="492"/>
      <c r="EK20" s="492"/>
      <c r="EL20" s="492"/>
      <c r="EM20" s="492"/>
      <c r="EN20" s="492"/>
      <c r="EO20" s="492"/>
      <c r="EP20" s="492"/>
      <c r="EQ20" s="492"/>
      <c r="ER20" s="492"/>
      <c r="ES20" s="492"/>
      <c r="ET20" s="493"/>
      <c r="EU20" s="493"/>
      <c r="EV20" s="493"/>
      <c r="EW20" s="493"/>
      <c r="EX20" s="493"/>
      <c r="EY20" s="493"/>
      <c r="EZ20" s="493"/>
      <c r="FA20" s="508"/>
      <c r="FB20" s="508"/>
      <c r="FC20" s="508"/>
      <c r="FD20" s="508"/>
      <c r="FE20" s="508"/>
      <c r="FF20" s="508"/>
      <c r="FG20" s="508"/>
      <c r="FH20" s="508"/>
      <c r="FI20" s="508"/>
      <c r="FJ20" s="508"/>
      <c r="FK20" s="508"/>
      <c r="FL20" s="124"/>
    </row>
    <row r="21" customFormat="false" ht="19.85" hidden="false" customHeight="true" outlineLevel="0" collapsed="false">
      <c r="A21" s="428" t="s">
        <v>570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0"/>
      <c r="AA21" s="420"/>
      <c r="AB21" s="420"/>
      <c r="AC21" s="420"/>
      <c r="AD21" s="420"/>
      <c r="AE21" s="420"/>
      <c r="AF21" s="490"/>
      <c r="AG21" s="490"/>
      <c r="AH21" s="490"/>
      <c r="AI21" s="490"/>
      <c r="AJ21" s="490"/>
      <c r="AK21" s="490"/>
      <c r="AL21" s="490"/>
      <c r="AM21" s="490"/>
      <c r="AN21" s="490"/>
      <c r="AO21" s="490"/>
      <c r="AP21" s="490"/>
      <c r="AQ21" s="490"/>
      <c r="AR21" s="490"/>
      <c r="AS21" s="490"/>
      <c r="AT21" s="490"/>
      <c r="AU21" s="490"/>
      <c r="AV21" s="490"/>
      <c r="AW21" s="490"/>
      <c r="AX21" s="490"/>
      <c r="AY21" s="490"/>
      <c r="AZ21" s="487"/>
      <c r="BA21" s="487"/>
      <c r="BB21" s="487"/>
      <c r="BC21" s="487"/>
      <c r="BD21" s="487"/>
      <c r="BE21" s="487"/>
      <c r="BF21" s="487"/>
      <c r="BG21" s="487"/>
      <c r="BH21" s="490"/>
      <c r="BI21" s="490"/>
      <c r="BJ21" s="490"/>
      <c r="BK21" s="490"/>
      <c r="BL21" s="490"/>
      <c r="BM21" s="490"/>
      <c r="BN21" s="490"/>
      <c r="BO21" s="490"/>
      <c r="BP21" s="490"/>
      <c r="BQ21" s="490"/>
      <c r="BR21" s="490"/>
      <c r="BS21" s="490"/>
      <c r="BT21" s="489"/>
      <c r="BU21" s="489"/>
      <c r="BV21" s="489"/>
      <c r="BW21" s="489"/>
      <c r="BX21" s="489"/>
      <c r="BY21" s="489"/>
      <c r="BZ21" s="489"/>
      <c r="CA21" s="489"/>
      <c r="CB21" s="489"/>
      <c r="CC21" s="489"/>
      <c r="CD21" s="489"/>
      <c r="CE21" s="489"/>
      <c r="CF21" s="489"/>
      <c r="CG21" s="489"/>
      <c r="CH21" s="489"/>
      <c r="CI21" s="489"/>
      <c r="CJ21" s="489"/>
      <c r="CK21" s="489"/>
      <c r="CL21" s="489"/>
      <c r="CM21" s="489"/>
      <c r="CN21" s="489"/>
      <c r="CO21" s="489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0"/>
      <c r="DA21" s="490"/>
      <c r="DB21" s="490"/>
      <c r="DC21" s="490"/>
      <c r="DD21" s="490"/>
      <c r="DE21" s="490"/>
      <c r="DF21" s="490"/>
      <c r="DG21" s="490"/>
      <c r="DH21" s="490"/>
      <c r="DI21" s="490"/>
      <c r="DJ21" s="490"/>
      <c r="DK21" s="490"/>
      <c r="DL21" s="490"/>
      <c r="DM21" s="490"/>
      <c r="DN21" s="490"/>
      <c r="DO21" s="490"/>
      <c r="DP21" s="490"/>
      <c r="DQ21" s="490"/>
      <c r="DR21" s="490"/>
      <c r="DS21" s="490"/>
      <c r="DT21" s="490"/>
      <c r="DU21" s="490"/>
      <c r="DV21" s="492"/>
      <c r="DW21" s="492"/>
      <c r="DX21" s="492"/>
      <c r="DY21" s="492"/>
      <c r="DZ21" s="492"/>
      <c r="EA21" s="492"/>
      <c r="EB21" s="492"/>
      <c r="EC21" s="492"/>
      <c r="ED21" s="492"/>
      <c r="EE21" s="492"/>
      <c r="EF21" s="492"/>
      <c r="EG21" s="492"/>
      <c r="EH21" s="492"/>
      <c r="EI21" s="492"/>
      <c r="EJ21" s="492"/>
      <c r="EK21" s="492"/>
      <c r="EL21" s="492"/>
      <c r="EM21" s="492"/>
      <c r="EN21" s="492"/>
      <c r="EO21" s="492"/>
      <c r="EP21" s="492"/>
      <c r="EQ21" s="492"/>
      <c r="ER21" s="492"/>
      <c r="ES21" s="492"/>
      <c r="ET21" s="493"/>
      <c r="EU21" s="493"/>
      <c r="EV21" s="493"/>
      <c r="EW21" s="493"/>
      <c r="EX21" s="493"/>
      <c r="EY21" s="493"/>
      <c r="EZ21" s="493"/>
      <c r="FA21" s="508"/>
      <c r="FB21" s="508"/>
      <c r="FC21" s="508"/>
      <c r="FD21" s="508"/>
      <c r="FE21" s="508"/>
      <c r="FF21" s="508"/>
      <c r="FG21" s="508"/>
      <c r="FH21" s="508"/>
      <c r="FI21" s="508"/>
      <c r="FJ21" s="508"/>
      <c r="FK21" s="508"/>
      <c r="FL21" s="124"/>
    </row>
    <row r="22" s="436" customFormat="true" ht="19.85" hidden="false" customHeight="true" outlineLevel="0" collapsed="false">
      <c r="A22" s="429" t="s">
        <v>571</v>
      </c>
      <c r="B22" s="429"/>
      <c r="C22" s="429"/>
      <c r="D22" s="429"/>
      <c r="E22" s="429"/>
      <c r="F22" s="429"/>
      <c r="G22" s="429"/>
      <c r="H22" s="429"/>
      <c r="I22" s="429"/>
      <c r="J22" s="429"/>
      <c r="K22" s="429"/>
      <c r="L22" s="429"/>
      <c r="M22" s="429"/>
      <c r="N22" s="429"/>
      <c r="O22" s="429"/>
      <c r="P22" s="429"/>
      <c r="Q22" s="429"/>
      <c r="R22" s="429"/>
      <c r="S22" s="429"/>
      <c r="T22" s="429"/>
      <c r="U22" s="429"/>
      <c r="V22" s="429"/>
      <c r="W22" s="429"/>
      <c r="X22" s="429"/>
      <c r="Y22" s="429"/>
      <c r="Z22" s="420" t="s">
        <v>628</v>
      </c>
      <c r="AA22" s="420"/>
      <c r="AB22" s="420"/>
      <c r="AC22" s="420"/>
      <c r="AD22" s="420"/>
      <c r="AE22" s="420"/>
      <c r="AF22" s="490" t="n">
        <f aca="false">AL22</f>
        <v>287879.26</v>
      </c>
      <c r="AG22" s="490"/>
      <c r="AH22" s="490"/>
      <c r="AI22" s="490"/>
      <c r="AJ22" s="490"/>
      <c r="AK22" s="490"/>
      <c r="AL22" s="490" t="n">
        <v>287879.26</v>
      </c>
      <c r="AM22" s="490"/>
      <c r="AN22" s="490"/>
      <c r="AO22" s="490"/>
      <c r="AP22" s="490"/>
      <c r="AQ22" s="490"/>
      <c r="AR22" s="497" t="n">
        <v>287879.26</v>
      </c>
      <c r="AS22" s="497"/>
      <c r="AT22" s="497"/>
      <c r="AU22" s="497"/>
      <c r="AV22" s="497"/>
      <c r="AW22" s="497"/>
      <c r="AX22" s="497"/>
      <c r="AY22" s="497"/>
      <c r="AZ22" s="498"/>
      <c r="BA22" s="498"/>
      <c r="BB22" s="498"/>
      <c r="BC22" s="498"/>
      <c r="BD22" s="498"/>
      <c r="BE22" s="498"/>
      <c r="BF22" s="498"/>
      <c r="BG22" s="498"/>
      <c r="BH22" s="499"/>
      <c r="BI22" s="499"/>
      <c r="BJ22" s="499"/>
      <c r="BK22" s="499"/>
      <c r="BL22" s="499"/>
      <c r="BM22" s="499"/>
      <c r="BN22" s="499"/>
      <c r="BO22" s="499"/>
      <c r="BP22" s="499"/>
      <c r="BQ22" s="499"/>
      <c r="BR22" s="499"/>
      <c r="BS22" s="499"/>
      <c r="BT22" s="499"/>
      <c r="BU22" s="499"/>
      <c r="BV22" s="499"/>
      <c r="BW22" s="499"/>
      <c r="BX22" s="499"/>
      <c r="BY22" s="499"/>
      <c r="BZ22" s="499"/>
      <c r="CA22" s="499"/>
      <c r="CB22" s="499"/>
      <c r="CC22" s="499"/>
      <c r="CD22" s="499"/>
      <c r="CE22" s="499"/>
      <c r="CF22" s="499"/>
      <c r="CG22" s="499"/>
      <c r="CH22" s="499"/>
      <c r="CI22" s="499"/>
      <c r="CJ22" s="499"/>
      <c r="CK22" s="499"/>
      <c r="CL22" s="499"/>
      <c r="CM22" s="499"/>
      <c r="CN22" s="499"/>
      <c r="CO22" s="499"/>
      <c r="CP22" s="509"/>
      <c r="CQ22" s="509"/>
      <c r="CR22" s="509"/>
      <c r="CS22" s="509"/>
      <c r="CT22" s="509"/>
      <c r="CU22" s="509"/>
      <c r="CV22" s="509"/>
      <c r="CW22" s="509"/>
      <c r="CX22" s="509"/>
      <c r="CY22" s="509"/>
      <c r="CZ22" s="490" t="n">
        <v>287879.26</v>
      </c>
      <c r="DA22" s="490"/>
      <c r="DB22" s="490"/>
      <c r="DC22" s="490"/>
      <c r="DD22" s="490"/>
      <c r="DE22" s="490"/>
      <c r="DF22" s="490"/>
      <c r="DG22" s="490"/>
      <c r="DH22" s="490"/>
      <c r="DI22" s="490"/>
      <c r="DJ22" s="490"/>
      <c r="DK22" s="490"/>
      <c r="DL22" s="490"/>
      <c r="DM22" s="509"/>
      <c r="DN22" s="509"/>
      <c r="DO22" s="509"/>
      <c r="DP22" s="509"/>
      <c r="DQ22" s="509"/>
      <c r="DR22" s="509"/>
      <c r="DS22" s="509"/>
      <c r="DT22" s="509"/>
      <c r="DU22" s="509"/>
      <c r="DV22" s="500"/>
      <c r="DW22" s="500"/>
      <c r="DX22" s="500"/>
      <c r="DY22" s="500"/>
      <c r="DZ22" s="500"/>
      <c r="EA22" s="500"/>
      <c r="EB22" s="500"/>
      <c r="EC22" s="500"/>
      <c r="ED22" s="500"/>
      <c r="EE22" s="500"/>
      <c r="EF22" s="500"/>
      <c r="EG22" s="500"/>
      <c r="EH22" s="500"/>
      <c r="EI22" s="500"/>
      <c r="EJ22" s="500"/>
      <c r="EK22" s="500"/>
      <c r="EL22" s="500"/>
      <c r="EM22" s="500"/>
      <c r="EN22" s="500"/>
      <c r="EO22" s="500"/>
      <c r="EP22" s="500"/>
      <c r="EQ22" s="500"/>
      <c r="ER22" s="500"/>
      <c r="ES22" s="500"/>
      <c r="ET22" s="501"/>
      <c r="EU22" s="501"/>
      <c r="EV22" s="501"/>
      <c r="EW22" s="501"/>
      <c r="EX22" s="501"/>
      <c r="EY22" s="501"/>
      <c r="EZ22" s="501"/>
      <c r="FA22" s="494"/>
      <c r="FB22" s="494"/>
      <c r="FC22" s="494"/>
      <c r="FD22" s="494"/>
      <c r="FE22" s="494"/>
      <c r="FF22" s="494"/>
      <c r="FG22" s="494"/>
      <c r="FH22" s="494"/>
      <c r="FI22" s="494"/>
      <c r="FJ22" s="494"/>
      <c r="FK22" s="494"/>
      <c r="FL22" s="124"/>
    </row>
    <row r="23" s="436" customFormat="true" ht="19.85" hidden="false" customHeight="true" outlineLevel="0" collapsed="false">
      <c r="A23" s="429" t="s">
        <v>573</v>
      </c>
      <c r="B23" s="429"/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29"/>
      <c r="N23" s="429"/>
      <c r="O23" s="429"/>
      <c r="P23" s="429"/>
      <c r="Q23" s="429"/>
      <c r="R23" s="429"/>
      <c r="S23" s="429"/>
      <c r="T23" s="429"/>
      <c r="U23" s="429"/>
      <c r="V23" s="429"/>
      <c r="W23" s="429"/>
      <c r="X23" s="429"/>
      <c r="Y23" s="429"/>
      <c r="Z23" s="420" t="s">
        <v>629</v>
      </c>
      <c r="AA23" s="420"/>
      <c r="AB23" s="420"/>
      <c r="AC23" s="420"/>
      <c r="AD23" s="420"/>
      <c r="AE23" s="420"/>
      <c r="AF23" s="490" t="n">
        <f aca="false">AL23</f>
        <v>1200843.27</v>
      </c>
      <c r="AG23" s="490"/>
      <c r="AH23" s="490"/>
      <c r="AI23" s="490"/>
      <c r="AJ23" s="490"/>
      <c r="AK23" s="490"/>
      <c r="AL23" s="490" t="n">
        <v>1200843.27</v>
      </c>
      <c r="AM23" s="490"/>
      <c r="AN23" s="490"/>
      <c r="AO23" s="490"/>
      <c r="AP23" s="490"/>
      <c r="AQ23" s="490"/>
      <c r="AR23" s="497" t="n">
        <v>1200843.27</v>
      </c>
      <c r="AS23" s="497"/>
      <c r="AT23" s="497"/>
      <c r="AU23" s="497"/>
      <c r="AV23" s="497"/>
      <c r="AW23" s="497"/>
      <c r="AX23" s="497"/>
      <c r="AY23" s="497"/>
      <c r="AZ23" s="498"/>
      <c r="BA23" s="498"/>
      <c r="BB23" s="498"/>
      <c r="BC23" s="498"/>
      <c r="BD23" s="498"/>
      <c r="BE23" s="498"/>
      <c r="BF23" s="498"/>
      <c r="BG23" s="498"/>
      <c r="BH23" s="503" t="n">
        <v>84783.65</v>
      </c>
      <c r="BI23" s="503"/>
      <c r="BJ23" s="503"/>
      <c r="BK23" s="503"/>
      <c r="BL23" s="503"/>
      <c r="BM23" s="503"/>
      <c r="BN23" s="503"/>
      <c r="BO23" s="503"/>
      <c r="BP23" s="503"/>
      <c r="BQ23" s="503"/>
      <c r="BR23" s="503"/>
      <c r="BS23" s="503"/>
      <c r="BT23" s="499"/>
      <c r="BU23" s="499"/>
      <c r="BV23" s="499"/>
      <c r="BW23" s="499"/>
      <c r="BX23" s="499"/>
      <c r="BY23" s="499"/>
      <c r="BZ23" s="499"/>
      <c r="CA23" s="499"/>
      <c r="CB23" s="499"/>
      <c r="CC23" s="499"/>
      <c r="CD23" s="499"/>
      <c r="CE23" s="499"/>
      <c r="CF23" s="499"/>
      <c r="CG23" s="499"/>
      <c r="CH23" s="499"/>
      <c r="CI23" s="499"/>
      <c r="CJ23" s="499"/>
      <c r="CK23" s="499"/>
      <c r="CL23" s="499"/>
      <c r="CM23" s="499"/>
      <c r="CN23" s="499"/>
      <c r="CO23" s="499"/>
      <c r="CP23" s="509"/>
      <c r="CQ23" s="509"/>
      <c r="CR23" s="509"/>
      <c r="CS23" s="509"/>
      <c r="CT23" s="509"/>
      <c r="CU23" s="509"/>
      <c r="CV23" s="509"/>
      <c r="CW23" s="509"/>
      <c r="CX23" s="509"/>
      <c r="CY23" s="509"/>
      <c r="CZ23" s="490" t="n">
        <v>324804.11</v>
      </c>
      <c r="DA23" s="490"/>
      <c r="DB23" s="490"/>
      <c r="DC23" s="490"/>
      <c r="DD23" s="490"/>
      <c r="DE23" s="490"/>
      <c r="DF23" s="490"/>
      <c r="DG23" s="490"/>
      <c r="DH23" s="490"/>
      <c r="DI23" s="490"/>
      <c r="DJ23" s="490"/>
      <c r="DK23" s="490"/>
      <c r="DL23" s="490"/>
      <c r="DM23" s="490" t="n">
        <v>124747</v>
      </c>
      <c r="DN23" s="490"/>
      <c r="DO23" s="490"/>
      <c r="DP23" s="490"/>
      <c r="DQ23" s="490"/>
      <c r="DR23" s="490"/>
      <c r="DS23" s="490"/>
      <c r="DT23" s="490"/>
      <c r="DU23" s="490"/>
      <c r="DV23" s="500"/>
      <c r="DW23" s="500"/>
      <c r="DX23" s="500"/>
      <c r="DY23" s="500"/>
      <c r="DZ23" s="500"/>
      <c r="EA23" s="500"/>
      <c r="EB23" s="500"/>
      <c r="EC23" s="500"/>
      <c r="ED23" s="500"/>
      <c r="EE23" s="500"/>
      <c r="EF23" s="500"/>
      <c r="EG23" s="500"/>
      <c r="EH23" s="500"/>
      <c r="EI23" s="500"/>
      <c r="EJ23" s="500"/>
      <c r="EK23" s="500"/>
      <c r="EL23" s="500"/>
      <c r="EM23" s="500"/>
      <c r="EN23" s="500"/>
      <c r="EO23" s="500"/>
      <c r="EP23" s="500"/>
      <c r="EQ23" s="500"/>
      <c r="ER23" s="500"/>
      <c r="ES23" s="500"/>
      <c r="ET23" s="501"/>
      <c r="EU23" s="501"/>
      <c r="EV23" s="501"/>
      <c r="EW23" s="501"/>
      <c r="EX23" s="501"/>
      <c r="EY23" s="501"/>
      <c r="EZ23" s="501"/>
      <c r="FA23" s="494" t="n">
        <f aca="false">AF23-CZ23-DM23</f>
        <v>751292.16</v>
      </c>
      <c r="FB23" s="494"/>
      <c r="FC23" s="494"/>
      <c r="FD23" s="494"/>
      <c r="FE23" s="494"/>
      <c r="FF23" s="494"/>
      <c r="FG23" s="494"/>
      <c r="FH23" s="494"/>
      <c r="FI23" s="494"/>
      <c r="FJ23" s="494"/>
      <c r="FK23" s="494"/>
      <c r="FL23" s="124"/>
    </row>
    <row r="24" s="436" customFormat="true" ht="19.85" hidden="false" customHeight="true" outlineLevel="0" collapsed="false">
      <c r="A24" s="429" t="s">
        <v>575</v>
      </c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29"/>
      <c r="Z24" s="420" t="s">
        <v>630</v>
      </c>
      <c r="AA24" s="420"/>
      <c r="AB24" s="420"/>
      <c r="AC24" s="420"/>
      <c r="AD24" s="420"/>
      <c r="AE24" s="420"/>
      <c r="AF24" s="490" t="n">
        <v>68950.44</v>
      </c>
      <c r="AG24" s="490"/>
      <c r="AH24" s="490"/>
      <c r="AI24" s="490"/>
      <c r="AJ24" s="490"/>
      <c r="AK24" s="490"/>
      <c r="AL24" s="490" t="n">
        <v>68950.44</v>
      </c>
      <c r="AM24" s="490"/>
      <c r="AN24" s="490"/>
      <c r="AO24" s="490"/>
      <c r="AP24" s="490"/>
      <c r="AQ24" s="490"/>
      <c r="AR24" s="497" t="n">
        <v>68950.44</v>
      </c>
      <c r="AS24" s="497"/>
      <c r="AT24" s="497"/>
      <c r="AU24" s="497"/>
      <c r="AV24" s="497"/>
      <c r="AW24" s="497"/>
      <c r="AX24" s="497"/>
      <c r="AY24" s="497"/>
      <c r="AZ24" s="498"/>
      <c r="BA24" s="498"/>
      <c r="BB24" s="498"/>
      <c r="BC24" s="498"/>
      <c r="BD24" s="498"/>
      <c r="BE24" s="498"/>
      <c r="BF24" s="498"/>
      <c r="BG24" s="498"/>
      <c r="BH24" s="499"/>
      <c r="BI24" s="499"/>
      <c r="BJ24" s="499"/>
      <c r="BK24" s="499"/>
      <c r="BL24" s="499"/>
      <c r="BM24" s="499"/>
      <c r="BN24" s="499"/>
      <c r="BO24" s="499"/>
      <c r="BP24" s="499"/>
      <c r="BQ24" s="499"/>
      <c r="BR24" s="499"/>
      <c r="BS24" s="499"/>
      <c r="BT24" s="499"/>
      <c r="BU24" s="499"/>
      <c r="BV24" s="499"/>
      <c r="BW24" s="499"/>
      <c r="BX24" s="499"/>
      <c r="BY24" s="499"/>
      <c r="BZ24" s="499"/>
      <c r="CA24" s="499"/>
      <c r="CB24" s="499"/>
      <c r="CC24" s="499"/>
      <c r="CD24" s="499"/>
      <c r="CE24" s="499"/>
      <c r="CF24" s="499"/>
      <c r="CG24" s="499"/>
      <c r="CH24" s="499"/>
      <c r="CI24" s="499"/>
      <c r="CJ24" s="499"/>
      <c r="CK24" s="499"/>
      <c r="CL24" s="499"/>
      <c r="CM24" s="499"/>
      <c r="CN24" s="499"/>
      <c r="CO24" s="499"/>
      <c r="CP24" s="490" t="n">
        <v>32184</v>
      </c>
      <c r="CQ24" s="490"/>
      <c r="CR24" s="490"/>
      <c r="CS24" s="490"/>
      <c r="CT24" s="490"/>
      <c r="CU24" s="490"/>
      <c r="CV24" s="490"/>
      <c r="CW24" s="490"/>
      <c r="CX24" s="490"/>
      <c r="CY24" s="490"/>
      <c r="CZ24" s="490" t="n">
        <v>68950.44</v>
      </c>
      <c r="DA24" s="490"/>
      <c r="DB24" s="490"/>
      <c r="DC24" s="490"/>
      <c r="DD24" s="490"/>
      <c r="DE24" s="490"/>
      <c r="DF24" s="490"/>
      <c r="DG24" s="490"/>
      <c r="DH24" s="490"/>
      <c r="DI24" s="490"/>
      <c r="DJ24" s="490"/>
      <c r="DK24" s="490"/>
      <c r="DL24" s="490"/>
      <c r="DM24" s="490"/>
      <c r="DN24" s="490"/>
      <c r="DO24" s="490"/>
      <c r="DP24" s="490"/>
      <c r="DQ24" s="490"/>
      <c r="DR24" s="490"/>
      <c r="DS24" s="490"/>
      <c r="DT24" s="490"/>
      <c r="DU24" s="490"/>
      <c r="DV24" s="500"/>
      <c r="DW24" s="500"/>
      <c r="DX24" s="500"/>
      <c r="DY24" s="500"/>
      <c r="DZ24" s="500"/>
      <c r="EA24" s="500"/>
      <c r="EB24" s="500"/>
      <c r="EC24" s="500"/>
      <c r="ED24" s="500"/>
      <c r="EE24" s="500"/>
      <c r="EF24" s="500"/>
      <c r="EG24" s="500"/>
      <c r="EH24" s="500"/>
      <c r="EI24" s="500"/>
      <c r="EJ24" s="500"/>
      <c r="EK24" s="500"/>
      <c r="EL24" s="500"/>
      <c r="EM24" s="500"/>
      <c r="EN24" s="500"/>
      <c r="EO24" s="500"/>
      <c r="EP24" s="500"/>
      <c r="EQ24" s="500"/>
      <c r="ER24" s="500"/>
      <c r="ES24" s="500"/>
      <c r="ET24" s="501"/>
      <c r="EU24" s="501"/>
      <c r="EV24" s="501"/>
      <c r="EW24" s="501"/>
      <c r="EX24" s="501"/>
      <c r="EY24" s="501"/>
      <c r="EZ24" s="501"/>
      <c r="FA24" s="494"/>
      <c r="FB24" s="494"/>
      <c r="FC24" s="494"/>
      <c r="FD24" s="494"/>
      <c r="FE24" s="494"/>
      <c r="FF24" s="494"/>
      <c r="FG24" s="494"/>
      <c r="FH24" s="494"/>
      <c r="FI24" s="494"/>
      <c r="FJ24" s="494"/>
      <c r="FK24" s="494"/>
      <c r="FL24" s="502"/>
    </row>
    <row r="25" s="436" customFormat="true" ht="19.85" hidden="false" customHeight="true" outlineLevel="0" collapsed="false">
      <c r="A25" s="429" t="s">
        <v>577</v>
      </c>
      <c r="B25" s="429"/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29"/>
      <c r="N25" s="429"/>
      <c r="O25" s="429"/>
      <c r="P25" s="429"/>
      <c r="Q25" s="429"/>
      <c r="R25" s="429"/>
      <c r="S25" s="429"/>
      <c r="T25" s="429"/>
      <c r="U25" s="429"/>
      <c r="V25" s="429"/>
      <c r="W25" s="429"/>
      <c r="X25" s="429"/>
      <c r="Y25" s="429"/>
      <c r="Z25" s="420" t="s">
        <v>631</v>
      </c>
      <c r="AA25" s="420"/>
      <c r="AB25" s="420"/>
      <c r="AC25" s="420"/>
      <c r="AD25" s="420"/>
      <c r="AE25" s="420"/>
      <c r="AF25" s="490" t="n">
        <v>3005784.19</v>
      </c>
      <c r="AG25" s="490"/>
      <c r="AH25" s="490"/>
      <c r="AI25" s="490"/>
      <c r="AJ25" s="490"/>
      <c r="AK25" s="490"/>
      <c r="AL25" s="490" t="n">
        <v>3005784.19</v>
      </c>
      <c r="AM25" s="490"/>
      <c r="AN25" s="490"/>
      <c r="AO25" s="490"/>
      <c r="AP25" s="490"/>
      <c r="AQ25" s="490"/>
      <c r="AR25" s="497" t="n">
        <v>3005784.19</v>
      </c>
      <c r="AS25" s="497"/>
      <c r="AT25" s="497"/>
      <c r="AU25" s="497"/>
      <c r="AV25" s="497"/>
      <c r="AW25" s="497"/>
      <c r="AX25" s="497"/>
      <c r="AY25" s="497"/>
      <c r="AZ25" s="498"/>
      <c r="BA25" s="498"/>
      <c r="BB25" s="498"/>
      <c r="BC25" s="498"/>
      <c r="BD25" s="498"/>
      <c r="BE25" s="498"/>
      <c r="BF25" s="498"/>
      <c r="BG25" s="498"/>
      <c r="BH25" s="503" t="n">
        <v>55157.23</v>
      </c>
      <c r="BI25" s="503"/>
      <c r="BJ25" s="503"/>
      <c r="BK25" s="503"/>
      <c r="BL25" s="503"/>
      <c r="BM25" s="503"/>
      <c r="BN25" s="503"/>
      <c r="BO25" s="503"/>
      <c r="BP25" s="503"/>
      <c r="BQ25" s="503"/>
      <c r="BR25" s="503"/>
      <c r="BS25" s="503"/>
      <c r="BT25" s="499"/>
      <c r="BU25" s="499"/>
      <c r="BV25" s="499"/>
      <c r="BW25" s="499"/>
      <c r="BX25" s="499"/>
      <c r="BY25" s="499"/>
      <c r="BZ25" s="499"/>
      <c r="CA25" s="499"/>
      <c r="CB25" s="499"/>
      <c r="CC25" s="499"/>
      <c r="CD25" s="499"/>
      <c r="CE25" s="499"/>
      <c r="CF25" s="499"/>
      <c r="CG25" s="499"/>
      <c r="CH25" s="499"/>
      <c r="CI25" s="499"/>
      <c r="CJ25" s="499"/>
      <c r="CK25" s="499"/>
      <c r="CL25" s="499"/>
      <c r="CM25" s="499"/>
      <c r="CN25" s="499"/>
      <c r="CO25" s="499"/>
      <c r="CP25" s="490" t="n">
        <v>335281</v>
      </c>
      <c r="CQ25" s="490"/>
      <c r="CR25" s="490"/>
      <c r="CS25" s="490"/>
      <c r="CT25" s="490"/>
      <c r="CU25" s="490"/>
      <c r="CV25" s="490"/>
      <c r="CW25" s="490"/>
      <c r="CX25" s="490"/>
      <c r="CY25" s="490"/>
      <c r="CZ25" s="490" t="n">
        <v>2311830.04</v>
      </c>
      <c r="DA25" s="490"/>
      <c r="DB25" s="490"/>
      <c r="DC25" s="490"/>
      <c r="DD25" s="490"/>
      <c r="DE25" s="490"/>
      <c r="DF25" s="490"/>
      <c r="DG25" s="490"/>
      <c r="DH25" s="490"/>
      <c r="DI25" s="490"/>
      <c r="DJ25" s="490"/>
      <c r="DK25" s="490"/>
      <c r="DL25" s="490"/>
      <c r="DM25" s="490" t="n">
        <v>34000</v>
      </c>
      <c r="DN25" s="490"/>
      <c r="DO25" s="490"/>
      <c r="DP25" s="490"/>
      <c r="DQ25" s="490"/>
      <c r="DR25" s="490"/>
      <c r="DS25" s="490"/>
      <c r="DT25" s="490"/>
      <c r="DU25" s="490"/>
      <c r="DV25" s="500"/>
      <c r="DW25" s="500"/>
      <c r="DX25" s="500"/>
      <c r="DY25" s="500"/>
      <c r="DZ25" s="500"/>
      <c r="EA25" s="500"/>
      <c r="EB25" s="500"/>
      <c r="EC25" s="500"/>
      <c r="ED25" s="500"/>
      <c r="EE25" s="500"/>
      <c r="EF25" s="500"/>
      <c r="EG25" s="500"/>
      <c r="EH25" s="500"/>
      <c r="EI25" s="500"/>
      <c r="EJ25" s="500"/>
      <c r="EK25" s="500"/>
      <c r="EL25" s="500"/>
      <c r="EM25" s="500"/>
      <c r="EN25" s="500"/>
      <c r="EO25" s="500"/>
      <c r="EP25" s="500"/>
      <c r="EQ25" s="500"/>
      <c r="ER25" s="500"/>
      <c r="ES25" s="500"/>
      <c r="ET25" s="501"/>
      <c r="EU25" s="501"/>
      <c r="EV25" s="501"/>
      <c r="EW25" s="501"/>
      <c r="EX25" s="501"/>
      <c r="EY25" s="501"/>
      <c r="EZ25" s="501"/>
      <c r="FA25" s="494" t="n">
        <f aca="false">AR25-CZ25-DM25</f>
        <v>659954.15</v>
      </c>
      <c r="FB25" s="494"/>
      <c r="FC25" s="494"/>
      <c r="FD25" s="494"/>
      <c r="FE25" s="494"/>
      <c r="FF25" s="494"/>
      <c r="FG25" s="494"/>
      <c r="FH25" s="494"/>
      <c r="FI25" s="494"/>
      <c r="FJ25" s="494"/>
      <c r="FK25" s="494"/>
      <c r="FL25" s="124"/>
    </row>
    <row r="26" s="436" customFormat="true" ht="19.85" hidden="false" customHeight="true" outlineLevel="0" collapsed="false">
      <c r="A26" s="429" t="s">
        <v>579</v>
      </c>
      <c r="B26" s="429"/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29"/>
      <c r="N26" s="429"/>
      <c r="O26" s="429"/>
      <c r="P26" s="429"/>
      <c r="Q26" s="429"/>
      <c r="R26" s="429"/>
      <c r="S26" s="429"/>
      <c r="T26" s="429"/>
      <c r="U26" s="429"/>
      <c r="V26" s="429"/>
      <c r="W26" s="429"/>
      <c r="X26" s="429"/>
      <c r="Y26" s="429"/>
      <c r="Z26" s="420" t="s">
        <v>632</v>
      </c>
      <c r="AA26" s="420"/>
      <c r="AB26" s="420"/>
      <c r="AC26" s="420"/>
      <c r="AD26" s="420"/>
      <c r="AE26" s="420"/>
      <c r="AF26" s="490" t="n">
        <v>648133.63</v>
      </c>
      <c r="AG26" s="490"/>
      <c r="AH26" s="490"/>
      <c r="AI26" s="490"/>
      <c r="AJ26" s="490"/>
      <c r="AK26" s="490"/>
      <c r="AL26" s="490" t="n">
        <v>648133.63</v>
      </c>
      <c r="AM26" s="490"/>
      <c r="AN26" s="490"/>
      <c r="AO26" s="490"/>
      <c r="AP26" s="490"/>
      <c r="AQ26" s="490"/>
      <c r="AR26" s="497" t="n">
        <v>648133.63</v>
      </c>
      <c r="AS26" s="497"/>
      <c r="AT26" s="497"/>
      <c r="AU26" s="497"/>
      <c r="AV26" s="497"/>
      <c r="AW26" s="497"/>
      <c r="AX26" s="497"/>
      <c r="AY26" s="497"/>
      <c r="AZ26" s="498"/>
      <c r="BA26" s="498"/>
      <c r="BB26" s="498"/>
      <c r="BC26" s="498"/>
      <c r="BD26" s="498"/>
      <c r="BE26" s="498"/>
      <c r="BF26" s="498"/>
      <c r="BG26" s="498"/>
      <c r="BH26" s="503" t="n">
        <v>8384</v>
      </c>
      <c r="BI26" s="503"/>
      <c r="BJ26" s="503"/>
      <c r="BK26" s="503"/>
      <c r="BL26" s="503"/>
      <c r="BM26" s="503"/>
      <c r="BN26" s="503"/>
      <c r="BO26" s="503"/>
      <c r="BP26" s="503"/>
      <c r="BQ26" s="503"/>
      <c r="BR26" s="503"/>
      <c r="BS26" s="503"/>
      <c r="BT26" s="499"/>
      <c r="BU26" s="499"/>
      <c r="BV26" s="499"/>
      <c r="BW26" s="499"/>
      <c r="BX26" s="499"/>
      <c r="BY26" s="499"/>
      <c r="BZ26" s="499"/>
      <c r="CA26" s="499"/>
      <c r="CB26" s="499"/>
      <c r="CC26" s="499"/>
      <c r="CD26" s="499"/>
      <c r="CE26" s="499"/>
      <c r="CF26" s="499"/>
      <c r="CG26" s="499"/>
      <c r="CH26" s="499"/>
      <c r="CI26" s="499"/>
      <c r="CJ26" s="499"/>
      <c r="CK26" s="499"/>
      <c r="CL26" s="499"/>
      <c r="CM26" s="499"/>
      <c r="CN26" s="499"/>
      <c r="CO26" s="499"/>
      <c r="CP26" s="490" t="n">
        <v>75000</v>
      </c>
      <c r="CQ26" s="490"/>
      <c r="CR26" s="490"/>
      <c r="CS26" s="490"/>
      <c r="CT26" s="490"/>
      <c r="CU26" s="490"/>
      <c r="CV26" s="490"/>
      <c r="CW26" s="490"/>
      <c r="CX26" s="490"/>
      <c r="CY26" s="490"/>
      <c r="CZ26" s="490" t="n">
        <v>648133.63</v>
      </c>
      <c r="DA26" s="490"/>
      <c r="DB26" s="490"/>
      <c r="DC26" s="490"/>
      <c r="DD26" s="490"/>
      <c r="DE26" s="490"/>
      <c r="DF26" s="490"/>
      <c r="DG26" s="490"/>
      <c r="DH26" s="490"/>
      <c r="DI26" s="490"/>
      <c r="DJ26" s="490"/>
      <c r="DK26" s="490"/>
      <c r="DL26" s="490"/>
      <c r="DM26" s="490"/>
      <c r="DN26" s="490"/>
      <c r="DO26" s="490"/>
      <c r="DP26" s="490"/>
      <c r="DQ26" s="490"/>
      <c r="DR26" s="490"/>
      <c r="DS26" s="490"/>
      <c r="DT26" s="490"/>
      <c r="DU26" s="490"/>
      <c r="DV26" s="500"/>
      <c r="DW26" s="500"/>
      <c r="DX26" s="500"/>
      <c r="DY26" s="500"/>
      <c r="DZ26" s="500"/>
      <c r="EA26" s="500"/>
      <c r="EB26" s="500"/>
      <c r="EC26" s="500"/>
      <c r="ED26" s="500"/>
      <c r="EE26" s="500"/>
      <c r="EF26" s="500"/>
      <c r="EG26" s="500"/>
      <c r="EH26" s="500"/>
      <c r="EI26" s="500"/>
      <c r="EJ26" s="500"/>
      <c r="EK26" s="500"/>
      <c r="EL26" s="500"/>
      <c r="EM26" s="500"/>
      <c r="EN26" s="500"/>
      <c r="EO26" s="500"/>
      <c r="EP26" s="500"/>
      <c r="EQ26" s="500"/>
      <c r="ER26" s="500"/>
      <c r="ES26" s="500"/>
      <c r="ET26" s="501"/>
      <c r="EU26" s="501"/>
      <c r="EV26" s="501"/>
      <c r="EW26" s="501"/>
      <c r="EX26" s="501"/>
      <c r="EY26" s="501"/>
      <c r="EZ26" s="501"/>
      <c r="FA26" s="494"/>
      <c r="FB26" s="494"/>
      <c r="FC26" s="494"/>
      <c r="FD26" s="494"/>
      <c r="FE26" s="494"/>
      <c r="FF26" s="494"/>
      <c r="FG26" s="494"/>
      <c r="FH26" s="494"/>
      <c r="FI26" s="494"/>
      <c r="FJ26" s="494"/>
      <c r="FK26" s="494"/>
      <c r="FL26" s="124"/>
    </row>
    <row r="27" s="436" customFormat="true" ht="19.85" hidden="false" customHeight="true" outlineLevel="0" collapsed="false">
      <c r="A27" s="429" t="s">
        <v>581</v>
      </c>
      <c r="B27" s="429"/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29"/>
      <c r="N27" s="429"/>
      <c r="O27" s="429"/>
      <c r="P27" s="429"/>
      <c r="Q27" s="429"/>
      <c r="R27" s="429"/>
      <c r="S27" s="429"/>
      <c r="T27" s="429"/>
      <c r="U27" s="429"/>
      <c r="V27" s="429"/>
      <c r="W27" s="429"/>
      <c r="X27" s="429"/>
      <c r="Y27" s="429"/>
      <c r="Z27" s="420" t="s">
        <v>633</v>
      </c>
      <c r="AA27" s="420"/>
      <c r="AB27" s="420"/>
      <c r="AC27" s="420"/>
      <c r="AD27" s="420"/>
      <c r="AE27" s="420"/>
      <c r="AF27" s="490" t="n">
        <v>685451.43</v>
      </c>
      <c r="AG27" s="490"/>
      <c r="AH27" s="490"/>
      <c r="AI27" s="490"/>
      <c r="AJ27" s="490"/>
      <c r="AK27" s="490"/>
      <c r="AL27" s="490" t="n">
        <v>685451.43</v>
      </c>
      <c r="AM27" s="490"/>
      <c r="AN27" s="490"/>
      <c r="AO27" s="490"/>
      <c r="AP27" s="490"/>
      <c r="AQ27" s="490"/>
      <c r="AR27" s="497" t="n">
        <v>685451.43</v>
      </c>
      <c r="AS27" s="497"/>
      <c r="AT27" s="497"/>
      <c r="AU27" s="497"/>
      <c r="AV27" s="497"/>
      <c r="AW27" s="497"/>
      <c r="AX27" s="497"/>
      <c r="AY27" s="497"/>
      <c r="AZ27" s="498"/>
      <c r="BA27" s="498"/>
      <c r="BB27" s="498"/>
      <c r="BC27" s="498"/>
      <c r="BD27" s="498"/>
      <c r="BE27" s="498"/>
      <c r="BF27" s="498"/>
      <c r="BG27" s="498"/>
      <c r="BH27" s="499"/>
      <c r="BI27" s="499"/>
      <c r="BJ27" s="499"/>
      <c r="BK27" s="499"/>
      <c r="BL27" s="499"/>
      <c r="BM27" s="499"/>
      <c r="BN27" s="499"/>
      <c r="BO27" s="499"/>
      <c r="BP27" s="499"/>
      <c r="BQ27" s="499"/>
      <c r="BR27" s="499"/>
      <c r="BS27" s="499"/>
      <c r="BT27" s="499"/>
      <c r="BU27" s="499"/>
      <c r="BV27" s="499"/>
      <c r="BW27" s="499"/>
      <c r="BX27" s="499"/>
      <c r="BY27" s="499"/>
      <c r="BZ27" s="499"/>
      <c r="CA27" s="499"/>
      <c r="CB27" s="499"/>
      <c r="CC27" s="499"/>
      <c r="CD27" s="499"/>
      <c r="CE27" s="499"/>
      <c r="CF27" s="499"/>
      <c r="CG27" s="499"/>
      <c r="CH27" s="499"/>
      <c r="CI27" s="499"/>
      <c r="CJ27" s="499"/>
      <c r="CK27" s="499"/>
      <c r="CL27" s="499"/>
      <c r="CM27" s="499"/>
      <c r="CN27" s="499"/>
      <c r="CO27" s="499"/>
      <c r="CP27" s="490"/>
      <c r="CQ27" s="490"/>
      <c r="CR27" s="490"/>
      <c r="CS27" s="490"/>
      <c r="CT27" s="490"/>
      <c r="CU27" s="490"/>
      <c r="CV27" s="490"/>
      <c r="CW27" s="490"/>
      <c r="CX27" s="490"/>
      <c r="CY27" s="490"/>
      <c r="CZ27" s="490" t="n">
        <v>671451.43</v>
      </c>
      <c r="DA27" s="490"/>
      <c r="DB27" s="490"/>
      <c r="DC27" s="490"/>
      <c r="DD27" s="490"/>
      <c r="DE27" s="490"/>
      <c r="DF27" s="490"/>
      <c r="DG27" s="490"/>
      <c r="DH27" s="490"/>
      <c r="DI27" s="490"/>
      <c r="DJ27" s="490"/>
      <c r="DK27" s="490"/>
      <c r="DL27" s="490"/>
      <c r="DM27" s="490"/>
      <c r="DN27" s="490"/>
      <c r="DO27" s="490"/>
      <c r="DP27" s="490"/>
      <c r="DQ27" s="490"/>
      <c r="DR27" s="490"/>
      <c r="DS27" s="490"/>
      <c r="DT27" s="490"/>
      <c r="DU27" s="490"/>
      <c r="DV27" s="500"/>
      <c r="DW27" s="500"/>
      <c r="DX27" s="500"/>
      <c r="DY27" s="500"/>
      <c r="DZ27" s="500"/>
      <c r="EA27" s="500"/>
      <c r="EB27" s="500"/>
      <c r="EC27" s="500"/>
      <c r="ED27" s="500"/>
      <c r="EE27" s="500"/>
      <c r="EF27" s="500"/>
      <c r="EG27" s="500"/>
      <c r="EH27" s="500"/>
      <c r="EI27" s="500"/>
      <c r="EJ27" s="500"/>
      <c r="EK27" s="500"/>
      <c r="EL27" s="500"/>
      <c r="EM27" s="500"/>
      <c r="EN27" s="500"/>
      <c r="EO27" s="500"/>
      <c r="EP27" s="500"/>
      <c r="EQ27" s="500"/>
      <c r="ER27" s="500"/>
      <c r="ES27" s="500"/>
      <c r="ET27" s="501"/>
      <c r="EU27" s="501"/>
      <c r="EV27" s="501"/>
      <c r="EW27" s="501"/>
      <c r="EX27" s="501"/>
      <c r="EY27" s="501"/>
      <c r="EZ27" s="501"/>
      <c r="FA27" s="494" t="n">
        <f aca="false">AF27-CZ27</f>
        <v>14000</v>
      </c>
      <c r="FB27" s="494"/>
      <c r="FC27" s="494"/>
      <c r="FD27" s="494"/>
      <c r="FE27" s="494"/>
      <c r="FF27" s="494"/>
      <c r="FG27" s="494"/>
      <c r="FH27" s="494"/>
      <c r="FI27" s="494"/>
      <c r="FJ27" s="494"/>
      <c r="FK27" s="494"/>
      <c r="FL27" s="124"/>
    </row>
    <row r="28" customFormat="false" ht="19.85" hidden="false" customHeight="true" outlineLevel="0" collapsed="false">
      <c r="A28" s="429" t="s">
        <v>583</v>
      </c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  <c r="V28" s="429"/>
      <c r="W28" s="429"/>
      <c r="X28" s="429"/>
      <c r="Y28" s="429"/>
      <c r="Z28" s="420" t="s">
        <v>634</v>
      </c>
      <c r="AA28" s="420"/>
      <c r="AB28" s="420"/>
      <c r="AC28" s="420"/>
      <c r="AD28" s="420"/>
      <c r="AE28" s="420"/>
      <c r="AF28" s="490" t="n">
        <f aca="false">AL28</f>
        <v>334704.43</v>
      </c>
      <c r="AG28" s="490"/>
      <c r="AH28" s="490"/>
      <c r="AI28" s="490"/>
      <c r="AJ28" s="490"/>
      <c r="AK28" s="490"/>
      <c r="AL28" s="490" t="n">
        <v>334704.43</v>
      </c>
      <c r="AM28" s="490"/>
      <c r="AN28" s="490"/>
      <c r="AO28" s="490"/>
      <c r="AP28" s="490"/>
      <c r="AQ28" s="490"/>
      <c r="AR28" s="497" t="n">
        <v>334704.43</v>
      </c>
      <c r="AS28" s="497"/>
      <c r="AT28" s="497"/>
      <c r="AU28" s="497"/>
      <c r="AV28" s="497"/>
      <c r="AW28" s="497"/>
      <c r="AX28" s="497"/>
      <c r="AY28" s="497"/>
      <c r="AZ28" s="498"/>
      <c r="BA28" s="498"/>
      <c r="BB28" s="498"/>
      <c r="BC28" s="498"/>
      <c r="BD28" s="498"/>
      <c r="BE28" s="498"/>
      <c r="BF28" s="498"/>
      <c r="BG28" s="498"/>
      <c r="BH28" s="499"/>
      <c r="BI28" s="499"/>
      <c r="BJ28" s="499"/>
      <c r="BK28" s="499"/>
      <c r="BL28" s="499"/>
      <c r="BM28" s="499"/>
      <c r="BN28" s="499"/>
      <c r="BO28" s="499"/>
      <c r="BP28" s="499"/>
      <c r="BQ28" s="499"/>
      <c r="BR28" s="499"/>
      <c r="BS28" s="499"/>
      <c r="BT28" s="499"/>
      <c r="BU28" s="499"/>
      <c r="BV28" s="499"/>
      <c r="BW28" s="499"/>
      <c r="BX28" s="499"/>
      <c r="BY28" s="499"/>
      <c r="BZ28" s="499"/>
      <c r="CA28" s="499"/>
      <c r="CB28" s="499"/>
      <c r="CC28" s="499"/>
      <c r="CD28" s="499"/>
      <c r="CE28" s="499"/>
      <c r="CF28" s="499"/>
      <c r="CG28" s="499"/>
      <c r="CH28" s="499"/>
      <c r="CI28" s="499"/>
      <c r="CJ28" s="499"/>
      <c r="CK28" s="499"/>
      <c r="CL28" s="499"/>
      <c r="CM28" s="499"/>
      <c r="CN28" s="499"/>
      <c r="CO28" s="499"/>
      <c r="CP28" s="490" t="n">
        <v>172695</v>
      </c>
      <c r="CQ28" s="490"/>
      <c r="CR28" s="490"/>
      <c r="CS28" s="490"/>
      <c r="CT28" s="490"/>
      <c r="CU28" s="490"/>
      <c r="CV28" s="490"/>
      <c r="CW28" s="490"/>
      <c r="CX28" s="490"/>
      <c r="CY28" s="490"/>
      <c r="CZ28" s="490" t="n">
        <v>324704.43</v>
      </c>
      <c r="DA28" s="490"/>
      <c r="DB28" s="490"/>
      <c r="DC28" s="490"/>
      <c r="DD28" s="490"/>
      <c r="DE28" s="490"/>
      <c r="DF28" s="490"/>
      <c r="DG28" s="490"/>
      <c r="DH28" s="490"/>
      <c r="DI28" s="490"/>
      <c r="DJ28" s="490"/>
      <c r="DK28" s="490"/>
      <c r="DL28" s="490"/>
      <c r="DM28" s="490"/>
      <c r="DN28" s="490"/>
      <c r="DO28" s="490"/>
      <c r="DP28" s="490"/>
      <c r="DQ28" s="490"/>
      <c r="DR28" s="490"/>
      <c r="DS28" s="490"/>
      <c r="DT28" s="490"/>
      <c r="DU28" s="490"/>
      <c r="DV28" s="500"/>
      <c r="DW28" s="500"/>
      <c r="DX28" s="500"/>
      <c r="DY28" s="500"/>
      <c r="DZ28" s="500"/>
      <c r="EA28" s="500"/>
      <c r="EB28" s="500"/>
      <c r="EC28" s="500"/>
      <c r="ED28" s="500"/>
      <c r="EE28" s="500"/>
      <c r="EF28" s="500"/>
      <c r="EG28" s="500"/>
      <c r="EH28" s="500"/>
      <c r="EI28" s="500"/>
      <c r="EJ28" s="500"/>
      <c r="EK28" s="500"/>
      <c r="EL28" s="500"/>
      <c r="EM28" s="500"/>
      <c r="EN28" s="500"/>
      <c r="EO28" s="500"/>
      <c r="EP28" s="500"/>
      <c r="EQ28" s="500"/>
      <c r="ER28" s="500"/>
      <c r="ES28" s="500"/>
      <c r="ET28" s="501"/>
      <c r="EU28" s="501"/>
      <c r="EV28" s="501"/>
      <c r="EW28" s="501"/>
      <c r="EX28" s="501"/>
      <c r="EY28" s="501"/>
      <c r="EZ28" s="501"/>
      <c r="FA28" s="494" t="n">
        <f aca="false">AR28-CZ28</f>
        <v>10000</v>
      </c>
      <c r="FB28" s="494"/>
      <c r="FC28" s="494"/>
      <c r="FD28" s="494"/>
      <c r="FE28" s="494"/>
      <c r="FF28" s="494"/>
      <c r="FG28" s="494"/>
      <c r="FH28" s="494"/>
      <c r="FI28" s="494"/>
      <c r="FJ28" s="494"/>
      <c r="FK28" s="494"/>
      <c r="FL28" s="124"/>
    </row>
    <row r="29" customFormat="false" ht="19.85" hidden="false" customHeight="true" outlineLevel="0" collapsed="false">
      <c r="A29" s="439" t="s">
        <v>585</v>
      </c>
      <c r="B29" s="439"/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39"/>
      <c r="N29" s="439"/>
      <c r="O29" s="439"/>
      <c r="P29" s="439"/>
      <c r="Q29" s="439"/>
      <c r="R29" s="439"/>
      <c r="S29" s="439"/>
      <c r="T29" s="439"/>
      <c r="U29" s="439"/>
      <c r="V29" s="439"/>
      <c r="W29" s="439"/>
      <c r="X29" s="439"/>
      <c r="Y29" s="439"/>
      <c r="Z29" s="420" t="s">
        <v>635</v>
      </c>
      <c r="AA29" s="420"/>
      <c r="AB29" s="420"/>
      <c r="AC29" s="420"/>
      <c r="AD29" s="420"/>
      <c r="AE29" s="420"/>
      <c r="AF29" s="490" t="n">
        <f aca="false">AL29</f>
        <v>789812.88</v>
      </c>
      <c r="AG29" s="490"/>
      <c r="AH29" s="490"/>
      <c r="AI29" s="490"/>
      <c r="AJ29" s="490"/>
      <c r="AK29" s="490"/>
      <c r="AL29" s="490" t="n">
        <v>789812.88</v>
      </c>
      <c r="AM29" s="490"/>
      <c r="AN29" s="490"/>
      <c r="AO29" s="490"/>
      <c r="AP29" s="490"/>
      <c r="AQ29" s="490"/>
      <c r="AR29" s="497" t="n">
        <v>789812.88</v>
      </c>
      <c r="AS29" s="497"/>
      <c r="AT29" s="497"/>
      <c r="AU29" s="497"/>
      <c r="AV29" s="497"/>
      <c r="AW29" s="497"/>
      <c r="AX29" s="497"/>
      <c r="AY29" s="497"/>
      <c r="AZ29" s="498"/>
      <c r="BA29" s="498"/>
      <c r="BB29" s="498"/>
      <c r="BC29" s="498"/>
      <c r="BD29" s="498"/>
      <c r="BE29" s="498"/>
      <c r="BF29" s="498"/>
      <c r="BG29" s="498"/>
      <c r="BH29" s="499"/>
      <c r="BI29" s="499"/>
      <c r="BJ29" s="499"/>
      <c r="BK29" s="499"/>
      <c r="BL29" s="499"/>
      <c r="BM29" s="499"/>
      <c r="BN29" s="499"/>
      <c r="BO29" s="499"/>
      <c r="BP29" s="499"/>
      <c r="BQ29" s="499"/>
      <c r="BR29" s="499"/>
      <c r="BS29" s="499"/>
      <c r="BT29" s="499"/>
      <c r="BU29" s="499"/>
      <c r="BV29" s="499"/>
      <c r="BW29" s="499"/>
      <c r="BX29" s="499"/>
      <c r="BY29" s="499"/>
      <c r="BZ29" s="499"/>
      <c r="CA29" s="499"/>
      <c r="CB29" s="499"/>
      <c r="CC29" s="499"/>
      <c r="CD29" s="499"/>
      <c r="CE29" s="499"/>
      <c r="CF29" s="499"/>
      <c r="CG29" s="499"/>
      <c r="CH29" s="499"/>
      <c r="CI29" s="499"/>
      <c r="CJ29" s="499"/>
      <c r="CK29" s="499"/>
      <c r="CL29" s="499"/>
      <c r="CM29" s="499"/>
      <c r="CN29" s="499"/>
      <c r="CO29" s="499"/>
      <c r="CP29" s="490"/>
      <c r="CQ29" s="490"/>
      <c r="CR29" s="490"/>
      <c r="CS29" s="490"/>
      <c r="CT29" s="490"/>
      <c r="CU29" s="490"/>
      <c r="CV29" s="490"/>
      <c r="CW29" s="490"/>
      <c r="CX29" s="490"/>
      <c r="CY29" s="490"/>
      <c r="CZ29" s="490" t="n">
        <v>663065.88</v>
      </c>
      <c r="DA29" s="490"/>
      <c r="DB29" s="490"/>
      <c r="DC29" s="490"/>
      <c r="DD29" s="490"/>
      <c r="DE29" s="490"/>
      <c r="DF29" s="490"/>
      <c r="DG29" s="490"/>
      <c r="DH29" s="490"/>
      <c r="DI29" s="490"/>
      <c r="DJ29" s="490"/>
      <c r="DK29" s="490"/>
      <c r="DL29" s="490"/>
      <c r="DM29" s="490" t="n">
        <v>107747</v>
      </c>
      <c r="DN29" s="490"/>
      <c r="DO29" s="490"/>
      <c r="DP29" s="490"/>
      <c r="DQ29" s="490"/>
      <c r="DR29" s="490"/>
      <c r="DS29" s="490"/>
      <c r="DT29" s="490"/>
      <c r="DU29" s="490"/>
      <c r="DV29" s="500"/>
      <c r="DW29" s="500"/>
      <c r="DX29" s="500"/>
      <c r="DY29" s="500"/>
      <c r="DZ29" s="500"/>
      <c r="EA29" s="500"/>
      <c r="EB29" s="500"/>
      <c r="EC29" s="500"/>
      <c r="ED29" s="500"/>
      <c r="EE29" s="500"/>
      <c r="EF29" s="500"/>
      <c r="EG29" s="500"/>
      <c r="EH29" s="500"/>
      <c r="EI29" s="500"/>
      <c r="EJ29" s="500"/>
      <c r="EK29" s="500"/>
      <c r="EL29" s="500"/>
      <c r="EM29" s="500"/>
      <c r="EN29" s="500"/>
      <c r="EO29" s="500"/>
      <c r="EP29" s="500"/>
      <c r="EQ29" s="500"/>
      <c r="ER29" s="500"/>
      <c r="ES29" s="500"/>
      <c r="ET29" s="501"/>
      <c r="EU29" s="501"/>
      <c r="EV29" s="501"/>
      <c r="EW29" s="501"/>
      <c r="EX29" s="501"/>
      <c r="EY29" s="501"/>
      <c r="EZ29" s="501"/>
      <c r="FA29" s="494" t="n">
        <f aca="false">AF29-CZ29-DM29</f>
        <v>19000</v>
      </c>
      <c r="FB29" s="494"/>
      <c r="FC29" s="494"/>
      <c r="FD29" s="494"/>
      <c r="FE29" s="494"/>
      <c r="FF29" s="494"/>
      <c r="FG29" s="494"/>
      <c r="FH29" s="494"/>
      <c r="FI29" s="494"/>
      <c r="FJ29" s="494"/>
      <c r="FK29" s="494"/>
      <c r="FL29" s="124"/>
    </row>
    <row r="30" customFormat="false" ht="24.85" hidden="false" customHeight="true" outlineLevel="0" collapsed="false">
      <c r="A30" s="510" t="s">
        <v>636</v>
      </c>
      <c r="B30" s="510"/>
      <c r="C30" s="510"/>
      <c r="D30" s="510"/>
      <c r="E30" s="510"/>
      <c r="F30" s="510"/>
      <c r="G30" s="510"/>
      <c r="H30" s="510"/>
      <c r="I30" s="510"/>
      <c r="J30" s="510"/>
      <c r="K30" s="510"/>
      <c r="L30" s="510"/>
      <c r="M30" s="510"/>
      <c r="N30" s="510"/>
      <c r="O30" s="510"/>
      <c r="P30" s="510"/>
      <c r="Q30" s="510"/>
      <c r="R30" s="510"/>
      <c r="S30" s="510"/>
      <c r="T30" s="510"/>
      <c r="U30" s="510"/>
      <c r="V30" s="510"/>
      <c r="W30" s="510"/>
      <c r="X30" s="510"/>
      <c r="Y30" s="510"/>
      <c r="Z30" s="420" t="s">
        <v>381</v>
      </c>
      <c r="AA30" s="420"/>
      <c r="AB30" s="420"/>
      <c r="AC30" s="420"/>
      <c r="AD30" s="420"/>
      <c r="AE30" s="420"/>
      <c r="AF30" s="505" t="n">
        <f aca="false">AF31+AF33+AF34</f>
        <v>2838557.02</v>
      </c>
      <c r="AG30" s="505"/>
      <c r="AH30" s="505"/>
      <c r="AI30" s="505"/>
      <c r="AJ30" s="505"/>
      <c r="AK30" s="505"/>
      <c r="AL30" s="505" t="n">
        <f aca="false">AL31+AL33+AL34</f>
        <v>2838557.02</v>
      </c>
      <c r="AM30" s="505"/>
      <c r="AN30" s="505"/>
      <c r="AO30" s="505"/>
      <c r="AP30" s="505"/>
      <c r="AQ30" s="505"/>
      <c r="AR30" s="505" t="n">
        <f aca="false">AR31+AR33+AR34</f>
        <v>2838557.02</v>
      </c>
      <c r="AS30" s="505"/>
      <c r="AT30" s="505"/>
      <c r="AU30" s="505"/>
      <c r="AV30" s="505"/>
      <c r="AW30" s="505"/>
      <c r="AX30" s="505"/>
      <c r="AY30" s="505"/>
      <c r="AZ30" s="498"/>
      <c r="BA30" s="498"/>
      <c r="BB30" s="498"/>
      <c r="BC30" s="498"/>
      <c r="BD30" s="498"/>
      <c r="BE30" s="498"/>
      <c r="BF30" s="498"/>
      <c r="BG30" s="498"/>
      <c r="BH30" s="505" t="n">
        <f aca="false">BH33+BH34</f>
        <v>24019.29</v>
      </c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499"/>
      <c r="BU30" s="499"/>
      <c r="BV30" s="499"/>
      <c r="BW30" s="499"/>
      <c r="BX30" s="499"/>
      <c r="BY30" s="499"/>
      <c r="BZ30" s="499"/>
      <c r="CA30" s="499"/>
      <c r="CB30" s="499"/>
      <c r="CC30" s="499"/>
      <c r="CD30" s="499"/>
      <c r="CE30" s="499"/>
      <c r="CF30" s="499"/>
      <c r="CG30" s="499"/>
      <c r="CH30" s="499"/>
      <c r="CI30" s="499"/>
      <c r="CJ30" s="499"/>
      <c r="CK30" s="499"/>
      <c r="CL30" s="499"/>
      <c r="CM30" s="499"/>
      <c r="CN30" s="499"/>
      <c r="CO30" s="499"/>
      <c r="CP30" s="509"/>
      <c r="CQ30" s="509"/>
      <c r="CR30" s="509"/>
      <c r="CS30" s="509"/>
      <c r="CT30" s="509"/>
      <c r="CU30" s="509"/>
      <c r="CV30" s="509"/>
      <c r="CW30" s="509"/>
      <c r="CX30" s="509"/>
      <c r="CY30" s="509"/>
      <c r="CZ30" s="505" t="n">
        <f aca="false">CZ31+CZ33+CZ34</f>
        <v>2601557.02</v>
      </c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 t="n">
        <f aca="false">DM31+DM33+DM34</f>
        <v>237000</v>
      </c>
      <c r="DN30" s="505"/>
      <c r="DO30" s="505"/>
      <c r="DP30" s="505"/>
      <c r="DQ30" s="505"/>
      <c r="DR30" s="505"/>
      <c r="DS30" s="505"/>
      <c r="DT30" s="505"/>
      <c r="DU30" s="505"/>
      <c r="DV30" s="500"/>
      <c r="DW30" s="500"/>
      <c r="DX30" s="500"/>
      <c r="DY30" s="500"/>
      <c r="DZ30" s="500"/>
      <c r="EA30" s="500"/>
      <c r="EB30" s="500"/>
      <c r="EC30" s="500"/>
      <c r="ED30" s="500"/>
      <c r="EE30" s="500"/>
      <c r="EF30" s="500"/>
      <c r="EG30" s="500"/>
      <c r="EH30" s="500"/>
      <c r="EI30" s="500"/>
      <c r="EJ30" s="500"/>
      <c r="EK30" s="500"/>
      <c r="EL30" s="500"/>
      <c r="EM30" s="500"/>
      <c r="EN30" s="500"/>
      <c r="EO30" s="500"/>
      <c r="EP30" s="500"/>
      <c r="EQ30" s="500"/>
      <c r="ER30" s="500"/>
      <c r="ES30" s="500"/>
      <c r="ET30" s="501"/>
      <c r="EU30" s="501"/>
      <c r="EV30" s="501"/>
      <c r="EW30" s="501"/>
      <c r="EX30" s="501"/>
      <c r="EY30" s="501"/>
      <c r="EZ30" s="501"/>
      <c r="FA30" s="508" t="n">
        <f aca="false">FA31+FA33+FA34</f>
        <v>0</v>
      </c>
      <c r="FB30" s="508"/>
      <c r="FC30" s="508"/>
      <c r="FD30" s="508"/>
      <c r="FE30" s="508"/>
      <c r="FF30" s="508"/>
      <c r="FG30" s="508"/>
      <c r="FH30" s="508"/>
      <c r="FI30" s="508"/>
      <c r="FJ30" s="508"/>
      <c r="FK30" s="508"/>
      <c r="FL30" s="502"/>
    </row>
    <row r="31" customFormat="false" ht="19.85" hidden="false" customHeight="true" outlineLevel="0" collapsed="false">
      <c r="A31" s="482" t="s">
        <v>624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82"/>
      <c r="V31" s="482"/>
      <c r="W31" s="482"/>
      <c r="X31" s="482"/>
      <c r="Y31" s="482"/>
      <c r="Z31" s="420" t="s">
        <v>589</v>
      </c>
      <c r="AA31" s="420"/>
      <c r="AB31" s="420"/>
      <c r="AC31" s="420"/>
      <c r="AD31" s="420"/>
      <c r="AE31" s="420"/>
      <c r="AF31" s="490" t="n">
        <f aca="false">AL31</f>
        <v>1111259.86</v>
      </c>
      <c r="AG31" s="490"/>
      <c r="AH31" s="490"/>
      <c r="AI31" s="490"/>
      <c r="AJ31" s="490"/>
      <c r="AK31" s="490"/>
      <c r="AL31" s="490" t="n">
        <v>1111259.86</v>
      </c>
      <c r="AM31" s="490"/>
      <c r="AN31" s="490"/>
      <c r="AO31" s="490"/>
      <c r="AP31" s="490"/>
      <c r="AQ31" s="490"/>
      <c r="AR31" s="497" t="n">
        <v>1111259.86</v>
      </c>
      <c r="AS31" s="497"/>
      <c r="AT31" s="497"/>
      <c r="AU31" s="497"/>
      <c r="AV31" s="497"/>
      <c r="AW31" s="497"/>
      <c r="AX31" s="497"/>
      <c r="AY31" s="497"/>
      <c r="AZ31" s="487"/>
      <c r="BA31" s="487"/>
      <c r="BB31" s="487"/>
      <c r="BC31" s="487"/>
      <c r="BD31" s="487"/>
      <c r="BE31" s="487"/>
      <c r="BF31" s="487"/>
      <c r="BG31" s="487"/>
      <c r="BH31" s="489"/>
      <c r="BI31" s="489"/>
      <c r="BJ31" s="489"/>
      <c r="BK31" s="489"/>
      <c r="BL31" s="489"/>
      <c r="BM31" s="489"/>
      <c r="BN31" s="489"/>
      <c r="BO31" s="489"/>
      <c r="BP31" s="489"/>
      <c r="BQ31" s="489"/>
      <c r="BR31" s="489"/>
      <c r="BS31" s="489"/>
      <c r="BT31" s="489"/>
      <c r="BU31" s="489"/>
      <c r="BV31" s="489"/>
      <c r="BW31" s="489"/>
      <c r="BX31" s="489"/>
      <c r="BY31" s="489"/>
      <c r="BZ31" s="489"/>
      <c r="CA31" s="489"/>
      <c r="CB31" s="489"/>
      <c r="CC31" s="489"/>
      <c r="CD31" s="489"/>
      <c r="CE31" s="489"/>
      <c r="CF31" s="489"/>
      <c r="CG31" s="489"/>
      <c r="CH31" s="489"/>
      <c r="CI31" s="489"/>
      <c r="CJ31" s="489"/>
      <c r="CK31" s="489"/>
      <c r="CL31" s="489"/>
      <c r="CM31" s="489"/>
      <c r="CN31" s="489"/>
      <c r="CO31" s="489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0" t="n">
        <v>958259.86</v>
      </c>
      <c r="DA31" s="490"/>
      <c r="DB31" s="490"/>
      <c r="DC31" s="490"/>
      <c r="DD31" s="490"/>
      <c r="DE31" s="490"/>
      <c r="DF31" s="490"/>
      <c r="DG31" s="490"/>
      <c r="DH31" s="490"/>
      <c r="DI31" s="490"/>
      <c r="DJ31" s="490"/>
      <c r="DK31" s="490"/>
      <c r="DL31" s="490"/>
      <c r="DM31" s="490" t="n">
        <v>153000</v>
      </c>
      <c r="DN31" s="490"/>
      <c r="DO31" s="490"/>
      <c r="DP31" s="490"/>
      <c r="DQ31" s="490"/>
      <c r="DR31" s="490"/>
      <c r="DS31" s="490"/>
      <c r="DT31" s="490"/>
      <c r="DU31" s="490"/>
      <c r="DV31" s="492"/>
      <c r="DW31" s="492"/>
      <c r="DX31" s="492"/>
      <c r="DY31" s="492"/>
      <c r="DZ31" s="492"/>
      <c r="EA31" s="492"/>
      <c r="EB31" s="492"/>
      <c r="EC31" s="492"/>
      <c r="ED31" s="492"/>
      <c r="EE31" s="492"/>
      <c r="EF31" s="492"/>
      <c r="EG31" s="492"/>
      <c r="EH31" s="492"/>
      <c r="EI31" s="492"/>
      <c r="EJ31" s="492"/>
      <c r="EK31" s="492"/>
      <c r="EL31" s="492"/>
      <c r="EM31" s="492"/>
      <c r="EN31" s="492"/>
      <c r="EO31" s="492"/>
      <c r="EP31" s="492"/>
      <c r="EQ31" s="492"/>
      <c r="ER31" s="492"/>
      <c r="ES31" s="492"/>
      <c r="ET31" s="493"/>
      <c r="EU31" s="493"/>
      <c r="EV31" s="493"/>
      <c r="EW31" s="493"/>
      <c r="EX31" s="493"/>
      <c r="EY31" s="493"/>
      <c r="EZ31" s="493"/>
      <c r="FA31" s="511"/>
      <c r="FB31" s="511"/>
      <c r="FC31" s="511"/>
      <c r="FD31" s="511"/>
      <c r="FE31" s="511"/>
      <c r="FF31" s="511"/>
      <c r="FG31" s="511"/>
      <c r="FH31" s="511"/>
      <c r="FI31" s="511"/>
      <c r="FJ31" s="511"/>
      <c r="FK31" s="511"/>
      <c r="FL31" s="124"/>
    </row>
    <row r="32" customFormat="false" ht="19.85" hidden="false" customHeight="true" outlineLevel="0" collapsed="false">
      <c r="A32" s="428" t="s">
        <v>588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428"/>
      <c r="S32" s="428"/>
      <c r="T32" s="428"/>
      <c r="U32" s="428"/>
      <c r="V32" s="428"/>
      <c r="W32" s="428"/>
      <c r="X32" s="428"/>
      <c r="Y32" s="428"/>
      <c r="Z32" s="420"/>
      <c r="AA32" s="420"/>
      <c r="AB32" s="420"/>
      <c r="AC32" s="420"/>
      <c r="AD32" s="420"/>
      <c r="AE32" s="420"/>
      <c r="AF32" s="490"/>
      <c r="AG32" s="490"/>
      <c r="AH32" s="490"/>
      <c r="AI32" s="490"/>
      <c r="AJ32" s="490"/>
      <c r="AK32" s="490"/>
      <c r="AL32" s="490"/>
      <c r="AM32" s="490"/>
      <c r="AN32" s="490"/>
      <c r="AO32" s="490"/>
      <c r="AP32" s="490"/>
      <c r="AQ32" s="490"/>
      <c r="AR32" s="497"/>
      <c r="AS32" s="497"/>
      <c r="AT32" s="497"/>
      <c r="AU32" s="497"/>
      <c r="AV32" s="497"/>
      <c r="AW32" s="497"/>
      <c r="AX32" s="497"/>
      <c r="AY32" s="497"/>
      <c r="AZ32" s="487"/>
      <c r="BA32" s="487"/>
      <c r="BB32" s="487"/>
      <c r="BC32" s="487"/>
      <c r="BD32" s="487"/>
      <c r="BE32" s="487"/>
      <c r="BF32" s="487"/>
      <c r="BG32" s="487"/>
      <c r="BH32" s="489"/>
      <c r="BI32" s="489"/>
      <c r="BJ32" s="489"/>
      <c r="BK32" s="489"/>
      <c r="BL32" s="489"/>
      <c r="BM32" s="489"/>
      <c r="BN32" s="489"/>
      <c r="BO32" s="489"/>
      <c r="BP32" s="489"/>
      <c r="BQ32" s="489"/>
      <c r="BR32" s="489"/>
      <c r="BS32" s="489"/>
      <c r="BT32" s="489"/>
      <c r="BU32" s="489"/>
      <c r="BV32" s="489"/>
      <c r="BW32" s="489"/>
      <c r="BX32" s="489"/>
      <c r="BY32" s="489"/>
      <c r="BZ32" s="489"/>
      <c r="CA32" s="489"/>
      <c r="CB32" s="489"/>
      <c r="CC32" s="489"/>
      <c r="CD32" s="489"/>
      <c r="CE32" s="489"/>
      <c r="CF32" s="489"/>
      <c r="CG32" s="489"/>
      <c r="CH32" s="489"/>
      <c r="CI32" s="489"/>
      <c r="CJ32" s="489"/>
      <c r="CK32" s="489"/>
      <c r="CL32" s="489"/>
      <c r="CM32" s="489"/>
      <c r="CN32" s="489"/>
      <c r="CO32" s="489"/>
      <c r="CP32" s="491"/>
      <c r="CQ32" s="491"/>
      <c r="CR32" s="491"/>
      <c r="CS32" s="491"/>
      <c r="CT32" s="491"/>
      <c r="CU32" s="491"/>
      <c r="CV32" s="491"/>
      <c r="CW32" s="491"/>
      <c r="CX32" s="491"/>
      <c r="CY32" s="491"/>
      <c r="CZ32" s="490"/>
      <c r="DA32" s="490"/>
      <c r="DB32" s="490"/>
      <c r="DC32" s="490"/>
      <c r="DD32" s="490"/>
      <c r="DE32" s="490"/>
      <c r="DF32" s="490"/>
      <c r="DG32" s="490"/>
      <c r="DH32" s="490"/>
      <c r="DI32" s="490"/>
      <c r="DJ32" s="490"/>
      <c r="DK32" s="490"/>
      <c r="DL32" s="490"/>
      <c r="DM32" s="490"/>
      <c r="DN32" s="490"/>
      <c r="DO32" s="490"/>
      <c r="DP32" s="490"/>
      <c r="DQ32" s="490"/>
      <c r="DR32" s="490"/>
      <c r="DS32" s="490"/>
      <c r="DT32" s="490"/>
      <c r="DU32" s="490"/>
      <c r="DV32" s="492"/>
      <c r="DW32" s="492"/>
      <c r="DX32" s="492"/>
      <c r="DY32" s="492"/>
      <c r="DZ32" s="492"/>
      <c r="EA32" s="492"/>
      <c r="EB32" s="492"/>
      <c r="EC32" s="492"/>
      <c r="ED32" s="492"/>
      <c r="EE32" s="492"/>
      <c r="EF32" s="492"/>
      <c r="EG32" s="492"/>
      <c r="EH32" s="492"/>
      <c r="EI32" s="492"/>
      <c r="EJ32" s="492"/>
      <c r="EK32" s="492"/>
      <c r="EL32" s="492"/>
      <c r="EM32" s="492"/>
      <c r="EN32" s="492"/>
      <c r="EO32" s="492"/>
      <c r="EP32" s="492"/>
      <c r="EQ32" s="492"/>
      <c r="ER32" s="492"/>
      <c r="ES32" s="492"/>
      <c r="ET32" s="493"/>
      <c r="EU32" s="493"/>
      <c r="EV32" s="493"/>
      <c r="EW32" s="493"/>
      <c r="EX32" s="493"/>
      <c r="EY32" s="493"/>
      <c r="EZ32" s="493"/>
      <c r="FA32" s="511"/>
      <c r="FB32" s="511"/>
      <c r="FC32" s="511"/>
      <c r="FD32" s="511"/>
      <c r="FE32" s="511"/>
      <c r="FF32" s="511"/>
      <c r="FG32" s="511"/>
      <c r="FH32" s="511"/>
      <c r="FI32" s="511"/>
      <c r="FJ32" s="511"/>
      <c r="FK32" s="511"/>
    </row>
    <row r="33" customFormat="false" ht="19.85" hidden="false" customHeight="true" outlineLevel="0" collapsed="false">
      <c r="A33" s="429" t="s">
        <v>590</v>
      </c>
      <c r="B33" s="429"/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29"/>
      <c r="N33" s="429"/>
      <c r="O33" s="429"/>
      <c r="P33" s="429"/>
      <c r="Q33" s="429"/>
      <c r="R33" s="429"/>
      <c r="S33" s="429"/>
      <c r="T33" s="429"/>
      <c r="U33" s="429"/>
      <c r="V33" s="429"/>
      <c r="W33" s="429"/>
      <c r="X33" s="429"/>
      <c r="Y33" s="429"/>
      <c r="Z33" s="420" t="s">
        <v>591</v>
      </c>
      <c r="AA33" s="420"/>
      <c r="AB33" s="420"/>
      <c r="AC33" s="420"/>
      <c r="AD33" s="420"/>
      <c r="AE33" s="420"/>
      <c r="AF33" s="490" t="n">
        <f aca="false">AL33</f>
        <v>800622.58</v>
      </c>
      <c r="AG33" s="490"/>
      <c r="AH33" s="490"/>
      <c r="AI33" s="490"/>
      <c r="AJ33" s="490"/>
      <c r="AK33" s="490"/>
      <c r="AL33" s="490" t="n">
        <v>800622.58</v>
      </c>
      <c r="AM33" s="490"/>
      <c r="AN33" s="490"/>
      <c r="AO33" s="490"/>
      <c r="AP33" s="490"/>
      <c r="AQ33" s="490"/>
      <c r="AR33" s="497" t="n">
        <v>800622.58</v>
      </c>
      <c r="AS33" s="497"/>
      <c r="AT33" s="497"/>
      <c r="AU33" s="497"/>
      <c r="AV33" s="497"/>
      <c r="AW33" s="497"/>
      <c r="AX33" s="497"/>
      <c r="AY33" s="497"/>
      <c r="AZ33" s="498"/>
      <c r="BA33" s="498"/>
      <c r="BB33" s="498"/>
      <c r="BC33" s="498"/>
      <c r="BD33" s="498"/>
      <c r="BE33" s="498"/>
      <c r="BF33" s="498"/>
      <c r="BG33" s="498"/>
      <c r="BH33" s="503" t="n">
        <v>3833.36</v>
      </c>
      <c r="BI33" s="503"/>
      <c r="BJ33" s="503"/>
      <c r="BK33" s="503"/>
      <c r="BL33" s="503"/>
      <c r="BM33" s="503"/>
      <c r="BN33" s="503"/>
      <c r="BO33" s="503"/>
      <c r="BP33" s="503"/>
      <c r="BQ33" s="503"/>
      <c r="BR33" s="503"/>
      <c r="BS33" s="503"/>
      <c r="BT33" s="499"/>
      <c r="BU33" s="499"/>
      <c r="BV33" s="499"/>
      <c r="BW33" s="499"/>
      <c r="BX33" s="499"/>
      <c r="BY33" s="499"/>
      <c r="BZ33" s="499"/>
      <c r="CA33" s="499"/>
      <c r="CB33" s="499"/>
      <c r="CC33" s="499"/>
      <c r="CD33" s="499"/>
      <c r="CE33" s="499"/>
      <c r="CF33" s="499"/>
      <c r="CG33" s="499"/>
      <c r="CH33" s="499"/>
      <c r="CI33" s="499"/>
      <c r="CJ33" s="499"/>
      <c r="CK33" s="499"/>
      <c r="CL33" s="499"/>
      <c r="CM33" s="499"/>
      <c r="CN33" s="499"/>
      <c r="CO33" s="499"/>
      <c r="CP33" s="509"/>
      <c r="CQ33" s="509"/>
      <c r="CR33" s="509"/>
      <c r="CS33" s="509"/>
      <c r="CT33" s="509"/>
      <c r="CU33" s="509"/>
      <c r="CV33" s="509"/>
      <c r="CW33" s="509"/>
      <c r="CX33" s="509"/>
      <c r="CY33" s="509"/>
      <c r="CZ33" s="490" t="n">
        <v>752622.58</v>
      </c>
      <c r="DA33" s="490"/>
      <c r="DB33" s="490"/>
      <c r="DC33" s="490"/>
      <c r="DD33" s="490"/>
      <c r="DE33" s="490"/>
      <c r="DF33" s="490"/>
      <c r="DG33" s="490"/>
      <c r="DH33" s="490"/>
      <c r="DI33" s="490"/>
      <c r="DJ33" s="490"/>
      <c r="DK33" s="490"/>
      <c r="DL33" s="490"/>
      <c r="DM33" s="490" t="n">
        <v>48000</v>
      </c>
      <c r="DN33" s="490"/>
      <c r="DO33" s="490"/>
      <c r="DP33" s="490"/>
      <c r="DQ33" s="490"/>
      <c r="DR33" s="490"/>
      <c r="DS33" s="490"/>
      <c r="DT33" s="490"/>
      <c r="DU33" s="490"/>
      <c r="DV33" s="500"/>
      <c r="DW33" s="500"/>
      <c r="DX33" s="500"/>
      <c r="DY33" s="500"/>
      <c r="DZ33" s="500"/>
      <c r="EA33" s="500"/>
      <c r="EB33" s="500"/>
      <c r="EC33" s="500"/>
      <c r="ED33" s="500"/>
      <c r="EE33" s="500"/>
      <c r="EF33" s="500"/>
      <c r="EG33" s="500"/>
      <c r="EH33" s="500"/>
      <c r="EI33" s="500"/>
      <c r="EJ33" s="500"/>
      <c r="EK33" s="500"/>
      <c r="EL33" s="500"/>
      <c r="EM33" s="500"/>
      <c r="EN33" s="500"/>
      <c r="EO33" s="500"/>
      <c r="EP33" s="500"/>
      <c r="EQ33" s="500"/>
      <c r="ER33" s="500"/>
      <c r="ES33" s="500"/>
      <c r="ET33" s="501"/>
      <c r="EU33" s="501"/>
      <c r="EV33" s="501"/>
      <c r="EW33" s="501"/>
      <c r="EX33" s="501"/>
      <c r="EY33" s="501"/>
      <c r="EZ33" s="501"/>
      <c r="FA33" s="511"/>
      <c r="FB33" s="511"/>
      <c r="FC33" s="511"/>
      <c r="FD33" s="511"/>
      <c r="FE33" s="511"/>
      <c r="FF33" s="511"/>
      <c r="FG33" s="511"/>
      <c r="FH33" s="511"/>
      <c r="FI33" s="511"/>
      <c r="FJ33" s="511"/>
      <c r="FK33" s="511"/>
    </row>
    <row r="34" customFormat="false" ht="19.85" hidden="false" customHeight="true" outlineLevel="0" collapsed="false">
      <c r="A34" s="439" t="s">
        <v>592</v>
      </c>
      <c r="B34" s="439"/>
      <c r="C34" s="439"/>
      <c r="D34" s="439"/>
      <c r="E34" s="439"/>
      <c r="F34" s="439"/>
      <c r="G34" s="439"/>
      <c r="H34" s="439"/>
      <c r="I34" s="439"/>
      <c r="J34" s="439"/>
      <c r="K34" s="439"/>
      <c r="L34" s="439"/>
      <c r="M34" s="439"/>
      <c r="N34" s="439"/>
      <c r="O34" s="439"/>
      <c r="P34" s="439"/>
      <c r="Q34" s="439"/>
      <c r="R34" s="439"/>
      <c r="S34" s="439"/>
      <c r="T34" s="439"/>
      <c r="U34" s="439"/>
      <c r="V34" s="439"/>
      <c r="W34" s="439"/>
      <c r="X34" s="439"/>
      <c r="Y34" s="439"/>
      <c r="Z34" s="420" t="s">
        <v>637</v>
      </c>
      <c r="AA34" s="420"/>
      <c r="AB34" s="420"/>
      <c r="AC34" s="420"/>
      <c r="AD34" s="420"/>
      <c r="AE34" s="420"/>
      <c r="AF34" s="490" t="n">
        <v>926674.58</v>
      </c>
      <c r="AG34" s="490"/>
      <c r="AH34" s="490"/>
      <c r="AI34" s="490"/>
      <c r="AJ34" s="490"/>
      <c r="AK34" s="490"/>
      <c r="AL34" s="490" t="n">
        <v>926674.58</v>
      </c>
      <c r="AM34" s="490"/>
      <c r="AN34" s="490"/>
      <c r="AO34" s="490"/>
      <c r="AP34" s="490"/>
      <c r="AQ34" s="490"/>
      <c r="AR34" s="497" t="n">
        <v>926674.58</v>
      </c>
      <c r="AS34" s="497"/>
      <c r="AT34" s="497"/>
      <c r="AU34" s="497"/>
      <c r="AV34" s="497"/>
      <c r="AW34" s="497"/>
      <c r="AX34" s="497"/>
      <c r="AY34" s="497"/>
      <c r="AZ34" s="498"/>
      <c r="BA34" s="498"/>
      <c r="BB34" s="498"/>
      <c r="BC34" s="498"/>
      <c r="BD34" s="498"/>
      <c r="BE34" s="498"/>
      <c r="BF34" s="498"/>
      <c r="BG34" s="498"/>
      <c r="BH34" s="503" t="n">
        <v>20185.93</v>
      </c>
      <c r="BI34" s="503"/>
      <c r="BJ34" s="503"/>
      <c r="BK34" s="503"/>
      <c r="BL34" s="503"/>
      <c r="BM34" s="503"/>
      <c r="BN34" s="503"/>
      <c r="BO34" s="503"/>
      <c r="BP34" s="503"/>
      <c r="BQ34" s="503"/>
      <c r="BR34" s="503"/>
      <c r="BS34" s="503"/>
      <c r="BT34" s="499"/>
      <c r="BU34" s="499"/>
      <c r="BV34" s="499"/>
      <c r="BW34" s="499"/>
      <c r="BX34" s="499"/>
      <c r="BY34" s="499"/>
      <c r="BZ34" s="499"/>
      <c r="CA34" s="499"/>
      <c r="CB34" s="499"/>
      <c r="CC34" s="499"/>
      <c r="CD34" s="499"/>
      <c r="CE34" s="499"/>
      <c r="CF34" s="499"/>
      <c r="CG34" s="499"/>
      <c r="CH34" s="499"/>
      <c r="CI34" s="499"/>
      <c r="CJ34" s="499"/>
      <c r="CK34" s="499"/>
      <c r="CL34" s="499"/>
      <c r="CM34" s="499"/>
      <c r="CN34" s="499"/>
      <c r="CO34" s="499"/>
      <c r="CP34" s="509"/>
      <c r="CQ34" s="509"/>
      <c r="CR34" s="509"/>
      <c r="CS34" s="509"/>
      <c r="CT34" s="509"/>
      <c r="CU34" s="509"/>
      <c r="CV34" s="509"/>
      <c r="CW34" s="509"/>
      <c r="CX34" s="509"/>
      <c r="CY34" s="509"/>
      <c r="CZ34" s="512" t="n">
        <v>890674.58</v>
      </c>
      <c r="DA34" s="512"/>
      <c r="DB34" s="512"/>
      <c r="DC34" s="512"/>
      <c r="DD34" s="512"/>
      <c r="DE34" s="512"/>
      <c r="DF34" s="512"/>
      <c r="DG34" s="512"/>
      <c r="DH34" s="512"/>
      <c r="DI34" s="512"/>
      <c r="DJ34" s="512"/>
      <c r="DK34" s="512"/>
      <c r="DL34" s="512"/>
      <c r="DM34" s="490" t="n">
        <v>36000</v>
      </c>
      <c r="DN34" s="490"/>
      <c r="DO34" s="490"/>
      <c r="DP34" s="490"/>
      <c r="DQ34" s="490"/>
      <c r="DR34" s="490"/>
      <c r="DS34" s="490"/>
      <c r="DT34" s="490"/>
      <c r="DU34" s="490"/>
      <c r="DV34" s="500"/>
      <c r="DW34" s="500"/>
      <c r="DX34" s="500"/>
      <c r="DY34" s="500"/>
      <c r="DZ34" s="500"/>
      <c r="EA34" s="500"/>
      <c r="EB34" s="500"/>
      <c r="EC34" s="500"/>
      <c r="ED34" s="500"/>
      <c r="EE34" s="500"/>
      <c r="EF34" s="500"/>
      <c r="EG34" s="500"/>
      <c r="EH34" s="500"/>
      <c r="EI34" s="500"/>
      <c r="EJ34" s="500"/>
      <c r="EK34" s="500"/>
      <c r="EL34" s="500"/>
      <c r="EM34" s="500"/>
      <c r="EN34" s="500"/>
      <c r="EO34" s="500"/>
      <c r="EP34" s="500"/>
      <c r="EQ34" s="500"/>
      <c r="ER34" s="500"/>
      <c r="ES34" s="500"/>
      <c r="ET34" s="501"/>
      <c r="EU34" s="501"/>
      <c r="EV34" s="501"/>
      <c r="EW34" s="501"/>
      <c r="EX34" s="501"/>
      <c r="EY34" s="501"/>
      <c r="EZ34" s="501"/>
      <c r="FA34" s="511"/>
      <c r="FB34" s="511"/>
      <c r="FC34" s="511"/>
      <c r="FD34" s="511"/>
      <c r="FE34" s="511"/>
      <c r="FF34" s="511"/>
      <c r="FG34" s="511"/>
      <c r="FH34" s="511"/>
      <c r="FI34" s="511"/>
      <c r="FJ34" s="511"/>
      <c r="FK34" s="511"/>
      <c r="FL34" s="436"/>
    </row>
    <row r="35" customFormat="false" ht="18" hidden="false" customHeight="true" outlineLevel="0" collapsed="false">
      <c r="A35" s="513" t="s">
        <v>322</v>
      </c>
      <c r="B35" s="513"/>
      <c r="C35" s="513"/>
      <c r="D35" s="513"/>
      <c r="E35" s="513"/>
      <c r="F35" s="513"/>
      <c r="G35" s="513"/>
      <c r="H35" s="513"/>
      <c r="I35" s="513"/>
      <c r="J35" s="513"/>
      <c r="K35" s="513"/>
      <c r="L35" s="513"/>
      <c r="M35" s="513"/>
      <c r="N35" s="513"/>
      <c r="O35" s="513"/>
      <c r="P35" s="513"/>
      <c r="Q35" s="513"/>
      <c r="R35" s="513"/>
      <c r="S35" s="513"/>
      <c r="T35" s="513"/>
      <c r="U35" s="513"/>
      <c r="V35" s="513"/>
      <c r="W35" s="513"/>
      <c r="X35" s="513"/>
      <c r="Y35" s="513"/>
      <c r="Z35" s="514"/>
      <c r="AA35" s="514"/>
      <c r="AB35" s="514"/>
      <c r="AC35" s="514"/>
      <c r="AD35" s="514"/>
      <c r="AE35" s="514"/>
      <c r="AF35" s="515" t="n">
        <f aca="false">AF30+AF19+AF9</f>
        <v>16040641.48</v>
      </c>
      <c r="AG35" s="515"/>
      <c r="AH35" s="515"/>
      <c r="AI35" s="515"/>
      <c r="AJ35" s="515"/>
      <c r="AK35" s="515"/>
      <c r="AL35" s="515" t="n">
        <f aca="false">AL30+AL19+AL9</f>
        <v>16040641.48</v>
      </c>
      <c r="AM35" s="515"/>
      <c r="AN35" s="515"/>
      <c r="AO35" s="515"/>
      <c r="AP35" s="515"/>
      <c r="AQ35" s="515"/>
      <c r="AR35" s="516" t="n">
        <f aca="false">AR30+AR19+AR9</f>
        <v>16040641.48</v>
      </c>
      <c r="AS35" s="516"/>
      <c r="AT35" s="516"/>
      <c r="AU35" s="516"/>
      <c r="AV35" s="516"/>
      <c r="AW35" s="516"/>
      <c r="AX35" s="516"/>
      <c r="AY35" s="516"/>
      <c r="AZ35" s="517"/>
      <c r="BA35" s="517"/>
      <c r="BB35" s="517"/>
      <c r="BC35" s="517"/>
      <c r="BD35" s="517"/>
      <c r="BE35" s="517"/>
      <c r="BF35" s="517"/>
      <c r="BG35" s="517"/>
      <c r="BH35" s="515" t="n">
        <f aca="false">BH30+BH19+BH9</f>
        <v>694209.19</v>
      </c>
      <c r="BI35" s="515"/>
      <c r="BJ35" s="515"/>
      <c r="BK35" s="515"/>
      <c r="BL35" s="515"/>
      <c r="BM35" s="515"/>
      <c r="BN35" s="515"/>
      <c r="BO35" s="515"/>
      <c r="BP35" s="515"/>
      <c r="BQ35" s="515"/>
      <c r="BR35" s="515"/>
      <c r="BS35" s="515"/>
      <c r="BT35" s="518"/>
      <c r="BU35" s="518"/>
      <c r="BV35" s="518"/>
      <c r="BW35" s="518"/>
      <c r="BX35" s="518"/>
      <c r="BY35" s="518"/>
      <c r="BZ35" s="518"/>
      <c r="CA35" s="518"/>
      <c r="CB35" s="518"/>
      <c r="CC35" s="518"/>
      <c r="CD35" s="518"/>
      <c r="CE35" s="518"/>
      <c r="CF35" s="518"/>
      <c r="CG35" s="518"/>
      <c r="CH35" s="518"/>
      <c r="CI35" s="518"/>
      <c r="CJ35" s="518"/>
      <c r="CK35" s="518"/>
      <c r="CL35" s="518"/>
      <c r="CM35" s="518"/>
      <c r="CN35" s="518"/>
      <c r="CO35" s="518"/>
      <c r="CP35" s="515" t="n">
        <f aca="false">CP19+CP9</f>
        <v>1805525.7</v>
      </c>
      <c r="CQ35" s="515"/>
      <c r="CR35" s="515"/>
      <c r="CS35" s="515"/>
      <c r="CT35" s="515"/>
      <c r="CU35" s="515"/>
      <c r="CV35" s="515"/>
      <c r="CW35" s="515"/>
      <c r="CX35" s="515"/>
      <c r="CY35" s="515"/>
      <c r="CZ35" s="515" t="n">
        <f aca="false">CZ30+CZ19+CZ9</f>
        <v>10033335</v>
      </c>
      <c r="DA35" s="515"/>
      <c r="DB35" s="515"/>
      <c r="DC35" s="515"/>
      <c r="DD35" s="515"/>
      <c r="DE35" s="515"/>
      <c r="DF35" s="515"/>
      <c r="DG35" s="515"/>
      <c r="DH35" s="515"/>
      <c r="DI35" s="515"/>
      <c r="DJ35" s="515"/>
      <c r="DK35" s="515"/>
      <c r="DL35" s="515"/>
      <c r="DM35" s="515" t="n">
        <f aca="false">DM30+DM19+DM9</f>
        <v>1010000</v>
      </c>
      <c r="DN35" s="515"/>
      <c r="DO35" s="515"/>
      <c r="DP35" s="515"/>
      <c r="DQ35" s="515"/>
      <c r="DR35" s="515"/>
      <c r="DS35" s="515"/>
      <c r="DT35" s="515"/>
      <c r="DU35" s="515"/>
      <c r="DV35" s="519"/>
      <c r="DW35" s="519"/>
      <c r="DX35" s="519"/>
      <c r="DY35" s="519"/>
      <c r="DZ35" s="519"/>
      <c r="EA35" s="519"/>
      <c r="EB35" s="519"/>
      <c r="EC35" s="519"/>
      <c r="ED35" s="519"/>
      <c r="EE35" s="519"/>
      <c r="EF35" s="519"/>
      <c r="EG35" s="519"/>
      <c r="EH35" s="519"/>
      <c r="EI35" s="519"/>
      <c r="EJ35" s="519"/>
      <c r="EK35" s="519"/>
      <c r="EL35" s="519"/>
      <c r="EM35" s="519"/>
      <c r="EN35" s="519"/>
      <c r="EO35" s="519"/>
      <c r="EP35" s="519"/>
      <c r="EQ35" s="519"/>
      <c r="ER35" s="519"/>
      <c r="ES35" s="519"/>
      <c r="ET35" s="520"/>
      <c r="EU35" s="520"/>
      <c r="EV35" s="520"/>
      <c r="EW35" s="520"/>
      <c r="EX35" s="520"/>
      <c r="EY35" s="520"/>
      <c r="EZ35" s="520"/>
      <c r="FA35" s="521" t="n">
        <f aca="false">FA30+FA19+FA9</f>
        <v>4997306.48</v>
      </c>
      <c r="FB35" s="521"/>
      <c r="FC35" s="521"/>
      <c r="FD35" s="521"/>
      <c r="FE35" s="521"/>
      <c r="FF35" s="521"/>
      <c r="FG35" s="521"/>
      <c r="FH35" s="521"/>
      <c r="FI35" s="521"/>
      <c r="FJ35" s="521"/>
      <c r="FK35" s="521"/>
      <c r="FL35" s="436"/>
    </row>
    <row r="36" customFormat="false" ht="12" hidden="false" customHeight="true" outlineLevel="0" collapsed="false">
      <c r="A36" s="522"/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V36" s="522"/>
      <c r="W36" s="522"/>
      <c r="X36" s="522"/>
      <c r="Y36" s="522"/>
      <c r="Z36" s="523"/>
      <c r="AA36" s="523"/>
      <c r="AB36" s="523"/>
      <c r="AC36" s="523"/>
      <c r="AD36" s="523"/>
      <c r="AE36" s="523"/>
      <c r="AF36" s="524"/>
      <c r="AG36" s="524"/>
      <c r="AH36" s="524"/>
      <c r="AI36" s="524"/>
      <c r="AJ36" s="524"/>
      <c r="AK36" s="524"/>
      <c r="AL36" s="524"/>
      <c r="AM36" s="524"/>
      <c r="AN36" s="524"/>
      <c r="AO36" s="524"/>
      <c r="AP36" s="524"/>
      <c r="AQ36" s="524"/>
      <c r="AR36" s="525"/>
      <c r="AS36" s="525"/>
      <c r="AT36" s="525"/>
      <c r="AU36" s="525"/>
      <c r="AV36" s="525"/>
      <c r="AW36" s="525"/>
      <c r="AX36" s="525"/>
      <c r="AY36" s="525"/>
      <c r="AZ36" s="525"/>
      <c r="BA36" s="525"/>
      <c r="BB36" s="525"/>
      <c r="BC36" s="525"/>
      <c r="BD36" s="525"/>
      <c r="BE36" s="525"/>
      <c r="BF36" s="525"/>
      <c r="BG36" s="525"/>
      <c r="BH36" s="526"/>
      <c r="BI36" s="526"/>
      <c r="BJ36" s="526"/>
      <c r="BK36" s="526"/>
      <c r="BL36" s="526"/>
      <c r="BM36" s="526"/>
      <c r="BN36" s="526"/>
      <c r="BO36" s="526"/>
      <c r="BP36" s="526"/>
      <c r="BQ36" s="526"/>
      <c r="BR36" s="526"/>
      <c r="BS36" s="526"/>
      <c r="BT36" s="526"/>
      <c r="BU36" s="526"/>
      <c r="BV36" s="526"/>
      <c r="BW36" s="526"/>
      <c r="BX36" s="526"/>
      <c r="BY36" s="526"/>
      <c r="BZ36" s="526"/>
      <c r="CA36" s="526"/>
      <c r="CB36" s="526"/>
      <c r="CC36" s="526"/>
      <c r="CD36" s="526"/>
      <c r="CE36" s="526"/>
      <c r="CF36" s="526"/>
      <c r="CG36" s="526"/>
      <c r="CH36" s="526"/>
      <c r="CI36" s="526"/>
      <c r="CJ36" s="526"/>
      <c r="CK36" s="526"/>
      <c r="CL36" s="526"/>
      <c r="CM36" s="526"/>
      <c r="CN36" s="526"/>
      <c r="CO36" s="526"/>
      <c r="CP36" s="526"/>
      <c r="CQ36" s="526"/>
      <c r="CR36" s="526"/>
      <c r="CS36" s="526"/>
      <c r="CT36" s="526"/>
      <c r="CU36" s="526"/>
      <c r="CV36" s="526"/>
      <c r="CW36" s="526"/>
      <c r="CX36" s="526"/>
      <c r="CY36" s="526"/>
      <c r="CZ36" s="526"/>
      <c r="DA36" s="526"/>
      <c r="DB36" s="526"/>
      <c r="DC36" s="526"/>
      <c r="DD36" s="526"/>
      <c r="DE36" s="526"/>
      <c r="DF36" s="526"/>
      <c r="DG36" s="526"/>
      <c r="DH36" s="526"/>
      <c r="DI36" s="526"/>
      <c r="DJ36" s="526"/>
      <c r="DK36" s="526"/>
      <c r="DL36" s="526"/>
      <c r="DM36" s="526"/>
      <c r="DN36" s="526"/>
      <c r="DO36" s="526"/>
      <c r="DP36" s="526"/>
      <c r="DQ36" s="526"/>
      <c r="DR36" s="526"/>
      <c r="DS36" s="526"/>
      <c r="DT36" s="526"/>
      <c r="DU36" s="526"/>
      <c r="DV36" s="526"/>
      <c r="DW36" s="526"/>
      <c r="DX36" s="526"/>
      <c r="DY36" s="526"/>
      <c r="DZ36" s="526"/>
      <c r="EA36" s="526"/>
      <c r="EB36" s="526"/>
      <c r="EC36" s="526"/>
      <c r="ED36" s="526"/>
      <c r="EE36" s="526"/>
      <c r="EF36" s="526"/>
      <c r="EG36" s="526"/>
      <c r="EH36" s="526"/>
      <c r="EI36" s="526"/>
      <c r="EJ36" s="526"/>
      <c r="EK36" s="526"/>
      <c r="EL36" s="526"/>
      <c r="EM36" s="526"/>
      <c r="EN36" s="526"/>
      <c r="EO36" s="526"/>
      <c r="EP36" s="526"/>
      <c r="EQ36" s="526"/>
      <c r="ER36" s="526"/>
      <c r="ES36" s="526"/>
      <c r="ET36" s="527"/>
      <c r="EU36" s="527"/>
      <c r="EV36" s="527"/>
      <c r="EW36" s="527"/>
      <c r="EX36" s="527"/>
      <c r="EY36" s="527"/>
      <c r="EZ36" s="527"/>
      <c r="FA36" s="527"/>
      <c r="FB36" s="527"/>
      <c r="FC36" s="527"/>
      <c r="FD36" s="527"/>
      <c r="FE36" s="527"/>
      <c r="FF36" s="527"/>
      <c r="FG36" s="527"/>
      <c r="FH36" s="527"/>
      <c r="FI36" s="527"/>
      <c r="FJ36" s="527"/>
      <c r="FK36" s="527"/>
      <c r="FL36" s="436"/>
    </row>
    <row r="37" customFormat="false" ht="12" hidden="false" customHeight="true" outlineLevel="0" collapsed="false">
      <c r="A37" s="459"/>
      <c r="B37" s="459"/>
      <c r="C37" s="459"/>
      <c r="D37" s="459"/>
      <c r="E37" s="459"/>
      <c r="F37" s="459"/>
      <c r="G37" s="459"/>
      <c r="H37" s="459"/>
      <c r="I37" s="459"/>
      <c r="J37" s="459"/>
      <c r="K37" s="459"/>
      <c r="L37" s="459"/>
      <c r="M37" s="459"/>
      <c r="N37" s="459"/>
      <c r="O37" s="459"/>
      <c r="P37" s="459"/>
      <c r="Q37" s="459"/>
      <c r="R37" s="459"/>
      <c r="S37" s="459"/>
      <c r="T37" s="459"/>
      <c r="U37" s="459"/>
      <c r="V37" s="460"/>
      <c r="W37" s="460"/>
      <c r="X37" s="460"/>
      <c r="Y37" s="461"/>
      <c r="Z37" s="462"/>
      <c r="AA37" s="462"/>
      <c r="AB37" s="462"/>
      <c r="AC37" s="462"/>
      <c r="AD37" s="462"/>
      <c r="AE37" s="462"/>
      <c r="AF37" s="462"/>
      <c r="AG37" s="462"/>
      <c r="AH37" s="462"/>
      <c r="AI37" s="462"/>
      <c r="AJ37" s="462"/>
      <c r="AK37" s="462"/>
      <c r="AL37" s="462"/>
      <c r="AM37" s="462"/>
      <c r="AN37" s="462"/>
      <c r="AO37" s="462"/>
      <c r="AP37" s="462"/>
      <c r="AQ37" s="462"/>
      <c r="AR37" s="462"/>
      <c r="AS37" s="462"/>
      <c r="AT37" s="462"/>
      <c r="AU37" s="462"/>
      <c r="AV37" s="462"/>
      <c r="AW37" s="462"/>
      <c r="AX37" s="462"/>
      <c r="AY37" s="462"/>
      <c r="AZ37" s="462"/>
      <c r="BA37" s="462"/>
      <c r="BB37" s="462"/>
      <c r="BC37" s="462"/>
      <c r="BD37" s="462"/>
      <c r="BE37" s="462"/>
      <c r="BF37" s="462"/>
      <c r="BG37" s="462"/>
      <c r="BH37" s="462"/>
      <c r="BI37" s="462"/>
      <c r="BJ37" s="462"/>
      <c r="BK37" s="462"/>
      <c r="BL37" s="462"/>
      <c r="BM37" s="462"/>
      <c r="BN37" s="462"/>
      <c r="BO37" s="462"/>
      <c r="BP37" s="462"/>
      <c r="BQ37" s="462"/>
      <c r="BR37" s="462"/>
      <c r="BS37" s="462"/>
      <c r="BT37" s="462"/>
      <c r="BU37" s="462"/>
      <c r="BV37" s="462"/>
      <c r="BW37" s="462"/>
      <c r="BX37" s="463"/>
      <c r="BY37" s="463"/>
      <c r="BZ37" s="463"/>
      <c r="CA37" s="463"/>
      <c r="CB37" s="463"/>
      <c r="CC37" s="463"/>
      <c r="CD37" s="463"/>
      <c r="CE37" s="463"/>
      <c r="CF37" s="463"/>
      <c r="CG37" s="463"/>
      <c r="CH37" s="463"/>
      <c r="CI37" s="463"/>
      <c r="CJ37" s="463"/>
      <c r="CK37" s="463"/>
      <c r="CL37" s="463"/>
      <c r="CM37" s="463"/>
      <c r="CN37" s="463"/>
      <c r="CO37" s="463"/>
      <c r="CP37" s="463"/>
      <c r="CQ37" s="463"/>
      <c r="CR37" s="463"/>
      <c r="CS37" s="463"/>
      <c r="CT37" s="463"/>
      <c r="CU37" s="463"/>
      <c r="CV37" s="463"/>
      <c r="CW37" s="463"/>
      <c r="CX37" s="463"/>
      <c r="CY37" s="463"/>
      <c r="CZ37" s="463"/>
      <c r="DA37" s="463"/>
      <c r="DB37" s="463"/>
      <c r="DC37" s="463"/>
      <c r="DD37" s="463"/>
      <c r="DE37" s="463"/>
      <c r="DF37" s="463"/>
      <c r="DG37" s="463"/>
      <c r="DH37" s="463"/>
      <c r="DI37" s="463"/>
      <c r="DJ37" s="463"/>
      <c r="DK37" s="463"/>
      <c r="DL37" s="463"/>
      <c r="DM37" s="463"/>
      <c r="DN37" s="463"/>
      <c r="DO37" s="463"/>
      <c r="DP37" s="463"/>
      <c r="DQ37" s="463"/>
      <c r="DR37" s="463"/>
      <c r="DS37" s="463"/>
      <c r="DT37" s="463"/>
      <c r="DU37" s="463"/>
      <c r="DV37" s="463"/>
      <c r="DW37" s="463"/>
      <c r="DX37" s="463"/>
      <c r="DY37" s="463"/>
      <c r="DZ37" s="463"/>
      <c r="EA37" s="463"/>
      <c r="EB37" s="463"/>
      <c r="EC37" s="463"/>
      <c r="ED37" s="463"/>
      <c r="EE37" s="463"/>
      <c r="EF37" s="463"/>
      <c r="EG37" s="463"/>
      <c r="EH37" s="463"/>
      <c r="EI37" s="463"/>
      <c r="EJ37" s="463"/>
      <c r="EK37" s="463"/>
      <c r="EL37" s="463"/>
      <c r="EM37" s="463"/>
      <c r="EN37" s="463"/>
      <c r="EO37" s="463"/>
      <c r="EP37" s="463"/>
      <c r="EQ37" s="463"/>
      <c r="ER37" s="463"/>
      <c r="ES37" s="463"/>
      <c r="ET37" s="463"/>
      <c r="EU37" s="463"/>
      <c r="EV37" s="463"/>
      <c r="EW37" s="463"/>
      <c r="EX37" s="463"/>
      <c r="EY37" s="463"/>
      <c r="EZ37" s="463"/>
      <c r="FA37" s="463"/>
      <c r="FB37" s="463"/>
      <c r="FC37" s="463"/>
      <c r="FD37" s="463"/>
      <c r="FE37" s="463"/>
      <c r="FF37" s="463"/>
      <c r="FG37" s="463"/>
      <c r="FH37" s="463"/>
      <c r="FI37" s="463"/>
      <c r="FJ37" s="463"/>
      <c r="FK37" s="463"/>
      <c r="FL37" s="436"/>
    </row>
    <row r="38" customFormat="false" ht="12" hidden="false" customHeight="true" outlineLevel="0" collapsed="false">
      <c r="A38" s="464"/>
      <c r="B38" s="464"/>
      <c r="C38" s="464"/>
      <c r="D38" s="464"/>
      <c r="E38" s="464"/>
      <c r="F38" s="464"/>
      <c r="G38" s="464"/>
      <c r="H38" s="464"/>
      <c r="I38" s="464"/>
      <c r="J38" s="464"/>
      <c r="K38" s="464"/>
      <c r="L38" s="464"/>
      <c r="M38" s="464"/>
      <c r="N38" s="464"/>
      <c r="O38" s="464"/>
      <c r="P38" s="464"/>
      <c r="Q38" s="464"/>
      <c r="R38" s="464"/>
      <c r="S38" s="464"/>
      <c r="T38" s="464"/>
      <c r="U38" s="464"/>
      <c r="V38" s="464"/>
      <c r="W38" s="464"/>
      <c r="X38" s="464"/>
      <c r="Y38" s="464"/>
      <c r="Z38" s="469"/>
      <c r="AA38" s="469"/>
      <c r="AB38" s="469"/>
      <c r="AC38" s="469"/>
      <c r="AD38" s="469"/>
      <c r="AE38" s="469"/>
      <c r="AF38" s="469"/>
      <c r="AG38" s="469"/>
      <c r="AH38" s="469"/>
      <c r="AI38" s="469"/>
      <c r="AJ38" s="469"/>
      <c r="AK38" s="469"/>
      <c r="AL38" s="469"/>
      <c r="AM38" s="469"/>
      <c r="AN38" s="469"/>
      <c r="AO38" s="469"/>
      <c r="AP38" s="469"/>
      <c r="AQ38" s="469"/>
      <c r="AR38" s="469"/>
      <c r="AS38" s="469"/>
      <c r="AT38" s="469"/>
      <c r="AU38" s="469"/>
      <c r="AV38" s="469"/>
      <c r="AW38" s="469"/>
      <c r="AX38" s="469"/>
      <c r="AY38" s="469"/>
      <c r="AZ38" s="469"/>
      <c r="BA38" s="469"/>
      <c r="BB38" s="469"/>
      <c r="BC38" s="469"/>
      <c r="BD38" s="469"/>
      <c r="BE38" s="469"/>
      <c r="BF38" s="469"/>
      <c r="BG38" s="469"/>
      <c r="BH38" s="469"/>
      <c r="BI38" s="469"/>
      <c r="BJ38" s="469"/>
      <c r="BK38" s="469"/>
      <c r="BL38" s="469"/>
      <c r="BM38" s="469"/>
      <c r="BN38" s="469"/>
      <c r="BO38" s="469"/>
      <c r="BP38" s="469"/>
      <c r="BQ38" s="469"/>
      <c r="BR38" s="469"/>
      <c r="BS38" s="469"/>
      <c r="BT38" s="469"/>
      <c r="BU38" s="469"/>
      <c r="BV38" s="469"/>
      <c r="BW38" s="469"/>
      <c r="BX38" s="469"/>
      <c r="BY38" s="469"/>
      <c r="BZ38" s="469"/>
      <c r="CA38" s="469"/>
      <c r="CB38" s="469"/>
      <c r="CC38" s="469"/>
      <c r="CD38" s="469"/>
      <c r="CE38" s="469"/>
      <c r="CF38" s="469"/>
      <c r="CG38" s="469"/>
      <c r="CH38" s="469"/>
      <c r="CI38" s="469"/>
      <c r="CJ38" s="469"/>
      <c r="CK38" s="469"/>
      <c r="CL38" s="469"/>
      <c r="CM38" s="469"/>
      <c r="CN38" s="469"/>
      <c r="CO38" s="469"/>
      <c r="CP38" s="469"/>
      <c r="CQ38" s="469"/>
      <c r="CR38" s="469"/>
      <c r="CS38" s="469"/>
      <c r="CT38" s="469"/>
      <c r="CU38" s="469"/>
      <c r="CV38" s="469"/>
      <c r="CW38" s="469"/>
      <c r="CX38" s="469"/>
      <c r="CY38" s="469"/>
      <c r="CZ38" s="469"/>
      <c r="DA38" s="469"/>
      <c r="DB38" s="469"/>
      <c r="DC38" s="469"/>
      <c r="DD38" s="469"/>
      <c r="DE38" s="469"/>
      <c r="DF38" s="469"/>
      <c r="DG38" s="469"/>
      <c r="DH38" s="469"/>
      <c r="DI38" s="469"/>
      <c r="DJ38" s="469"/>
      <c r="DK38" s="469"/>
      <c r="DL38" s="469"/>
      <c r="DM38" s="469"/>
      <c r="DN38" s="469"/>
      <c r="DO38" s="469"/>
      <c r="DP38" s="469"/>
      <c r="DQ38" s="469"/>
      <c r="DR38" s="469"/>
      <c r="DS38" s="469"/>
      <c r="DT38" s="469"/>
      <c r="DU38" s="469"/>
      <c r="DV38" s="469"/>
      <c r="DW38" s="469"/>
      <c r="DX38" s="469"/>
      <c r="DY38" s="469"/>
      <c r="DZ38" s="469"/>
      <c r="EA38" s="469"/>
      <c r="EB38" s="469"/>
      <c r="EC38" s="469"/>
      <c r="ED38" s="469"/>
      <c r="EE38" s="469"/>
      <c r="EF38" s="469"/>
      <c r="EG38" s="469"/>
      <c r="EH38" s="469"/>
      <c r="EI38" s="469"/>
      <c r="EJ38" s="469"/>
      <c r="EK38" s="469"/>
      <c r="EL38" s="469"/>
      <c r="EM38" s="469"/>
      <c r="EN38" s="469"/>
      <c r="EO38" s="469"/>
      <c r="EP38" s="469"/>
      <c r="EQ38" s="469"/>
      <c r="ER38" s="469"/>
      <c r="ES38" s="469"/>
      <c r="ET38" s="469"/>
      <c r="EU38" s="469"/>
      <c r="EV38" s="469"/>
      <c r="EW38" s="469"/>
      <c r="EX38" s="469"/>
      <c r="EY38" s="469"/>
      <c r="EZ38" s="469"/>
      <c r="FA38" s="469"/>
      <c r="FB38" s="469"/>
      <c r="FC38" s="469"/>
      <c r="FD38" s="469"/>
      <c r="FE38" s="469"/>
      <c r="FF38" s="465"/>
      <c r="FG38" s="465"/>
      <c r="FH38" s="465"/>
      <c r="FI38" s="465"/>
      <c r="FJ38" s="465"/>
      <c r="FK38" s="465"/>
      <c r="FL38" s="436"/>
    </row>
    <row r="39" customFormat="false" ht="12" hidden="false" customHeight="true" outlineLevel="0" collapsed="false">
      <c r="A39" s="466" t="s">
        <v>638</v>
      </c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69"/>
      <c r="R39" s="469"/>
      <c r="S39" s="469"/>
      <c r="T39" s="469"/>
      <c r="U39" s="469"/>
      <c r="V39" s="469"/>
      <c r="W39" s="469"/>
      <c r="X39" s="469"/>
      <c r="Y39" s="469"/>
      <c r="Z39" s="467"/>
      <c r="AA39" s="467"/>
      <c r="AB39" s="467"/>
      <c r="AC39" s="467"/>
      <c r="AD39" s="467"/>
      <c r="AE39" s="467"/>
      <c r="AF39" s="467"/>
      <c r="AG39" s="467"/>
      <c r="AH39" s="467"/>
      <c r="AI39" s="467"/>
      <c r="AJ39" s="467"/>
      <c r="AK39" s="467"/>
      <c r="AL39" s="467"/>
      <c r="AM39" s="467"/>
      <c r="AN39" s="467"/>
      <c r="AO39" s="467"/>
      <c r="AP39" s="467"/>
      <c r="AQ39" s="467"/>
      <c r="AR39" s="467"/>
      <c r="AS39" s="467"/>
      <c r="AT39" s="467"/>
      <c r="AU39" s="467"/>
      <c r="AV39" s="467"/>
      <c r="AW39" s="467"/>
      <c r="AX39" s="467"/>
      <c r="AY39" s="467"/>
      <c r="AZ39" s="467"/>
      <c r="BA39" s="467"/>
      <c r="BB39" s="467"/>
      <c r="BC39" s="467"/>
      <c r="BD39" s="467"/>
      <c r="BE39" s="467"/>
      <c r="BF39" s="467"/>
      <c r="BG39" s="467"/>
      <c r="BH39" s="467"/>
      <c r="BI39" s="467"/>
      <c r="BJ39" s="467"/>
      <c r="BK39" s="467"/>
      <c r="BL39" s="467"/>
      <c r="BM39" s="467"/>
      <c r="BN39" s="467"/>
      <c r="BO39" s="467"/>
      <c r="BP39" s="467"/>
      <c r="BQ39" s="467"/>
      <c r="BR39" s="467"/>
      <c r="BS39" s="467"/>
      <c r="BT39" s="467"/>
      <c r="BU39" s="467"/>
      <c r="BV39" s="467"/>
      <c r="BW39" s="467"/>
      <c r="BX39" s="467"/>
      <c r="BY39" s="467"/>
      <c r="BZ39" s="467"/>
      <c r="CA39" s="467"/>
      <c r="CB39" s="467"/>
      <c r="CC39" s="467"/>
      <c r="CD39" s="467"/>
      <c r="CE39" s="467"/>
      <c r="CF39" s="467"/>
      <c r="CG39" s="467"/>
      <c r="CH39" s="467"/>
      <c r="CI39" s="467"/>
      <c r="CJ39" s="467"/>
      <c r="CK39" s="467"/>
      <c r="CL39" s="467"/>
      <c r="CM39" s="467"/>
      <c r="CN39" s="467"/>
      <c r="CO39" s="467"/>
      <c r="CP39" s="467"/>
      <c r="CQ39" s="467"/>
      <c r="CR39" s="467"/>
      <c r="CS39" s="467"/>
      <c r="CT39" s="467"/>
      <c r="CU39" s="467"/>
      <c r="CV39" s="467"/>
      <c r="CW39" s="467"/>
      <c r="CX39" s="467"/>
      <c r="CY39" s="467"/>
      <c r="CZ39" s="467"/>
      <c r="DA39" s="467"/>
      <c r="DB39" s="467"/>
      <c r="DC39" s="467"/>
      <c r="DD39" s="467"/>
      <c r="DE39" s="467"/>
      <c r="DF39" s="467"/>
      <c r="DG39" s="467"/>
      <c r="DH39" s="467"/>
      <c r="DI39" s="467"/>
      <c r="DJ39" s="467"/>
      <c r="DK39" s="467"/>
      <c r="DL39" s="467"/>
      <c r="DM39" s="467"/>
      <c r="DN39" s="467"/>
      <c r="DO39" s="467"/>
      <c r="DP39" s="467"/>
      <c r="DQ39" s="467"/>
      <c r="DR39" s="467"/>
      <c r="DS39" s="467"/>
      <c r="DT39" s="467"/>
      <c r="DU39" s="467"/>
      <c r="DV39" s="467"/>
      <c r="DW39" s="467"/>
      <c r="DX39" s="467"/>
      <c r="DY39" s="467"/>
      <c r="DZ39" s="467"/>
      <c r="EA39" s="467"/>
      <c r="EB39" s="467"/>
      <c r="EC39" s="467"/>
      <c r="ED39" s="467"/>
      <c r="EE39" s="467"/>
      <c r="EF39" s="467"/>
      <c r="EG39" s="467"/>
      <c r="EH39" s="467"/>
      <c r="EI39" s="467"/>
      <c r="EJ39" s="467"/>
      <c r="EK39" s="467"/>
      <c r="EL39" s="467"/>
      <c r="EM39" s="467"/>
      <c r="EN39" s="467"/>
      <c r="EO39" s="467"/>
      <c r="EP39" s="467"/>
      <c r="EQ39" s="467"/>
      <c r="ER39" s="467"/>
      <c r="ES39" s="467"/>
      <c r="ET39" s="467"/>
      <c r="EU39" s="467"/>
      <c r="EV39" s="467"/>
      <c r="EW39" s="467"/>
      <c r="EX39" s="467"/>
      <c r="EY39" s="467"/>
      <c r="EZ39" s="467"/>
      <c r="FA39" s="467"/>
      <c r="FB39" s="467"/>
      <c r="FC39" s="467"/>
      <c r="FD39" s="467"/>
      <c r="FE39" s="467"/>
      <c r="FF39" s="467"/>
      <c r="FG39" s="467"/>
      <c r="FH39" s="467"/>
      <c r="FI39" s="467"/>
      <c r="FJ39" s="467"/>
      <c r="FK39" s="467"/>
      <c r="FL39" s="436"/>
    </row>
    <row r="40" customFormat="false" ht="12" hidden="false" customHeight="true" outlineLevel="0" collapsed="false">
      <c r="A40" s="468" t="s">
        <v>639</v>
      </c>
      <c r="B40" s="467"/>
      <c r="C40" s="467"/>
      <c r="D40" s="467"/>
      <c r="E40" s="467"/>
      <c r="F40" s="467"/>
      <c r="G40" s="467"/>
      <c r="H40" s="467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5"/>
      <c r="AA40" s="465"/>
      <c r="AB40" s="465"/>
      <c r="AC40" s="465"/>
      <c r="AD40" s="465"/>
      <c r="AE40" s="465"/>
      <c r="AF40" s="465"/>
      <c r="AG40" s="465"/>
      <c r="AH40" s="465"/>
      <c r="AI40" s="465"/>
      <c r="AJ40" s="465"/>
      <c r="AK40" s="465"/>
      <c r="AL40" s="465"/>
      <c r="AM40" s="465"/>
      <c r="AN40" s="465"/>
      <c r="AO40" s="465"/>
      <c r="AP40" s="465"/>
      <c r="AQ40" s="465"/>
      <c r="AR40" s="465"/>
      <c r="AS40" s="465"/>
      <c r="AT40" s="465"/>
      <c r="AU40" s="465"/>
      <c r="AV40" s="465"/>
      <c r="AW40" s="465"/>
      <c r="AX40" s="465"/>
      <c r="AY40" s="465"/>
      <c r="AZ40" s="465"/>
      <c r="BA40" s="465"/>
      <c r="BB40" s="465"/>
      <c r="BC40" s="465"/>
      <c r="BD40" s="465"/>
      <c r="BE40" s="465"/>
      <c r="BF40" s="465"/>
      <c r="BG40" s="465"/>
      <c r="BH40" s="465"/>
      <c r="BI40" s="465"/>
      <c r="BJ40" s="465"/>
      <c r="BK40" s="465"/>
      <c r="BL40" s="465"/>
      <c r="BM40" s="465"/>
      <c r="BN40" s="465"/>
      <c r="BO40" s="465"/>
      <c r="BP40" s="465"/>
      <c r="BQ40" s="465"/>
      <c r="BR40" s="465"/>
      <c r="BS40" s="465"/>
      <c r="BT40" s="465"/>
      <c r="BU40" s="465"/>
      <c r="BV40" s="465"/>
      <c r="BW40" s="465"/>
      <c r="BX40" s="465"/>
      <c r="BY40" s="465"/>
      <c r="BZ40" s="465"/>
      <c r="CA40" s="465"/>
      <c r="CB40" s="465"/>
      <c r="CC40" s="465"/>
      <c r="CD40" s="465"/>
      <c r="CE40" s="465"/>
      <c r="CF40" s="465"/>
      <c r="CG40" s="465"/>
      <c r="CH40" s="465"/>
      <c r="CI40" s="465"/>
      <c r="CJ40" s="465"/>
      <c r="CK40" s="465"/>
      <c r="CL40" s="465"/>
      <c r="CM40" s="465"/>
      <c r="CN40" s="465"/>
      <c r="CO40" s="465"/>
      <c r="CP40" s="465"/>
      <c r="CQ40" s="465"/>
      <c r="CR40" s="465"/>
      <c r="CS40" s="465"/>
      <c r="CT40" s="465"/>
      <c r="CU40" s="465"/>
      <c r="CV40" s="465"/>
      <c r="CW40" s="465"/>
      <c r="CX40" s="465"/>
      <c r="CY40" s="465"/>
      <c r="CZ40" s="465"/>
      <c r="DA40" s="465"/>
      <c r="DB40" s="465"/>
      <c r="DC40" s="465"/>
      <c r="DD40" s="465"/>
      <c r="DE40" s="465"/>
      <c r="DF40" s="465"/>
      <c r="DG40" s="465"/>
      <c r="DH40" s="465"/>
      <c r="DI40" s="465"/>
      <c r="DJ40" s="465"/>
      <c r="DK40" s="465"/>
      <c r="DL40" s="465"/>
      <c r="DM40" s="465"/>
      <c r="DN40" s="465"/>
      <c r="DO40" s="465"/>
      <c r="DP40" s="465"/>
      <c r="DQ40" s="465"/>
      <c r="DR40" s="465"/>
      <c r="DS40" s="465"/>
      <c r="DT40" s="465"/>
      <c r="DU40" s="465"/>
      <c r="DV40" s="465"/>
      <c r="DW40" s="465"/>
      <c r="DX40" s="465"/>
      <c r="DY40" s="465"/>
      <c r="DZ40" s="465"/>
      <c r="EA40" s="465"/>
      <c r="EB40" s="465"/>
      <c r="EC40" s="465"/>
      <c r="ED40" s="465"/>
      <c r="EE40" s="465"/>
      <c r="EF40" s="465"/>
      <c r="EG40" s="465"/>
      <c r="EH40" s="465"/>
      <c r="EI40" s="465"/>
      <c r="EJ40" s="465"/>
      <c r="EK40" s="465"/>
      <c r="EL40" s="465"/>
      <c r="EM40" s="465"/>
      <c r="EN40" s="465"/>
      <c r="EO40" s="465"/>
      <c r="EP40" s="465"/>
      <c r="EQ40" s="465"/>
      <c r="ER40" s="465"/>
      <c r="ES40" s="465"/>
      <c r="ET40" s="465"/>
      <c r="EU40" s="465"/>
      <c r="EV40" s="465"/>
      <c r="EW40" s="465"/>
      <c r="EX40" s="465"/>
      <c r="EY40" s="465"/>
      <c r="EZ40" s="465"/>
      <c r="FA40" s="465"/>
      <c r="FB40" s="465"/>
      <c r="FC40" s="465"/>
      <c r="FD40" s="465"/>
      <c r="FE40" s="465"/>
      <c r="FF40" s="465"/>
      <c r="FG40" s="465"/>
      <c r="FH40" s="465"/>
      <c r="FI40" s="465"/>
      <c r="FJ40" s="465"/>
      <c r="FK40" s="465"/>
      <c r="FL40" s="436"/>
    </row>
    <row r="41" customFormat="false" ht="15" hidden="false" customHeight="false" outlineLevel="0" collapsed="false">
      <c r="A41" s="466" t="s">
        <v>640</v>
      </c>
      <c r="B41" s="465"/>
      <c r="C41" s="465"/>
      <c r="D41" s="465"/>
      <c r="E41" s="465"/>
      <c r="F41" s="465"/>
      <c r="G41" s="465"/>
      <c r="H41" s="465"/>
      <c r="I41" s="465"/>
      <c r="J41" s="465"/>
      <c r="K41" s="465"/>
      <c r="L41" s="465"/>
      <c r="M41" s="465"/>
      <c r="N41" s="465"/>
      <c r="O41" s="465"/>
      <c r="P41" s="465"/>
      <c r="Q41" s="465"/>
      <c r="R41" s="465"/>
      <c r="S41" s="465"/>
      <c r="T41" s="465"/>
      <c r="U41" s="465"/>
      <c r="V41" s="465"/>
      <c r="W41" s="465"/>
      <c r="X41" s="465"/>
      <c r="Y41" s="465"/>
      <c r="Z41" s="465"/>
      <c r="AA41" s="465"/>
      <c r="AB41" s="465"/>
      <c r="AC41" s="465"/>
      <c r="AD41" s="465"/>
      <c r="AE41" s="465"/>
      <c r="AF41" s="465"/>
      <c r="AG41" s="465"/>
      <c r="AH41" s="465"/>
      <c r="AI41" s="465"/>
      <c r="AJ41" s="465"/>
      <c r="AK41" s="465"/>
      <c r="AL41" s="465"/>
      <c r="AM41" s="465"/>
      <c r="AN41" s="465"/>
      <c r="AO41" s="465"/>
      <c r="AP41" s="465"/>
      <c r="AQ41" s="465"/>
      <c r="AR41" s="465"/>
      <c r="AS41" s="465"/>
      <c r="AT41" s="465"/>
      <c r="AU41" s="465"/>
      <c r="AV41" s="465"/>
      <c r="AW41" s="465"/>
      <c r="AX41" s="465"/>
      <c r="AY41" s="465"/>
      <c r="AZ41" s="465"/>
      <c r="BA41" s="465"/>
      <c r="BB41" s="465"/>
      <c r="BC41" s="465"/>
      <c r="BD41" s="465"/>
      <c r="BE41" s="465"/>
      <c r="BF41" s="465"/>
      <c r="BG41" s="465"/>
      <c r="BH41" s="465"/>
      <c r="BI41" s="465"/>
      <c r="BJ41" s="465"/>
      <c r="BK41" s="465"/>
      <c r="BL41" s="465"/>
      <c r="BM41" s="465"/>
      <c r="BN41" s="465"/>
      <c r="BO41" s="465"/>
      <c r="BP41" s="465"/>
      <c r="BQ41" s="465"/>
      <c r="BR41" s="465"/>
      <c r="BS41" s="465"/>
      <c r="BT41" s="465"/>
      <c r="BU41" s="465"/>
      <c r="BV41" s="465"/>
      <c r="BW41" s="465"/>
      <c r="BX41" s="465"/>
      <c r="BY41" s="465"/>
      <c r="BZ41" s="465"/>
      <c r="CA41" s="465"/>
      <c r="CB41" s="465"/>
      <c r="CC41" s="465"/>
      <c r="CD41" s="465"/>
      <c r="CE41" s="465"/>
      <c r="CF41" s="465"/>
      <c r="CG41" s="465"/>
      <c r="CH41" s="465"/>
      <c r="CI41" s="465"/>
      <c r="CJ41" s="465"/>
      <c r="CK41" s="465"/>
      <c r="CL41" s="465"/>
      <c r="CM41" s="465"/>
      <c r="CN41" s="465"/>
      <c r="CO41" s="465"/>
      <c r="CP41" s="465"/>
      <c r="CQ41" s="465"/>
      <c r="CR41" s="465"/>
      <c r="CS41" s="465"/>
      <c r="CT41" s="465"/>
      <c r="CU41" s="465"/>
      <c r="CV41" s="465"/>
      <c r="CW41" s="465"/>
      <c r="CX41" s="465"/>
      <c r="CY41" s="465"/>
      <c r="CZ41" s="465"/>
      <c r="DA41" s="465"/>
      <c r="DB41" s="465"/>
      <c r="DC41" s="465"/>
      <c r="DD41" s="465"/>
      <c r="DE41" s="465"/>
      <c r="DF41" s="465"/>
      <c r="DG41" s="465"/>
      <c r="DH41" s="465"/>
      <c r="DI41" s="465"/>
      <c r="DJ41" s="465"/>
      <c r="DK41" s="465"/>
      <c r="DL41" s="465"/>
      <c r="DM41" s="465"/>
      <c r="DN41" s="465"/>
      <c r="DO41" s="465"/>
      <c r="DP41" s="465"/>
      <c r="DQ41" s="465"/>
      <c r="DR41" s="465"/>
      <c r="DS41" s="465"/>
      <c r="DT41" s="465"/>
      <c r="DU41" s="465"/>
      <c r="DV41" s="465"/>
      <c r="DW41" s="465"/>
      <c r="DX41" s="465"/>
      <c r="DY41" s="465"/>
      <c r="DZ41" s="465"/>
      <c r="EA41" s="465"/>
      <c r="EB41" s="465"/>
      <c r="EC41" s="465"/>
      <c r="ED41" s="465"/>
      <c r="EE41" s="465"/>
      <c r="EF41" s="465"/>
      <c r="EG41" s="465"/>
      <c r="EH41" s="465"/>
      <c r="EI41" s="465"/>
      <c r="EJ41" s="465"/>
      <c r="EK41" s="465"/>
      <c r="EL41" s="465"/>
      <c r="EM41" s="465"/>
      <c r="EN41" s="465"/>
      <c r="EO41" s="465"/>
      <c r="EP41" s="465"/>
      <c r="EQ41" s="465"/>
      <c r="ER41" s="465"/>
      <c r="ES41" s="465"/>
      <c r="ET41" s="465"/>
      <c r="EU41" s="465"/>
      <c r="EV41" s="465"/>
      <c r="EW41" s="465"/>
      <c r="EX41" s="465"/>
      <c r="EY41" s="465"/>
      <c r="EZ41" s="465"/>
      <c r="FA41" s="465"/>
      <c r="FB41" s="465"/>
      <c r="FC41" s="465"/>
      <c r="FD41" s="465"/>
      <c r="FE41" s="465"/>
      <c r="FF41" s="465"/>
      <c r="FG41" s="465"/>
      <c r="FH41" s="465"/>
      <c r="FI41" s="465"/>
      <c r="FJ41" s="465"/>
      <c r="FK41" s="465"/>
    </row>
    <row r="42" customFormat="false" ht="15" hidden="false" customHeight="false" outlineLevel="0" collapsed="false">
      <c r="A42" s="466" t="s">
        <v>641</v>
      </c>
      <c r="B42" s="465"/>
      <c r="C42" s="465"/>
      <c r="D42" s="465"/>
      <c r="E42" s="465"/>
      <c r="F42" s="465"/>
      <c r="G42" s="465"/>
      <c r="H42" s="465"/>
      <c r="I42" s="465"/>
      <c r="J42" s="465"/>
      <c r="K42" s="465"/>
      <c r="L42" s="465"/>
      <c r="M42" s="465"/>
      <c r="N42" s="465"/>
      <c r="O42" s="465"/>
      <c r="P42" s="465"/>
      <c r="Q42" s="465"/>
      <c r="R42" s="465"/>
      <c r="S42" s="465"/>
      <c r="T42" s="465"/>
      <c r="U42" s="465"/>
      <c r="V42" s="465"/>
      <c r="W42" s="465"/>
      <c r="X42" s="465"/>
      <c r="Y42" s="465"/>
      <c r="Z42" s="465"/>
      <c r="AA42" s="465"/>
      <c r="AB42" s="465"/>
      <c r="AC42" s="465"/>
      <c r="AD42" s="465"/>
      <c r="AE42" s="465"/>
      <c r="AF42" s="465"/>
      <c r="AG42" s="465"/>
      <c r="AH42" s="465"/>
      <c r="AI42" s="465"/>
      <c r="AJ42" s="465"/>
      <c r="AK42" s="465"/>
      <c r="AL42" s="465"/>
      <c r="AM42" s="465"/>
      <c r="AN42" s="465"/>
      <c r="AO42" s="465"/>
      <c r="AP42" s="465"/>
      <c r="AQ42" s="465"/>
      <c r="AR42" s="465"/>
      <c r="AS42" s="465"/>
      <c r="AT42" s="465"/>
      <c r="AU42" s="465"/>
      <c r="AV42" s="465"/>
      <c r="AW42" s="465"/>
      <c r="AX42" s="465"/>
      <c r="AY42" s="465"/>
      <c r="AZ42" s="465"/>
      <c r="BA42" s="465"/>
      <c r="BB42" s="465"/>
      <c r="BC42" s="465"/>
      <c r="BD42" s="465"/>
      <c r="BE42" s="465"/>
      <c r="BF42" s="465"/>
      <c r="BG42" s="465"/>
      <c r="BH42" s="465"/>
      <c r="BI42" s="465"/>
      <c r="BJ42" s="465"/>
      <c r="BK42" s="465"/>
      <c r="BL42" s="465"/>
      <c r="BM42" s="465"/>
      <c r="BN42" s="465"/>
      <c r="BO42" s="465"/>
      <c r="BP42" s="465"/>
      <c r="BQ42" s="465"/>
      <c r="BR42" s="465"/>
      <c r="BS42" s="465"/>
      <c r="BT42" s="465"/>
      <c r="BU42" s="465"/>
      <c r="BV42" s="465"/>
      <c r="BW42" s="465"/>
      <c r="BX42" s="465"/>
      <c r="BY42" s="465"/>
      <c r="BZ42" s="465"/>
      <c r="CA42" s="465"/>
      <c r="CB42" s="465"/>
      <c r="CC42" s="465"/>
      <c r="CD42" s="465"/>
      <c r="CE42" s="465"/>
      <c r="CF42" s="465"/>
      <c r="CG42" s="465"/>
      <c r="CH42" s="465"/>
      <c r="CI42" s="465"/>
      <c r="CJ42" s="465"/>
      <c r="CK42" s="465"/>
      <c r="CL42" s="465"/>
      <c r="CM42" s="465"/>
      <c r="CN42" s="465"/>
      <c r="CO42" s="465"/>
      <c r="CP42" s="465"/>
      <c r="CQ42" s="465"/>
      <c r="CR42" s="465"/>
      <c r="CS42" s="465"/>
      <c r="CT42" s="465"/>
      <c r="CU42" s="465"/>
      <c r="CV42" s="465"/>
      <c r="CW42" s="465"/>
      <c r="CX42" s="465"/>
      <c r="CY42" s="465"/>
      <c r="CZ42" s="465"/>
      <c r="DA42" s="465"/>
      <c r="DB42" s="465"/>
      <c r="DC42" s="465"/>
      <c r="DD42" s="465"/>
      <c r="DE42" s="465"/>
      <c r="DF42" s="465"/>
      <c r="DG42" s="465"/>
      <c r="DH42" s="465"/>
      <c r="DI42" s="465"/>
      <c r="DJ42" s="465"/>
      <c r="DK42" s="465"/>
      <c r="DL42" s="465"/>
      <c r="DM42" s="465"/>
      <c r="DN42" s="465"/>
      <c r="DO42" s="465"/>
      <c r="DP42" s="465"/>
      <c r="DQ42" s="465"/>
      <c r="DR42" s="465"/>
      <c r="DS42" s="465"/>
      <c r="DT42" s="465"/>
      <c r="DU42" s="465"/>
      <c r="DV42" s="465"/>
      <c r="DW42" s="465"/>
      <c r="DX42" s="465"/>
      <c r="DY42" s="465"/>
      <c r="DZ42" s="465"/>
      <c r="EA42" s="465"/>
      <c r="EB42" s="465"/>
      <c r="EC42" s="465"/>
      <c r="ED42" s="465"/>
      <c r="EE42" s="465"/>
      <c r="EF42" s="465"/>
      <c r="EG42" s="465"/>
      <c r="EH42" s="465"/>
      <c r="EI42" s="465"/>
      <c r="EJ42" s="465"/>
      <c r="EK42" s="465"/>
      <c r="EL42" s="465"/>
      <c r="EM42" s="465"/>
      <c r="EN42" s="465"/>
      <c r="EO42" s="465"/>
      <c r="EP42" s="465"/>
      <c r="EQ42" s="465"/>
      <c r="ER42" s="465"/>
      <c r="ES42" s="465"/>
      <c r="ET42" s="465"/>
      <c r="EU42" s="465"/>
      <c r="EV42" s="465"/>
      <c r="EW42" s="465"/>
      <c r="EX42" s="465"/>
      <c r="EY42" s="465"/>
      <c r="EZ42" s="465"/>
      <c r="FA42" s="465"/>
      <c r="FB42" s="465"/>
      <c r="FC42" s="465"/>
      <c r="FD42" s="465"/>
      <c r="FE42" s="465"/>
      <c r="FF42" s="465"/>
      <c r="FG42" s="465"/>
      <c r="FH42" s="465"/>
      <c r="FI42" s="465"/>
      <c r="FJ42" s="465"/>
      <c r="FK42" s="465"/>
    </row>
    <row r="43" customFormat="false" ht="15" hidden="false" customHeight="false" outlineLevel="0" collapsed="false">
      <c r="A43" s="466" t="s">
        <v>642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5"/>
      <c r="M43" s="465"/>
      <c r="N43" s="465"/>
      <c r="O43" s="465"/>
      <c r="P43" s="465"/>
      <c r="Q43" s="465"/>
      <c r="R43" s="465"/>
      <c r="S43" s="465"/>
      <c r="T43" s="465"/>
      <c r="U43" s="465"/>
      <c r="V43" s="465"/>
      <c r="W43" s="465"/>
      <c r="X43" s="465"/>
      <c r="Y43" s="465"/>
      <c r="Z43" s="465"/>
      <c r="AA43" s="465"/>
      <c r="AB43" s="465"/>
      <c r="AC43" s="465"/>
      <c r="AD43" s="465"/>
      <c r="AE43" s="465"/>
      <c r="AF43" s="465"/>
      <c r="AG43" s="465"/>
      <c r="AH43" s="465"/>
      <c r="AI43" s="465"/>
      <c r="AJ43" s="465"/>
      <c r="AK43" s="465"/>
      <c r="AL43" s="465"/>
      <c r="AM43" s="465"/>
      <c r="AN43" s="465"/>
      <c r="AO43" s="465"/>
      <c r="AP43" s="465"/>
      <c r="AQ43" s="465"/>
      <c r="AR43" s="465"/>
      <c r="AS43" s="465"/>
      <c r="AT43" s="465"/>
      <c r="AU43" s="465"/>
      <c r="AV43" s="465"/>
      <c r="AW43" s="465"/>
      <c r="AX43" s="465"/>
      <c r="AY43" s="465"/>
      <c r="AZ43" s="465"/>
      <c r="BA43" s="465"/>
      <c r="BB43" s="465"/>
      <c r="BC43" s="465"/>
      <c r="BD43" s="465"/>
      <c r="BE43" s="465"/>
      <c r="BF43" s="465"/>
      <c r="BG43" s="465"/>
      <c r="BH43" s="465"/>
      <c r="BI43" s="465"/>
      <c r="BJ43" s="465"/>
      <c r="BK43" s="465"/>
      <c r="BL43" s="465"/>
      <c r="BM43" s="465"/>
      <c r="BN43" s="465"/>
      <c r="BO43" s="465"/>
      <c r="BP43" s="465"/>
      <c r="BQ43" s="465"/>
      <c r="BR43" s="465"/>
      <c r="BS43" s="465"/>
      <c r="BT43" s="465"/>
      <c r="BU43" s="465"/>
      <c r="BV43" s="465"/>
      <c r="BW43" s="465"/>
      <c r="BX43" s="465"/>
      <c r="BY43" s="465"/>
      <c r="BZ43" s="465"/>
      <c r="CA43" s="465"/>
      <c r="CB43" s="465"/>
      <c r="CC43" s="465"/>
      <c r="CD43" s="465"/>
      <c r="CE43" s="465"/>
      <c r="CF43" s="465"/>
      <c r="CG43" s="465"/>
      <c r="CH43" s="465"/>
      <c r="CI43" s="465"/>
      <c r="CJ43" s="465"/>
      <c r="CK43" s="465"/>
      <c r="CL43" s="465"/>
      <c r="CM43" s="465"/>
      <c r="CN43" s="465"/>
      <c r="CO43" s="465"/>
      <c r="CP43" s="465"/>
      <c r="CQ43" s="465"/>
      <c r="CR43" s="465"/>
      <c r="CS43" s="465"/>
      <c r="CT43" s="465"/>
      <c r="CU43" s="465"/>
      <c r="CV43" s="465"/>
      <c r="CW43" s="465"/>
      <c r="CX43" s="465"/>
      <c r="CY43" s="465"/>
      <c r="CZ43" s="465"/>
      <c r="DA43" s="465"/>
      <c r="DB43" s="465"/>
      <c r="DC43" s="465"/>
      <c r="DD43" s="465"/>
      <c r="DE43" s="465"/>
      <c r="DF43" s="465"/>
      <c r="DG43" s="465"/>
      <c r="DH43" s="465"/>
      <c r="DI43" s="465"/>
      <c r="DJ43" s="465"/>
      <c r="DK43" s="465"/>
      <c r="DL43" s="465"/>
      <c r="DM43" s="465"/>
      <c r="DN43" s="465"/>
      <c r="DO43" s="465"/>
      <c r="DP43" s="465"/>
      <c r="DQ43" s="465"/>
      <c r="DR43" s="465"/>
      <c r="DS43" s="465"/>
      <c r="DT43" s="465"/>
      <c r="DU43" s="465"/>
      <c r="DV43" s="465"/>
      <c r="DW43" s="465"/>
      <c r="DX43" s="465"/>
      <c r="DY43" s="465"/>
      <c r="DZ43" s="465"/>
      <c r="EA43" s="465"/>
      <c r="EB43" s="465"/>
      <c r="EC43" s="465"/>
      <c r="ED43" s="465"/>
      <c r="EE43" s="465"/>
      <c r="EF43" s="465"/>
      <c r="EG43" s="465"/>
      <c r="EH43" s="465"/>
      <c r="EI43" s="465"/>
      <c r="EJ43" s="465"/>
      <c r="EK43" s="465"/>
      <c r="EL43" s="465"/>
      <c r="EM43" s="465"/>
      <c r="EN43" s="465"/>
      <c r="EO43" s="465"/>
      <c r="EP43" s="465"/>
      <c r="EQ43" s="465"/>
      <c r="ER43" s="465"/>
      <c r="ES43" s="465"/>
      <c r="ET43" s="465"/>
      <c r="EU43" s="465"/>
      <c r="EV43" s="465"/>
      <c r="EW43" s="465"/>
      <c r="EX43" s="465"/>
      <c r="EY43" s="465"/>
      <c r="EZ43" s="465"/>
      <c r="FA43" s="465"/>
      <c r="FB43" s="465"/>
      <c r="FC43" s="465"/>
      <c r="FD43" s="465"/>
      <c r="FE43" s="465"/>
      <c r="FF43" s="465"/>
      <c r="FG43" s="465"/>
      <c r="FH43" s="465"/>
      <c r="FI43" s="465"/>
      <c r="FJ43" s="465"/>
      <c r="FK43" s="465"/>
    </row>
    <row r="44" customFormat="false" ht="15" hidden="false" customHeight="false" outlineLevel="0" collapsed="false">
      <c r="A44" s="466" t="s">
        <v>643</v>
      </c>
      <c r="B44" s="465"/>
      <c r="C44" s="465"/>
      <c r="D44" s="465"/>
      <c r="E44" s="465"/>
      <c r="F44" s="465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  <c r="S44" s="465"/>
      <c r="T44" s="465"/>
      <c r="U44" s="465"/>
      <c r="V44" s="465"/>
      <c r="W44" s="465"/>
      <c r="X44" s="465"/>
      <c r="Y44" s="465"/>
      <c r="Z44" s="465"/>
      <c r="AA44" s="465"/>
      <c r="AB44" s="465"/>
      <c r="AC44" s="465"/>
      <c r="AD44" s="465"/>
      <c r="AE44" s="465"/>
      <c r="AF44" s="465"/>
      <c r="AG44" s="465"/>
      <c r="AH44" s="465"/>
      <c r="AI44" s="465"/>
      <c r="AJ44" s="465"/>
      <c r="AK44" s="465"/>
      <c r="AL44" s="465"/>
      <c r="AM44" s="465"/>
      <c r="AN44" s="465"/>
      <c r="AO44" s="465"/>
      <c r="AP44" s="465"/>
      <c r="AQ44" s="465"/>
      <c r="AR44" s="465"/>
      <c r="AS44" s="465"/>
      <c r="AT44" s="465"/>
      <c r="AU44" s="465"/>
      <c r="AV44" s="465"/>
      <c r="AW44" s="465"/>
      <c r="AX44" s="465"/>
      <c r="AY44" s="465"/>
      <c r="AZ44" s="465"/>
      <c r="BA44" s="465"/>
      <c r="BB44" s="465"/>
      <c r="BC44" s="465"/>
      <c r="BD44" s="465"/>
      <c r="BE44" s="465"/>
      <c r="BF44" s="465"/>
      <c r="BG44" s="465"/>
      <c r="BH44" s="465"/>
      <c r="BI44" s="465"/>
      <c r="BJ44" s="465"/>
      <c r="BK44" s="465"/>
      <c r="BL44" s="465"/>
      <c r="BM44" s="465"/>
      <c r="BN44" s="465"/>
      <c r="BO44" s="465"/>
      <c r="BP44" s="465"/>
      <c r="BQ44" s="465"/>
      <c r="BR44" s="465"/>
      <c r="BS44" s="465"/>
      <c r="BT44" s="465"/>
      <c r="BU44" s="465"/>
      <c r="BV44" s="465"/>
      <c r="BW44" s="465"/>
      <c r="BX44" s="465"/>
      <c r="BY44" s="465"/>
      <c r="BZ44" s="465"/>
      <c r="CA44" s="465"/>
      <c r="CB44" s="465"/>
      <c r="CC44" s="465"/>
      <c r="CD44" s="465"/>
      <c r="CE44" s="465"/>
      <c r="CF44" s="465"/>
      <c r="CG44" s="465"/>
      <c r="CH44" s="465"/>
      <c r="CI44" s="465"/>
      <c r="CJ44" s="465"/>
      <c r="CK44" s="465"/>
      <c r="CL44" s="465"/>
      <c r="CM44" s="465"/>
      <c r="CN44" s="465"/>
      <c r="CO44" s="465"/>
      <c r="CP44" s="465"/>
      <c r="CQ44" s="465"/>
      <c r="CR44" s="465"/>
      <c r="CS44" s="465"/>
      <c r="CT44" s="465"/>
      <c r="CU44" s="465"/>
      <c r="CV44" s="465"/>
      <c r="CW44" s="465"/>
      <c r="CX44" s="465"/>
      <c r="CY44" s="465"/>
      <c r="CZ44" s="465"/>
      <c r="DA44" s="465"/>
      <c r="DB44" s="465"/>
      <c r="DC44" s="465"/>
      <c r="DD44" s="465"/>
      <c r="DE44" s="465"/>
      <c r="DF44" s="465"/>
      <c r="DG44" s="465"/>
      <c r="DH44" s="465"/>
      <c r="DI44" s="465"/>
      <c r="DJ44" s="465"/>
      <c r="DK44" s="465"/>
      <c r="DL44" s="465"/>
      <c r="DM44" s="465"/>
      <c r="DN44" s="465"/>
      <c r="DO44" s="465"/>
      <c r="DP44" s="465"/>
      <c r="DQ44" s="465"/>
      <c r="DR44" s="465"/>
      <c r="DS44" s="465"/>
      <c r="DT44" s="465"/>
      <c r="DU44" s="465"/>
      <c r="DV44" s="465"/>
      <c r="DW44" s="465"/>
      <c r="DX44" s="465"/>
      <c r="DY44" s="465"/>
      <c r="DZ44" s="465"/>
      <c r="EA44" s="465"/>
      <c r="EB44" s="465"/>
      <c r="EC44" s="465"/>
      <c r="ED44" s="465"/>
      <c r="EE44" s="465"/>
      <c r="EF44" s="465"/>
      <c r="EG44" s="465"/>
      <c r="EH44" s="465"/>
      <c r="EI44" s="465"/>
      <c r="EJ44" s="465"/>
      <c r="EK44" s="465"/>
      <c r="EL44" s="465"/>
      <c r="EM44" s="465"/>
      <c r="EN44" s="465"/>
      <c r="EO44" s="465"/>
      <c r="EP44" s="465"/>
      <c r="EQ44" s="465"/>
      <c r="ER44" s="465"/>
      <c r="ES44" s="465"/>
      <c r="ET44" s="465"/>
      <c r="EU44" s="465"/>
      <c r="EV44" s="465"/>
      <c r="EW44" s="465"/>
      <c r="EX44" s="465"/>
      <c r="EY44" s="465"/>
      <c r="EZ44" s="465"/>
      <c r="FA44" s="465"/>
      <c r="FB44" s="465"/>
      <c r="FC44" s="465"/>
      <c r="FD44" s="465"/>
      <c r="FE44" s="465"/>
      <c r="FF44" s="465"/>
      <c r="FG44" s="465"/>
      <c r="FH44" s="465"/>
      <c r="FI44" s="465"/>
      <c r="FJ44" s="465"/>
      <c r="FK44" s="465"/>
    </row>
    <row r="45" customFormat="false" ht="15" hidden="false" customHeight="false" outlineLevel="0" collapsed="false">
      <c r="A45" s="466" t="s">
        <v>644</v>
      </c>
      <c r="B45" s="465"/>
      <c r="C45" s="465"/>
      <c r="D45" s="465"/>
      <c r="E45" s="465"/>
      <c r="F45" s="465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  <c r="S45" s="465"/>
      <c r="T45" s="465"/>
      <c r="U45" s="465"/>
      <c r="V45" s="465"/>
      <c r="W45" s="465"/>
      <c r="X45" s="465"/>
      <c r="Y45" s="465"/>
      <c r="Z45" s="378"/>
      <c r="AA45" s="378"/>
      <c r="AB45" s="378"/>
      <c r="AC45" s="378"/>
      <c r="AD45" s="378"/>
      <c r="AE45" s="378"/>
      <c r="AF45" s="378"/>
      <c r="AG45" s="378"/>
      <c r="AH45" s="378"/>
      <c r="AI45" s="378"/>
      <c r="AJ45" s="378"/>
      <c r="AK45" s="378"/>
      <c r="AL45" s="378"/>
      <c r="AM45" s="378"/>
      <c r="AN45" s="378"/>
      <c r="AO45" s="378"/>
      <c r="AP45" s="378"/>
      <c r="AQ45" s="378"/>
      <c r="AR45" s="378"/>
      <c r="AS45" s="378"/>
      <c r="AT45" s="378"/>
      <c r="AU45" s="378"/>
      <c r="AV45" s="378"/>
      <c r="AW45" s="378"/>
      <c r="AX45" s="378"/>
      <c r="AY45" s="378"/>
      <c r="AZ45" s="378"/>
      <c r="BA45" s="378"/>
      <c r="BB45" s="378"/>
      <c r="BC45" s="378"/>
      <c r="BD45" s="378"/>
      <c r="BE45" s="378"/>
      <c r="BF45" s="378"/>
      <c r="BG45" s="378"/>
      <c r="BH45" s="378"/>
      <c r="BI45" s="378"/>
      <c r="BJ45" s="378"/>
      <c r="BK45" s="378"/>
      <c r="BL45" s="378"/>
      <c r="BM45" s="378"/>
      <c r="BN45" s="378"/>
      <c r="BO45" s="378"/>
      <c r="BP45" s="378"/>
      <c r="BQ45" s="378"/>
      <c r="BR45" s="378"/>
      <c r="BS45" s="378"/>
      <c r="BT45" s="378"/>
      <c r="BU45" s="378"/>
      <c r="BV45" s="378"/>
      <c r="BW45" s="378"/>
      <c r="BX45" s="378"/>
      <c r="BY45" s="378"/>
      <c r="BZ45" s="378"/>
      <c r="CA45" s="378"/>
      <c r="CB45" s="378"/>
      <c r="CC45" s="378"/>
      <c r="CD45" s="378"/>
      <c r="CE45" s="378"/>
      <c r="CF45" s="378"/>
      <c r="CG45" s="378"/>
      <c r="CH45" s="378"/>
      <c r="CI45" s="378"/>
      <c r="CJ45" s="378"/>
      <c r="CK45" s="378"/>
      <c r="CL45" s="378"/>
      <c r="CM45" s="378"/>
      <c r="CN45" s="378"/>
      <c r="CO45" s="378"/>
      <c r="CP45" s="378"/>
      <c r="CQ45" s="378"/>
      <c r="CR45" s="378"/>
      <c r="CS45" s="378"/>
      <c r="CT45" s="378"/>
      <c r="CU45" s="378"/>
      <c r="CV45" s="378"/>
      <c r="CW45" s="378"/>
      <c r="CX45" s="378"/>
      <c r="CY45" s="378"/>
      <c r="CZ45" s="378"/>
      <c r="DA45" s="378"/>
      <c r="DB45" s="378"/>
      <c r="DC45" s="378"/>
      <c r="DD45" s="378"/>
      <c r="DE45" s="378"/>
      <c r="DF45" s="378"/>
      <c r="DG45" s="378"/>
      <c r="DH45" s="378"/>
      <c r="DI45" s="378"/>
      <c r="DJ45" s="378"/>
      <c r="DK45" s="378"/>
      <c r="DL45" s="378"/>
      <c r="DM45" s="378"/>
      <c r="DN45" s="378"/>
      <c r="DO45" s="378"/>
      <c r="DP45" s="378"/>
      <c r="DQ45" s="378"/>
      <c r="DR45" s="378"/>
      <c r="DS45" s="378"/>
      <c r="DT45" s="378"/>
      <c r="DU45" s="378"/>
      <c r="DV45" s="378"/>
      <c r="DW45" s="378"/>
      <c r="DX45" s="378"/>
      <c r="DY45" s="378"/>
      <c r="DZ45" s="378"/>
      <c r="EA45" s="378"/>
      <c r="EB45" s="378"/>
      <c r="EC45" s="378"/>
      <c r="ED45" s="378"/>
      <c r="EE45" s="378"/>
      <c r="EF45" s="378"/>
      <c r="EG45" s="378"/>
      <c r="EH45" s="378"/>
      <c r="EI45" s="378"/>
      <c r="EJ45" s="378"/>
      <c r="EK45" s="378"/>
      <c r="EL45" s="378"/>
      <c r="EM45" s="378"/>
      <c r="EN45" s="378"/>
      <c r="EO45" s="378"/>
      <c r="EP45" s="378"/>
      <c r="EQ45" s="378"/>
      <c r="ER45" s="378"/>
      <c r="ES45" s="378"/>
      <c r="ET45" s="378"/>
      <c r="EU45" s="378"/>
      <c r="EV45" s="378"/>
      <c r="EW45" s="378"/>
      <c r="EX45" s="378"/>
      <c r="EY45" s="378"/>
      <c r="EZ45" s="378"/>
      <c r="FA45" s="378"/>
      <c r="FB45" s="378"/>
      <c r="FC45" s="378"/>
      <c r="FD45" s="378"/>
      <c r="FE45" s="378"/>
      <c r="FF45" s="378"/>
      <c r="FG45" s="378"/>
      <c r="FH45" s="378"/>
      <c r="FI45" s="378"/>
      <c r="FJ45" s="378"/>
      <c r="FK45" s="378"/>
    </row>
    <row r="1048576" customFormat="false" ht="14.35" hidden="false" customHeight="false" outlineLevel="0" collapsed="false"/>
  </sheetData>
  <mergeCells count="436">
    <mergeCell ref="A1:X1"/>
    <mergeCell ref="A2:Y7"/>
    <mergeCell ref="Z2:AE7"/>
    <mergeCell ref="AF2:CE2"/>
    <mergeCell ref="CF2:CY2"/>
    <mergeCell ref="CZ2:FK2"/>
    <mergeCell ref="AF3:AK7"/>
    <mergeCell ref="AL3:CE3"/>
    <mergeCell ref="CF3:CY3"/>
    <mergeCell ref="CZ3:FK3"/>
    <mergeCell ref="AL4:BG4"/>
    <mergeCell ref="BH4:BS7"/>
    <mergeCell ref="BT4:CE7"/>
    <mergeCell ref="CF4:CO7"/>
    <mergeCell ref="CP4:CY7"/>
    <mergeCell ref="CZ4:FK4"/>
    <mergeCell ref="AL5:AQ7"/>
    <mergeCell ref="AR5:BG5"/>
    <mergeCell ref="CZ5:DL7"/>
    <mergeCell ref="DM5:DU7"/>
    <mergeCell ref="DV5:ES5"/>
    <mergeCell ref="ET5:EZ7"/>
    <mergeCell ref="FA5:FK7"/>
    <mergeCell ref="AR6:AY7"/>
    <mergeCell ref="AZ6:BG7"/>
    <mergeCell ref="DV6:ES6"/>
    <mergeCell ref="DV7:EE7"/>
    <mergeCell ref="EF7:ES7"/>
    <mergeCell ref="A8:Y8"/>
    <mergeCell ref="Z8:AE8"/>
    <mergeCell ref="AF8:AK8"/>
    <mergeCell ref="AL8:AQ8"/>
    <mergeCell ref="AR8:AY8"/>
    <mergeCell ref="AZ8:BG8"/>
    <mergeCell ref="BH8:BS8"/>
    <mergeCell ref="BT8:CE8"/>
    <mergeCell ref="CF8:CO8"/>
    <mergeCell ref="CP8:CY8"/>
    <mergeCell ref="CZ8:DL8"/>
    <mergeCell ref="DM8:DU8"/>
    <mergeCell ref="DV8:EE8"/>
    <mergeCell ref="EF8:ES8"/>
    <mergeCell ref="ET8:EZ8"/>
    <mergeCell ref="FA8:FK8"/>
    <mergeCell ref="A9:Y9"/>
    <mergeCell ref="Z9:AE9"/>
    <mergeCell ref="AF9:AK9"/>
    <mergeCell ref="AL9:AQ9"/>
    <mergeCell ref="AR9:AY9"/>
    <mergeCell ref="AZ9:BG9"/>
    <mergeCell ref="BH9:BS9"/>
    <mergeCell ref="BT9:CE9"/>
    <mergeCell ref="CF9:CO9"/>
    <mergeCell ref="CP9:CY9"/>
    <mergeCell ref="CZ9:DL9"/>
    <mergeCell ref="DM9:DU9"/>
    <mergeCell ref="DV9:EE9"/>
    <mergeCell ref="EF9:ES9"/>
    <mergeCell ref="ET9:EZ9"/>
    <mergeCell ref="FA9:FK9"/>
    <mergeCell ref="A10:Y10"/>
    <mergeCell ref="Z10:AE10"/>
    <mergeCell ref="AF10:AK10"/>
    <mergeCell ref="AL10:AQ10"/>
    <mergeCell ref="AR10:AY10"/>
    <mergeCell ref="AZ10:BG11"/>
    <mergeCell ref="BH10:BS11"/>
    <mergeCell ref="BT10:CE11"/>
    <mergeCell ref="CF10:CO11"/>
    <mergeCell ref="CP10:CY11"/>
    <mergeCell ref="CZ10:DL11"/>
    <mergeCell ref="DM10:DU11"/>
    <mergeCell ref="DV10:EE11"/>
    <mergeCell ref="EF10:ES11"/>
    <mergeCell ref="ET10:EZ11"/>
    <mergeCell ref="FA10:FK11"/>
    <mergeCell ref="A11:Y11"/>
    <mergeCell ref="Z11:AE11"/>
    <mergeCell ref="AF11:AK11"/>
    <mergeCell ref="AL11:AQ11"/>
    <mergeCell ref="AR11:AY11"/>
    <mergeCell ref="A12:Y12"/>
    <mergeCell ref="Z12:AE12"/>
    <mergeCell ref="AF12:AK12"/>
    <mergeCell ref="AL12:AQ12"/>
    <mergeCell ref="AR12:AY12"/>
    <mergeCell ref="AZ12:BG12"/>
    <mergeCell ref="BH12:BS12"/>
    <mergeCell ref="BT12:CE12"/>
    <mergeCell ref="CF12:CO12"/>
    <mergeCell ref="CP12:CY12"/>
    <mergeCell ref="CZ12:DL12"/>
    <mergeCell ref="DM12:DU12"/>
    <mergeCell ref="DV12:EE12"/>
    <mergeCell ref="EF12:ES12"/>
    <mergeCell ref="ET12:EZ12"/>
    <mergeCell ref="FA12:FK12"/>
    <mergeCell ref="A13:Y13"/>
    <mergeCell ref="Z13:AE13"/>
    <mergeCell ref="AF13:AK13"/>
    <mergeCell ref="AL13:AQ13"/>
    <mergeCell ref="AR13:AY13"/>
    <mergeCell ref="AZ13:BG13"/>
    <mergeCell ref="BH13:BS13"/>
    <mergeCell ref="BT13:CE13"/>
    <mergeCell ref="CF13:CO13"/>
    <mergeCell ref="CP13:CY13"/>
    <mergeCell ref="CZ13:DL13"/>
    <mergeCell ref="DM13:DU13"/>
    <mergeCell ref="DV13:EE13"/>
    <mergeCell ref="EF13:ES13"/>
    <mergeCell ref="ET13:EZ13"/>
    <mergeCell ref="FA13:FK13"/>
    <mergeCell ref="A14:Y14"/>
    <mergeCell ref="Z14:AE14"/>
    <mergeCell ref="AF14:AK14"/>
    <mergeCell ref="AL14:AQ14"/>
    <mergeCell ref="AR14:AY14"/>
    <mergeCell ref="AZ14:BG14"/>
    <mergeCell ref="BH14:BS14"/>
    <mergeCell ref="BT14:CE14"/>
    <mergeCell ref="CF14:CO14"/>
    <mergeCell ref="CP14:CY14"/>
    <mergeCell ref="CZ14:DL14"/>
    <mergeCell ref="DM14:DU14"/>
    <mergeCell ref="DV14:EE14"/>
    <mergeCell ref="EF14:ES14"/>
    <mergeCell ref="ET14:EZ14"/>
    <mergeCell ref="FA14:FK14"/>
    <mergeCell ref="A15:Y15"/>
    <mergeCell ref="Z15:AE15"/>
    <mergeCell ref="AF15:AK15"/>
    <mergeCell ref="AL15:AQ15"/>
    <mergeCell ref="AR15:AY15"/>
    <mergeCell ref="AZ15:BG15"/>
    <mergeCell ref="BH15:BS15"/>
    <mergeCell ref="BT15:CE15"/>
    <mergeCell ref="CF15:CO15"/>
    <mergeCell ref="CP15:CY15"/>
    <mergeCell ref="CZ15:DL15"/>
    <mergeCell ref="DM15:DU15"/>
    <mergeCell ref="DV15:EE15"/>
    <mergeCell ref="EF15:ES15"/>
    <mergeCell ref="ET15:EZ15"/>
    <mergeCell ref="FA15:FK15"/>
    <mergeCell ref="A16:Y16"/>
    <mergeCell ref="Z16:AE16"/>
    <mergeCell ref="AF16:AK16"/>
    <mergeCell ref="AL16:AQ16"/>
    <mergeCell ref="AR16:AY16"/>
    <mergeCell ref="AZ16:BG16"/>
    <mergeCell ref="BH16:BS16"/>
    <mergeCell ref="BT16:CE16"/>
    <mergeCell ref="CF16:CO16"/>
    <mergeCell ref="CP16:CY16"/>
    <mergeCell ref="CZ16:DL16"/>
    <mergeCell ref="DM16:DU16"/>
    <mergeCell ref="DV16:EE16"/>
    <mergeCell ref="EF16:ES16"/>
    <mergeCell ref="ET16:EZ16"/>
    <mergeCell ref="FA16:FK16"/>
    <mergeCell ref="A17:Y17"/>
    <mergeCell ref="Z17:AE17"/>
    <mergeCell ref="AF17:AK17"/>
    <mergeCell ref="AL17:AQ17"/>
    <mergeCell ref="AR17:AY17"/>
    <mergeCell ref="AZ17:BG17"/>
    <mergeCell ref="BH17:BS17"/>
    <mergeCell ref="BT17:CE17"/>
    <mergeCell ref="CF17:CO17"/>
    <mergeCell ref="CP17:CY17"/>
    <mergeCell ref="CZ17:DL17"/>
    <mergeCell ref="DM17:DU17"/>
    <mergeCell ref="DV17:EE17"/>
    <mergeCell ref="EF17:ES17"/>
    <mergeCell ref="ET17:EZ17"/>
    <mergeCell ref="FA17:FK17"/>
    <mergeCell ref="A18:Y18"/>
    <mergeCell ref="Z18:AE18"/>
    <mergeCell ref="AF18:AK18"/>
    <mergeCell ref="AL18:AQ18"/>
    <mergeCell ref="AR18:AY18"/>
    <mergeCell ref="AZ18:BG18"/>
    <mergeCell ref="BH18:BS18"/>
    <mergeCell ref="BT18:CE18"/>
    <mergeCell ref="CF18:CO18"/>
    <mergeCell ref="CP18:CY18"/>
    <mergeCell ref="CZ18:DL18"/>
    <mergeCell ref="DM18:DU18"/>
    <mergeCell ref="DV18:EE18"/>
    <mergeCell ref="EF18:ES18"/>
    <mergeCell ref="ET18:EZ18"/>
    <mergeCell ref="FA18:FK18"/>
    <mergeCell ref="A19:Y19"/>
    <mergeCell ref="Z19:AE19"/>
    <mergeCell ref="AF19:AK19"/>
    <mergeCell ref="AL19:AQ19"/>
    <mergeCell ref="AR19:AY19"/>
    <mergeCell ref="AZ19:BG19"/>
    <mergeCell ref="BH19:BS19"/>
    <mergeCell ref="BT19:CE19"/>
    <mergeCell ref="CF19:CO19"/>
    <mergeCell ref="CP19:CY19"/>
    <mergeCell ref="CZ19:DL19"/>
    <mergeCell ref="DM19:DU19"/>
    <mergeCell ref="DV19:EE19"/>
    <mergeCell ref="EF19:ES19"/>
    <mergeCell ref="ET19:EZ19"/>
    <mergeCell ref="FA19:FK19"/>
    <mergeCell ref="A20:Y20"/>
    <mergeCell ref="Z20:AE21"/>
    <mergeCell ref="AF20:AK21"/>
    <mergeCell ref="AL20:AQ21"/>
    <mergeCell ref="AR20:AY21"/>
    <mergeCell ref="AZ20:BG21"/>
    <mergeCell ref="BH20:BS21"/>
    <mergeCell ref="BT20:CE21"/>
    <mergeCell ref="CF20:CO21"/>
    <mergeCell ref="CP20:CY21"/>
    <mergeCell ref="CZ20:DL21"/>
    <mergeCell ref="DM20:DU21"/>
    <mergeCell ref="DV20:EE21"/>
    <mergeCell ref="EF20:ES21"/>
    <mergeCell ref="ET20:EZ21"/>
    <mergeCell ref="FA20:FK21"/>
    <mergeCell ref="A21:Y21"/>
    <mergeCell ref="A22:Y22"/>
    <mergeCell ref="Z22:AE22"/>
    <mergeCell ref="AF22:AK22"/>
    <mergeCell ref="AL22:AQ22"/>
    <mergeCell ref="AR22:AY22"/>
    <mergeCell ref="AZ22:BG22"/>
    <mergeCell ref="BH22:BS22"/>
    <mergeCell ref="BT22:CE22"/>
    <mergeCell ref="CF22:CO22"/>
    <mergeCell ref="CP22:CY22"/>
    <mergeCell ref="CZ22:DL22"/>
    <mergeCell ref="DM22:DU22"/>
    <mergeCell ref="DV22:EE22"/>
    <mergeCell ref="EF22:ES22"/>
    <mergeCell ref="ET22:EZ22"/>
    <mergeCell ref="FA22:FK22"/>
    <mergeCell ref="A23:Y23"/>
    <mergeCell ref="Z23:AE23"/>
    <mergeCell ref="AF23:AK23"/>
    <mergeCell ref="AL23:AQ23"/>
    <mergeCell ref="AR23:AY23"/>
    <mergeCell ref="AZ23:BG23"/>
    <mergeCell ref="BH23:BS23"/>
    <mergeCell ref="BT23:CE23"/>
    <mergeCell ref="CF23:CO23"/>
    <mergeCell ref="CP23:CY23"/>
    <mergeCell ref="CZ23:DL23"/>
    <mergeCell ref="DM23:DU23"/>
    <mergeCell ref="DV23:EE23"/>
    <mergeCell ref="EF23:ES23"/>
    <mergeCell ref="ET23:EZ23"/>
    <mergeCell ref="FA23:FK23"/>
    <mergeCell ref="A24:Y24"/>
    <mergeCell ref="Z24:AE24"/>
    <mergeCell ref="AF24:AK24"/>
    <mergeCell ref="AL24:AQ24"/>
    <mergeCell ref="AR24:AY24"/>
    <mergeCell ref="AZ24:BG24"/>
    <mergeCell ref="BH24:BS24"/>
    <mergeCell ref="BT24:CE24"/>
    <mergeCell ref="CF24:CO24"/>
    <mergeCell ref="CP24:CY24"/>
    <mergeCell ref="CZ24:DL24"/>
    <mergeCell ref="DM24:DU24"/>
    <mergeCell ref="DV24:EE24"/>
    <mergeCell ref="EF24:ES24"/>
    <mergeCell ref="ET24:EZ24"/>
    <mergeCell ref="FA24:FK24"/>
    <mergeCell ref="A25:Y25"/>
    <mergeCell ref="Z25:AE25"/>
    <mergeCell ref="AF25:AK25"/>
    <mergeCell ref="AL25:AQ25"/>
    <mergeCell ref="AR25:AY25"/>
    <mergeCell ref="AZ25:BG25"/>
    <mergeCell ref="BH25:BS25"/>
    <mergeCell ref="BT25:CE25"/>
    <mergeCell ref="CF25:CO25"/>
    <mergeCell ref="CP25:CY25"/>
    <mergeCell ref="CZ25:DL25"/>
    <mergeCell ref="DM25:DU25"/>
    <mergeCell ref="DV25:EE25"/>
    <mergeCell ref="EF25:ES25"/>
    <mergeCell ref="ET25:EZ25"/>
    <mergeCell ref="FA25:FK25"/>
    <mergeCell ref="A26:Y26"/>
    <mergeCell ref="Z26:AE26"/>
    <mergeCell ref="AF26:AK26"/>
    <mergeCell ref="AL26:AQ26"/>
    <mergeCell ref="AR26:AY26"/>
    <mergeCell ref="AZ26:BG26"/>
    <mergeCell ref="BH26:BS26"/>
    <mergeCell ref="BT26:CE26"/>
    <mergeCell ref="CF26:CO26"/>
    <mergeCell ref="CP26:CY26"/>
    <mergeCell ref="CZ26:DL26"/>
    <mergeCell ref="DM26:DU26"/>
    <mergeCell ref="DV26:EE26"/>
    <mergeCell ref="EF26:ES26"/>
    <mergeCell ref="ET26:EZ26"/>
    <mergeCell ref="FA26:FK26"/>
    <mergeCell ref="A27:Y27"/>
    <mergeCell ref="Z27:AE27"/>
    <mergeCell ref="AF27:AK27"/>
    <mergeCell ref="AL27:AQ27"/>
    <mergeCell ref="AR27:AY27"/>
    <mergeCell ref="AZ27:BG27"/>
    <mergeCell ref="BH27:BS27"/>
    <mergeCell ref="BT27:CE27"/>
    <mergeCell ref="CF27:CO27"/>
    <mergeCell ref="CP27:CY27"/>
    <mergeCell ref="CZ27:DL27"/>
    <mergeCell ref="DM27:DU27"/>
    <mergeCell ref="DV27:EE27"/>
    <mergeCell ref="EF27:ES27"/>
    <mergeCell ref="ET27:EZ27"/>
    <mergeCell ref="FA27:FK27"/>
    <mergeCell ref="A28:Y28"/>
    <mergeCell ref="Z28:AE28"/>
    <mergeCell ref="AF28:AK28"/>
    <mergeCell ref="AL28:AQ28"/>
    <mergeCell ref="AR28:AY28"/>
    <mergeCell ref="AZ28:BG28"/>
    <mergeCell ref="BH28:BS28"/>
    <mergeCell ref="BT28:CE28"/>
    <mergeCell ref="CF28:CO28"/>
    <mergeCell ref="CP28:CY28"/>
    <mergeCell ref="CZ28:DL28"/>
    <mergeCell ref="DM28:DU28"/>
    <mergeCell ref="DV28:EE28"/>
    <mergeCell ref="EF28:ES28"/>
    <mergeCell ref="ET28:EZ28"/>
    <mergeCell ref="FA28:FK28"/>
    <mergeCell ref="A29:Y29"/>
    <mergeCell ref="Z29:AE29"/>
    <mergeCell ref="AF29:AK29"/>
    <mergeCell ref="AL29:AQ29"/>
    <mergeCell ref="AR29:AY29"/>
    <mergeCell ref="AZ29:BG29"/>
    <mergeCell ref="BH29:BS29"/>
    <mergeCell ref="BT29:CE29"/>
    <mergeCell ref="CF29:CO29"/>
    <mergeCell ref="CP29:CY29"/>
    <mergeCell ref="CZ29:DL29"/>
    <mergeCell ref="DM29:DU29"/>
    <mergeCell ref="DV29:EE29"/>
    <mergeCell ref="EF29:ES29"/>
    <mergeCell ref="ET29:EZ29"/>
    <mergeCell ref="FA29:FK29"/>
    <mergeCell ref="A30:Y30"/>
    <mergeCell ref="Z30:AE30"/>
    <mergeCell ref="AF30:AK30"/>
    <mergeCell ref="AL30:AQ30"/>
    <mergeCell ref="AR30:AY30"/>
    <mergeCell ref="AZ30:BG30"/>
    <mergeCell ref="BH30:BS30"/>
    <mergeCell ref="BT30:CE30"/>
    <mergeCell ref="CF30:CO30"/>
    <mergeCell ref="CP30:CY30"/>
    <mergeCell ref="CZ30:DL30"/>
    <mergeCell ref="DM30:DU30"/>
    <mergeCell ref="DV30:EE30"/>
    <mergeCell ref="EF30:ES30"/>
    <mergeCell ref="ET30:EZ30"/>
    <mergeCell ref="FA30:FK30"/>
    <mergeCell ref="A31:Y31"/>
    <mergeCell ref="Z31:AE32"/>
    <mergeCell ref="AF31:AK32"/>
    <mergeCell ref="AL31:AQ32"/>
    <mergeCell ref="AR31:AY32"/>
    <mergeCell ref="AZ31:BG32"/>
    <mergeCell ref="BH31:BS32"/>
    <mergeCell ref="BT31:CE32"/>
    <mergeCell ref="CF31:CO32"/>
    <mergeCell ref="CP31:CY32"/>
    <mergeCell ref="CZ31:DL32"/>
    <mergeCell ref="DM31:DU32"/>
    <mergeCell ref="DV31:EE32"/>
    <mergeCell ref="EF31:ES32"/>
    <mergeCell ref="ET31:EZ32"/>
    <mergeCell ref="FA31:FK32"/>
    <mergeCell ref="A32:Y32"/>
    <mergeCell ref="A33:Y33"/>
    <mergeCell ref="Z33:AE33"/>
    <mergeCell ref="AF33:AK33"/>
    <mergeCell ref="AL33:AQ33"/>
    <mergeCell ref="AR33:AY33"/>
    <mergeCell ref="AZ33:BG33"/>
    <mergeCell ref="BH33:BS33"/>
    <mergeCell ref="BT33:CE33"/>
    <mergeCell ref="CF33:CO33"/>
    <mergeCell ref="CP33:CY33"/>
    <mergeCell ref="CZ33:DL33"/>
    <mergeCell ref="DM33:DU33"/>
    <mergeCell ref="DV33:EE33"/>
    <mergeCell ref="EF33:ES33"/>
    <mergeCell ref="ET33:EZ33"/>
    <mergeCell ref="FA33:FK33"/>
    <mergeCell ref="A34:Y34"/>
    <mergeCell ref="Z34:AE34"/>
    <mergeCell ref="AF34:AK34"/>
    <mergeCell ref="AL34:AQ34"/>
    <mergeCell ref="AR34:AY34"/>
    <mergeCell ref="AZ34:BG34"/>
    <mergeCell ref="BH34:BS34"/>
    <mergeCell ref="BT34:CE34"/>
    <mergeCell ref="CF34:CO34"/>
    <mergeCell ref="CP34:CY34"/>
    <mergeCell ref="CZ34:DL34"/>
    <mergeCell ref="DM34:DU34"/>
    <mergeCell ref="DV34:EE34"/>
    <mergeCell ref="EF34:ES34"/>
    <mergeCell ref="ET34:EZ34"/>
    <mergeCell ref="FA34:FK34"/>
    <mergeCell ref="A35:Y35"/>
    <mergeCell ref="Z35:AE35"/>
    <mergeCell ref="AF35:AK35"/>
    <mergeCell ref="AL35:AQ35"/>
    <mergeCell ref="AR35:AY35"/>
    <mergeCell ref="AZ35:BG35"/>
    <mergeCell ref="BH35:BS35"/>
    <mergeCell ref="BT35:CE35"/>
    <mergeCell ref="CF35:CO35"/>
    <mergeCell ref="CP35:CY35"/>
    <mergeCell ref="CZ35:DL35"/>
    <mergeCell ref="DM35:DU35"/>
    <mergeCell ref="DV35:EE35"/>
    <mergeCell ref="EF35:ES35"/>
    <mergeCell ref="ET35:EZ35"/>
    <mergeCell ref="FA35:FK35"/>
    <mergeCell ref="A36:Y36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S74"/>
  <sheetViews>
    <sheetView showFormulas="false" showGridLines="true" showRowColHeaders="true" showZeros="true" rightToLeft="false" tabSelected="false" showOutlineSymbols="true" defaultGridColor="true" view="pageBreakPreview" topLeftCell="A31" colorId="64" zoomScale="100" zoomScaleNormal="100" zoomScalePageLayoutView="100" workbookViewId="0">
      <selection pane="topLeft" activeCell="DH43" activeCellId="0" sqref="DH43"/>
    </sheetView>
  </sheetViews>
  <sheetFormatPr defaultColWidth="1.4453125" defaultRowHeight="15" zeroHeight="false" outlineLevelRow="0" outlineLevelCol="0"/>
  <cols>
    <col collapsed="false" customWidth="false" hidden="false" outlineLevel="0" max="24" min="1" style="119" width="1.44"/>
    <col collapsed="false" customWidth="true" hidden="false" outlineLevel="0" max="25" min="25" style="119" width="10.85"/>
    <col collapsed="false" customWidth="true" hidden="false" outlineLevel="0" max="26" min="26" style="119" width="2.47"/>
    <col collapsed="false" customWidth="true" hidden="false" outlineLevel="0" max="27" min="27" style="119" width="2.67"/>
    <col collapsed="false" customWidth="true" hidden="false" outlineLevel="0" max="28" min="28" style="119" width="1.17"/>
    <col collapsed="false" customWidth="true" hidden="false" outlineLevel="0" max="29" min="29" style="119" width="1.11"/>
    <col collapsed="false" customWidth="false" hidden="false" outlineLevel="0" max="16384" min="30" style="119" width="1.44"/>
  </cols>
  <sheetData>
    <row r="1" s="124" customFormat="true" ht="18.65" hidden="false" customHeight="true" outlineLevel="0" collapsed="false">
      <c r="A1" s="528" t="s">
        <v>603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9" t="s">
        <v>304</v>
      </c>
      <c r="Z1" s="48"/>
      <c r="AA1" s="48"/>
      <c r="AB1" s="48"/>
      <c r="AC1" s="48"/>
      <c r="AD1" s="530" t="s">
        <v>645</v>
      </c>
      <c r="AE1" s="530"/>
      <c r="AF1" s="530"/>
      <c r="AG1" s="530"/>
      <c r="AH1" s="530"/>
      <c r="AI1" s="530"/>
      <c r="AJ1" s="530"/>
      <c r="AK1" s="530"/>
      <c r="AL1" s="530"/>
      <c r="AM1" s="530"/>
      <c r="AN1" s="530"/>
      <c r="AO1" s="530"/>
      <c r="AP1" s="530"/>
      <c r="AQ1" s="530"/>
      <c r="AR1" s="530"/>
      <c r="AS1" s="530"/>
      <c r="AT1" s="530"/>
      <c r="AU1" s="530"/>
      <c r="AV1" s="530"/>
      <c r="AW1" s="530"/>
      <c r="AX1" s="530"/>
      <c r="AY1" s="530"/>
      <c r="AZ1" s="530"/>
      <c r="BA1" s="530"/>
      <c r="BB1" s="530"/>
      <c r="BC1" s="530"/>
      <c r="BD1" s="530"/>
      <c r="BE1" s="530"/>
      <c r="BF1" s="530"/>
      <c r="BG1" s="530"/>
      <c r="BH1" s="530"/>
      <c r="BI1" s="530"/>
      <c r="BJ1" s="530"/>
      <c r="BK1" s="530"/>
      <c r="BL1" s="530"/>
      <c r="BM1" s="530"/>
      <c r="BN1" s="530"/>
      <c r="BO1" s="530"/>
      <c r="BP1" s="530"/>
      <c r="BQ1" s="530"/>
      <c r="BR1" s="530"/>
      <c r="BS1" s="530"/>
      <c r="BT1" s="530"/>
      <c r="BU1" s="530"/>
      <c r="BV1" s="530"/>
      <c r="BW1" s="530"/>
      <c r="BX1" s="530"/>
      <c r="BY1" s="530"/>
      <c r="BZ1" s="530"/>
      <c r="CA1" s="530"/>
      <c r="CB1" s="530"/>
      <c r="CC1" s="530"/>
      <c r="CD1" s="530"/>
      <c r="CE1" s="530"/>
      <c r="CF1" s="530"/>
      <c r="CG1" s="530"/>
      <c r="CH1" s="530"/>
      <c r="CI1" s="530"/>
      <c r="CJ1" s="530"/>
      <c r="CK1" s="530"/>
      <c r="CL1" s="530"/>
      <c r="CM1" s="530"/>
      <c r="CN1" s="530"/>
      <c r="CO1" s="530"/>
      <c r="CP1" s="530"/>
      <c r="CQ1" s="530"/>
      <c r="CR1" s="530"/>
      <c r="CS1" s="530"/>
      <c r="CT1" s="530"/>
      <c r="CU1" s="530"/>
      <c r="CV1" s="530"/>
      <c r="CW1" s="530"/>
      <c r="CX1" s="530"/>
      <c r="CY1" s="530"/>
      <c r="CZ1" s="530"/>
      <c r="DA1" s="530"/>
      <c r="DB1" s="530"/>
      <c r="DC1" s="530"/>
      <c r="DD1" s="530"/>
      <c r="DE1" s="530"/>
      <c r="DF1" s="530"/>
      <c r="DG1" s="530"/>
      <c r="DH1" s="530"/>
      <c r="DI1" s="530"/>
      <c r="DJ1" s="530"/>
      <c r="DK1" s="530"/>
      <c r="DL1" s="530"/>
      <c r="DM1" s="530"/>
      <c r="DN1" s="530"/>
      <c r="DO1" s="530"/>
      <c r="DP1" s="530"/>
      <c r="DQ1" s="530"/>
      <c r="DR1" s="530"/>
      <c r="DS1" s="530"/>
      <c r="DT1" s="530"/>
      <c r="DU1" s="530"/>
      <c r="DV1" s="530"/>
      <c r="DW1" s="530"/>
      <c r="DX1" s="530"/>
      <c r="DY1" s="530"/>
      <c r="DZ1" s="530"/>
      <c r="EA1" s="530"/>
      <c r="EB1" s="530"/>
      <c r="EC1" s="530"/>
      <c r="ED1" s="530"/>
      <c r="EE1" s="530"/>
      <c r="EF1" s="530"/>
      <c r="EG1" s="530"/>
      <c r="EH1" s="530"/>
      <c r="EI1" s="530"/>
      <c r="EJ1" s="530"/>
      <c r="EK1" s="530"/>
      <c r="EL1" s="530"/>
      <c r="EM1" s="530"/>
      <c r="EN1" s="530"/>
      <c r="EO1" s="530"/>
      <c r="EP1" s="530"/>
      <c r="EQ1" s="530"/>
      <c r="ER1" s="530"/>
      <c r="ES1" s="530"/>
      <c r="ET1" s="530"/>
      <c r="EU1" s="530"/>
      <c r="EV1" s="530"/>
      <c r="EW1" s="530"/>
      <c r="EX1" s="530"/>
      <c r="EY1" s="530"/>
      <c r="EZ1" s="530"/>
      <c r="FA1" s="530"/>
      <c r="FB1" s="530"/>
      <c r="FC1" s="530"/>
      <c r="FD1" s="530"/>
      <c r="FE1" s="530"/>
      <c r="FF1" s="530"/>
      <c r="FG1" s="530"/>
      <c r="FH1" s="530"/>
      <c r="FI1" s="530"/>
      <c r="FJ1" s="530"/>
      <c r="FK1" s="530"/>
    </row>
    <row r="2" s="124" customFormat="true" ht="28.5" hidden="false" customHeight="true" outlineLevel="0" collapsed="false">
      <c r="A2" s="528"/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31"/>
      <c r="Z2" s="532"/>
      <c r="AA2" s="532"/>
      <c r="AB2" s="532"/>
      <c r="AC2" s="533"/>
      <c r="AD2" s="534" t="s">
        <v>99</v>
      </c>
      <c r="AE2" s="534"/>
      <c r="AF2" s="534"/>
      <c r="AG2" s="534"/>
      <c r="AH2" s="534"/>
      <c r="AI2" s="534"/>
      <c r="AJ2" s="534"/>
      <c r="AK2" s="534"/>
      <c r="AL2" s="534"/>
      <c r="AM2" s="534"/>
      <c r="AN2" s="534"/>
      <c r="AO2" s="534"/>
      <c r="AP2" s="534"/>
      <c r="AQ2" s="534"/>
      <c r="AR2" s="534"/>
      <c r="AS2" s="534"/>
      <c r="AT2" s="534"/>
      <c r="AU2" s="534"/>
      <c r="AV2" s="534"/>
      <c r="AW2" s="534"/>
      <c r="AX2" s="534"/>
      <c r="AY2" s="534"/>
      <c r="AZ2" s="534"/>
      <c r="BA2" s="534"/>
      <c r="BB2" s="534"/>
      <c r="BC2" s="534"/>
      <c r="BD2" s="534"/>
      <c r="BE2" s="534"/>
      <c r="BF2" s="534"/>
      <c r="BG2" s="534"/>
      <c r="BH2" s="534"/>
      <c r="BI2" s="534"/>
      <c r="BJ2" s="534"/>
      <c r="BK2" s="534"/>
      <c r="BL2" s="534"/>
      <c r="BM2" s="534"/>
      <c r="BN2" s="534"/>
      <c r="BO2" s="534"/>
      <c r="BP2" s="534"/>
      <c r="BQ2" s="534"/>
      <c r="BR2" s="534"/>
      <c r="BS2" s="534"/>
      <c r="BT2" s="534"/>
      <c r="BU2" s="534"/>
      <c r="BV2" s="534"/>
      <c r="BW2" s="534"/>
      <c r="BX2" s="534"/>
      <c r="BY2" s="534"/>
      <c r="BZ2" s="534"/>
      <c r="CA2" s="534"/>
      <c r="CB2" s="534"/>
      <c r="CC2" s="534"/>
      <c r="CD2" s="534"/>
      <c r="CE2" s="534"/>
      <c r="CF2" s="534"/>
      <c r="CG2" s="534"/>
      <c r="CH2" s="534"/>
      <c r="CI2" s="534"/>
      <c r="CJ2" s="534"/>
      <c r="CK2" s="534"/>
      <c r="CL2" s="534"/>
      <c r="CM2" s="534"/>
      <c r="CN2" s="534"/>
      <c r="CO2" s="534"/>
      <c r="CP2" s="534"/>
      <c r="CQ2" s="534"/>
      <c r="CR2" s="534"/>
      <c r="CS2" s="534"/>
      <c r="CT2" s="534"/>
      <c r="CU2" s="534"/>
      <c r="CV2" s="534"/>
      <c r="CW2" s="534"/>
      <c r="CX2" s="534"/>
      <c r="CY2" s="534"/>
      <c r="CZ2" s="534"/>
      <c r="DA2" s="534"/>
      <c r="DB2" s="534"/>
      <c r="DC2" s="534"/>
      <c r="DD2" s="534"/>
      <c r="DE2" s="534"/>
      <c r="DF2" s="534"/>
      <c r="DG2" s="534"/>
      <c r="DH2" s="534"/>
      <c r="DI2" s="534"/>
      <c r="DJ2" s="534"/>
      <c r="DK2" s="534"/>
      <c r="DL2" s="534"/>
      <c r="DM2" s="534"/>
      <c r="DN2" s="534"/>
      <c r="DO2" s="534"/>
      <c r="DP2" s="534"/>
      <c r="DQ2" s="534"/>
      <c r="DR2" s="534"/>
      <c r="DS2" s="534"/>
      <c r="DT2" s="534"/>
      <c r="DU2" s="534"/>
      <c r="DV2" s="534"/>
      <c r="DW2" s="534"/>
      <c r="DX2" s="534"/>
      <c r="DY2" s="534"/>
      <c r="DZ2" s="534"/>
      <c r="EA2" s="534"/>
      <c r="EB2" s="534"/>
      <c r="EC2" s="534"/>
      <c r="ED2" s="534"/>
      <c r="EE2" s="534"/>
      <c r="EF2" s="534"/>
      <c r="EG2" s="534"/>
      <c r="EH2" s="534"/>
      <c r="EI2" s="534"/>
      <c r="EJ2" s="534"/>
      <c r="EK2" s="534"/>
      <c r="EL2" s="534"/>
      <c r="EM2" s="534"/>
      <c r="EN2" s="534"/>
      <c r="EO2" s="534"/>
      <c r="EP2" s="534"/>
      <c r="EQ2" s="534"/>
      <c r="ER2" s="534"/>
      <c r="ES2" s="534"/>
      <c r="ET2" s="534"/>
      <c r="EU2" s="534"/>
      <c r="EV2" s="534"/>
      <c r="EW2" s="534"/>
      <c r="EX2" s="534"/>
      <c r="EY2" s="534"/>
      <c r="EZ2" s="534"/>
      <c r="FA2" s="534"/>
      <c r="FB2" s="534"/>
      <c r="FC2" s="534"/>
      <c r="FD2" s="534"/>
      <c r="FE2" s="534"/>
      <c r="FF2" s="534"/>
      <c r="FG2" s="534"/>
      <c r="FH2" s="534"/>
      <c r="FI2" s="534"/>
      <c r="FJ2" s="534"/>
      <c r="FK2" s="534"/>
    </row>
    <row r="3" s="124" customFormat="true" ht="12.75" hidden="false" customHeight="true" outlineLevel="0" collapsed="false">
      <c r="A3" s="528"/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31"/>
      <c r="Z3" s="532"/>
      <c r="AA3" s="532"/>
      <c r="AB3" s="532"/>
      <c r="AC3" s="533"/>
      <c r="AD3" s="400" t="s">
        <v>608</v>
      </c>
      <c r="AE3" s="400"/>
      <c r="AF3" s="400"/>
      <c r="AG3" s="400"/>
      <c r="AH3" s="400"/>
      <c r="AI3" s="400"/>
      <c r="AJ3" s="400"/>
      <c r="AK3" s="400"/>
      <c r="AL3" s="400"/>
      <c r="AM3" s="400"/>
      <c r="AN3" s="400"/>
      <c r="AO3" s="400"/>
      <c r="AP3" s="400"/>
      <c r="AQ3" s="400"/>
      <c r="AR3" s="400"/>
      <c r="AS3" s="400"/>
      <c r="AT3" s="400"/>
      <c r="AU3" s="400"/>
      <c r="AV3" s="400"/>
      <c r="AW3" s="400"/>
      <c r="AX3" s="400"/>
      <c r="AY3" s="400"/>
      <c r="AZ3" s="400"/>
      <c r="BA3" s="400"/>
      <c r="BB3" s="400"/>
      <c r="BC3" s="400"/>
      <c r="BD3" s="400"/>
      <c r="BE3" s="400"/>
      <c r="BF3" s="400"/>
      <c r="BG3" s="400"/>
      <c r="BH3" s="400"/>
      <c r="BI3" s="400"/>
      <c r="BJ3" s="400"/>
      <c r="BK3" s="400"/>
      <c r="BL3" s="400"/>
      <c r="BM3" s="400"/>
      <c r="BN3" s="400"/>
      <c r="BO3" s="400"/>
      <c r="BP3" s="400"/>
      <c r="BQ3" s="400"/>
      <c r="BR3" s="400"/>
      <c r="BS3" s="400"/>
      <c r="BT3" s="400"/>
      <c r="BU3" s="400"/>
      <c r="BV3" s="400"/>
      <c r="BW3" s="400"/>
      <c r="BX3" s="400"/>
      <c r="BY3" s="400"/>
      <c r="BZ3" s="400"/>
      <c r="CA3" s="400"/>
      <c r="CB3" s="400"/>
      <c r="CC3" s="400"/>
      <c r="CD3" s="400"/>
      <c r="CE3" s="400"/>
      <c r="CF3" s="400"/>
      <c r="CG3" s="400"/>
      <c r="CH3" s="400"/>
      <c r="CI3" s="400"/>
      <c r="CJ3" s="400"/>
      <c r="CK3" s="400"/>
      <c r="CL3" s="400"/>
      <c r="CM3" s="400"/>
      <c r="CN3" s="400"/>
      <c r="CO3" s="400"/>
      <c r="CP3" s="400"/>
      <c r="CQ3" s="400"/>
      <c r="CR3" s="400"/>
      <c r="CS3" s="400"/>
      <c r="CT3" s="400"/>
      <c r="CU3" s="405" t="s">
        <v>609</v>
      </c>
      <c r="CV3" s="405"/>
      <c r="CW3" s="405"/>
      <c r="CX3" s="405"/>
      <c r="CY3" s="405"/>
      <c r="CZ3" s="405"/>
      <c r="DA3" s="405"/>
      <c r="DB3" s="405"/>
      <c r="DC3" s="405"/>
      <c r="DD3" s="405"/>
      <c r="DE3" s="405"/>
      <c r="DF3" s="405"/>
      <c r="DG3" s="405"/>
      <c r="DH3" s="405"/>
      <c r="DI3" s="405"/>
      <c r="DJ3" s="405"/>
      <c r="DK3" s="405"/>
      <c r="DL3" s="405"/>
      <c r="DM3" s="405"/>
      <c r="DN3" s="405"/>
      <c r="DO3" s="405"/>
      <c r="DP3" s="405"/>
      <c r="DQ3" s="405"/>
      <c r="DR3" s="405"/>
      <c r="DS3" s="405"/>
      <c r="DT3" s="405"/>
      <c r="DU3" s="405"/>
      <c r="DV3" s="405"/>
      <c r="DW3" s="405"/>
      <c r="DX3" s="405"/>
      <c r="DY3" s="405"/>
      <c r="DZ3" s="405"/>
      <c r="EA3" s="405"/>
      <c r="EB3" s="405"/>
      <c r="EC3" s="405"/>
      <c r="ED3" s="405"/>
      <c r="EE3" s="405"/>
      <c r="EF3" s="405"/>
      <c r="EG3" s="405"/>
      <c r="EH3" s="405"/>
      <c r="EI3" s="405"/>
      <c r="EJ3" s="405"/>
      <c r="EK3" s="405"/>
      <c r="EL3" s="405"/>
      <c r="EM3" s="405"/>
      <c r="EN3" s="405"/>
      <c r="EO3" s="405"/>
      <c r="EP3" s="405"/>
      <c r="EQ3" s="405"/>
      <c r="ER3" s="405"/>
      <c r="ES3" s="405"/>
      <c r="ET3" s="405"/>
      <c r="EU3" s="405"/>
      <c r="EV3" s="405"/>
      <c r="EW3" s="405"/>
      <c r="EX3" s="405"/>
      <c r="EY3" s="405"/>
      <c r="EZ3" s="405"/>
      <c r="FA3" s="405"/>
      <c r="FB3" s="405"/>
      <c r="FC3" s="405"/>
      <c r="FD3" s="405"/>
      <c r="FE3" s="405"/>
      <c r="FF3" s="405"/>
      <c r="FG3" s="405"/>
      <c r="FH3" s="405"/>
      <c r="FI3" s="405"/>
      <c r="FJ3" s="405"/>
      <c r="FK3" s="405"/>
    </row>
    <row r="4" s="124" customFormat="true" ht="12.75" hidden="false" customHeight="true" outlineLevel="0" collapsed="false">
      <c r="A4" s="528"/>
      <c r="B4" s="528"/>
      <c r="C4" s="528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31"/>
      <c r="Z4" s="532"/>
      <c r="AA4" s="532"/>
      <c r="AB4" s="532"/>
      <c r="AC4" s="533"/>
      <c r="AD4" s="399" t="s">
        <v>613</v>
      </c>
      <c r="AE4" s="399"/>
      <c r="AF4" s="399"/>
      <c r="AG4" s="399"/>
      <c r="AH4" s="399"/>
      <c r="AI4" s="399"/>
      <c r="AJ4" s="399"/>
      <c r="AK4" s="399"/>
      <c r="AL4" s="399"/>
      <c r="AM4" s="399"/>
      <c r="AN4" s="399"/>
      <c r="AO4" s="399"/>
      <c r="AP4" s="399"/>
      <c r="AQ4" s="399" t="s">
        <v>614</v>
      </c>
      <c r="AR4" s="399"/>
      <c r="AS4" s="399"/>
      <c r="AT4" s="399"/>
      <c r="AU4" s="399"/>
      <c r="AV4" s="399"/>
      <c r="AW4" s="399"/>
      <c r="AX4" s="399"/>
      <c r="AY4" s="399" t="s">
        <v>179</v>
      </c>
      <c r="AZ4" s="399"/>
      <c r="BA4" s="399"/>
      <c r="BB4" s="399"/>
      <c r="BC4" s="399"/>
      <c r="BD4" s="399"/>
      <c r="BE4" s="399"/>
      <c r="BF4" s="399"/>
      <c r="BG4" s="399"/>
      <c r="BH4" s="399"/>
      <c r="BI4" s="399"/>
      <c r="BJ4" s="399"/>
      <c r="BK4" s="399"/>
      <c r="BL4" s="399"/>
      <c r="BM4" s="399"/>
      <c r="BN4" s="399"/>
      <c r="BO4" s="399"/>
      <c r="BP4" s="399"/>
      <c r="BQ4" s="399"/>
      <c r="BR4" s="399"/>
      <c r="BS4" s="399"/>
      <c r="BT4" s="399"/>
      <c r="BU4" s="399"/>
      <c r="BV4" s="399"/>
      <c r="BW4" s="399"/>
      <c r="BX4" s="399"/>
      <c r="BY4" s="399"/>
      <c r="BZ4" s="399"/>
      <c r="CA4" s="399"/>
      <c r="CB4" s="399"/>
      <c r="CC4" s="399" t="s">
        <v>646</v>
      </c>
      <c r="CD4" s="399"/>
      <c r="CE4" s="399"/>
      <c r="CF4" s="399"/>
      <c r="CG4" s="399"/>
      <c r="CH4" s="399"/>
      <c r="CI4" s="399"/>
      <c r="CJ4" s="399" t="s">
        <v>647</v>
      </c>
      <c r="CK4" s="399"/>
      <c r="CL4" s="399"/>
      <c r="CM4" s="399"/>
      <c r="CN4" s="399"/>
      <c r="CO4" s="399"/>
      <c r="CP4" s="399"/>
      <c r="CQ4" s="399"/>
      <c r="CR4" s="399"/>
      <c r="CS4" s="399"/>
      <c r="CT4" s="399"/>
      <c r="CU4" s="399" t="s">
        <v>613</v>
      </c>
      <c r="CV4" s="399"/>
      <c r="CW4" s="399"/>
      <c r="CX4" s="399"/>
      <c r="CY4" s="399"/>
      <c r="CZ4" s="399"/>
      <c r="DA4" s="399"/>
      <c r="DB4" s="399"/>
      <c r="DC4" s="399"/>
      <c r="DD4" s="399"/>
      <c r="DE4" s="399"/>
      <c r="DF4" s="399"/>
      <c r="DG4" s="399"/>
      <c r="DH4" s="399" t="s">
        <v>614</v>
      </c>
      <c r="DI4" s="399"/>
      <c r="DJ4" s="399"/>
      <c r="DK4" s="399"/>
      <c r="DL4" s="399"/>
      <c r="DM4" s="399"/>
      <c r="DN4" s="399"/>
      <c r="DO4" s="399"/>
      <c r="DP4" s="399" t="s">
        <v>179</v>
      </c>
      <c r="DQ4" s="399"/>
      <c r="DR4" s="399"/>
      <c r="DS4" s="399"/>
      <c r="DT4" s="399"/>
      <c r="DU4" s="399"/>
      <c r="DV4" s="399"/>
      <c r="DW4" s="399"/>
      <c r="DX4" s="399"/>
      <c r="DY4" s="399"/>
      <c r="DZ4" s="399"/>
      <c r="EA4" s="399"/>
      <c r="EB4" s="399"/>
      <c r="EC4" s="399"/>
      <c r="ED4" s="399"/>
      <c r="EE4" s="399"/>
      <c r="EF4" s="399"/>
      <c r="EG4" s="399"/>
      <c r="EH4" s="399"/>
      <c r="EI4" s="399"/>
      <c r="EJ4" s="399"/>
      <c r="EK4" s="399"/>
      <c r="EL4" s="399"/>
      <c r="EM4" s="399"/>
      <c r="EN4" s="399"/>
      <c r="EO4" s="399"/>
      <c r="EP4" s="399"/>
      <c r="EQ4" s="399"/>
      <c r="ER4" s="399"/>
      <c r="ES4" s="399"/>
      <c r="ET4" s="399" t="s">
        <v>646</v>
      </c>
      <c r="EU4" s="399"/>
      <c r="EV4" s="399"/>
      <c r="EW4" s="399"/>
      <c r="EX4" s="399"/>
      <c r="EY4" s="399"/>
      <c r="EZ4" s="399"/>
      <c r="FA4" s="399" t="s">
        <v>647</v>
      </c>
      <c r="FB4" s="399"/>
      <c r="FC4" s="399"/>
      <c r="FD4" s="399"/>
      <c r="FE4" s="399"/>
      <c r="FF4" s="399"/>
      <c r="FG4" s="399"/>
      <c r="FH4" s="399"/>
      <c r="FI4" s="399"/>
      <c r="FJ4" s="399"/>
      <c r="FK4" s="399"/>
    </row>
    <row r="5" s="124" customFormat="true" ht="12.75" hidden="false" customHeight="true" outlineLevel="0" collapsed="false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31"/>
      <c r="Z5" s="532"/>
      <c r="AA5" s="532"/>
      <c r="AB5" s="532"/>
      <c r="AC5" s="533"/>
      <c r="AD5" s="399"/>
      <c r="AE5" s="399"/>
      <c r="AF5" s="399"/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399" t="s">
        <v>99</v>
      </c>
      <c r="AZ5" s="399"/>
      <c r="BA5" s="399"/>
      <c r="BB5" s="399"/>
      <c r="BC5" s="399"/>
      <c r="BD5" s="399"/>
      <c r="BE5" s="399"/>
      <c r="BF5" s="399"/>
      <c r="BG5" s="399"/>
      <c r="BH5" s="399"/>
      <c r="BI5" s="399"/>
      <c r="BJ5" s="399"/>
      <c r="BK5" s="399"/>
      <c r="BL5" s="399"/>
      <c r="BM5" s="399"/>
      <c r="BN5" s="399"/>
      <c r="BO5" s="399"/>
      <c r="BP5" s="399"/>
      <c r="BQ5" s="399"/>
      <c r="BR5" s="399"/>
      <c r="BS5" s="399"/>
      <c r="BT5" s="399"/>
      <c r="BU5" s="399"/>
      <c r="BV5" s="399"/>
      <c r="BW5" s="399"/>
      <c r="BX5" s="399"/>
      <c r="BY5" s="399"/>
      <c r="BZ5" s="399"/>
      <c r="CA5" s="399"/>
      <c r="CB5" s="399"/>
      <c r="CC5" s="399"/>
      <c r="CD5" s="399"/>
      <c r="CE5" s="399"/>
      <c r="CF5" s="399"/>
      <c r="CG5" s="399"/>
      <c r="CH5" s="399"/>
      <c r="CI5" s="399"/>
      <c r="CJ5" s="399"/>
      <c r="CK5" s="399"/>
      <c r="CL5" s="399"/>
      <c r="CM5" s="399"/>
      <c r="CN5" s="399"/>
      <c r="CO5" s="399"/>
      <c r="CP5" s="399"/>
      <c r="CQ5" s="399"/>
      <c r="CR5" s="399"/>
      <c r="CS5" s="399"/>
      <c r="CT5" s="399"/>
      <c r="CU5" s="399"/>
      <c r="CV5" s="399"/>
      <c r="CW5" s="399"/>
      <c r="CX5" s="399"/>
      <c r="CY5" s="399"/>
      <c r="CZ5" s="399"/>
      <c r="DA5" s="399"/>
      <c r="DB5" s="399"/>
      <c r="DC5" s="399"/>
      <c r="DD5" s="399"/>
      <c r="DE5" s="399"/>
      <c r="DF5" s="399"/>
      <c r="DG5" s="399"/>
      <c r="DH5" s="399"/>
      <c r="DI5" s="399"/>
      <c r="DJ5" s="399"/>
      <c r="DK5" s="399"/>
      <c r="DL5" s="399"/>
      <c r="DM5" s="399"/>
      <c r="DN5" s="399"/>
      <c r="DO5" s="399"/>
      <c r="DP5" s="399" t="s">
        <v>99</v>
      </c>
      <c r="DQ5" s="399"/>
      <c r="DR5" s="399"/>
      <c r="DS5" s="399"/>
      <c r="DT5" s="399"/>
      <c r="DU5" s="399"/>
      <c r="DV5" s="399"/>
      <c r="DW5" s="399"/>
      <c r="DX5" s="399"/>
      <c r="DY5" s="399"/>
      <c r="DZ5" s="399"/>
      <c r="EA5" s="399"/>
      <c r="EB5" s="399"/>
      <c r="EC5" s="399"/>
      <c r="ED5" s="399"/>
      <c r="EE5" s="399"/>
      <c r="EF5" s="399"/>
      <c r="EG5" s="399"/>
      <c r="EH5" s="399"/>
      <c r="EI5" s="399"/>
      <c r="EJ5" s="399"/>
      <c r="EK5" s="399"/>
      <c r="EL5" s="399"/>
      <c r="EM5" s="399"/>
      <c r="EN5" s="399"/>
      <c r="EO5" s="399"/>
      <c r="EP5" s="399"/>
      <c r="EQ5" s="399"/>
      <c r="ER5" s="399"/>
      <c r="ES5" s="399"/>
      <c r="ET5" s="399"/>
      <c r="EU5" s="399"/>
      <c r="EV5" s="399"/>
      <c r="EW5" s="399"/>
      <c r="EX5" s="399"/>
      <c r="EY5" s="399"/>
      <c r="EZ5" s="399"/>
      <c r="FA5" s="399"/>
      <c r="FB5" s="399"/>
      <c r="FC5" s="399"/>
      <c r="FD5" s="399"/>
      <c r="FE5" s="399"/>
      <c r="FF5" s="399"/>
      <c r="FG5" s="399"/>
      <c r="FH5" s="399"/>
      <c r="FI5" s="399"/>
      <c r="FJ5" s="399"/>
      <c r="FK5" s="399"/>
    </row>
    <row r="6" s="124" customFormat="true" ht="31.7" hidden="false" customHeight="true" outlineLevel="0" collapsed="false">
      <c r="A6" s="528"/>
      <c r="B6" s="528"/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35"/>
      <c r="Z6" s="536"/>
      <c r="AA6" s="536"/>
      <c r="AB6" s="536"/>
      <c r="AC6" s="537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  <c r="AO6" s="399"/>
      <c r="AP6" s="399"/>
      <c r="AQ6" s="399"/>
      <c r="AR6" s="399"/>
      <c r="AS6" s="399"/>
      <c r="AT6" s="399"/>
      <c r="AU6" s="399"/>
      <c r="AV6" s="399"/>
      <c r="AW6" s="399"/>
      <c r="AX6" s="399"/>
      <c r="AY6" s="399" t="s">
        <v>619</v>
      </c>
      <c r="AZ6" s="399"/>
      <c r="BA6" s="399"/>
      <c r="BB6" s="399"/>
      <c r="BC6" s="399"/>
      <c r="BD6" s="399"/>
      <c r="BE6" s="399"/>
      <c r="BF6" s="399"/>
      <c r="BG6" s="399"/>
      <c r="BH6" s="399"/>
      <c r="BI6" s="399"/>
      <c r="BJ6" s="399"/>
      <c r="BK6" s="399"/>
      <c r="BL6" s="399" t="s">
        <v>648</v>
      </c>
      <c r="BM6" s="399"/>
      <c r="BN6" s="399"/>
      <c r="BO6" s="399"/>
      <c r="BP6" s="399"/>
      <c r="BQ6" s="399"/>
      <c r="BR6" s="399"/>
      <c r="BS6" s="399"/>
      <c r="BT6" s="399"/>
      <c r="BU6" s="399"/>
      <c r="BV6" s="399"/>
      <c r="BW6" s="399"/>
      <c r="BX6" s="399"/>
      <c r="BY6" s="399"/>
      <c r="BZ6" s="399"/>
      <c r="CA6" s="399"/>
      <c r="CB6" s="399"/>
      <c r="CC6" s="399"/>
      <c r="CD6" s="399"/>
      <c r="CE6" s="399"/>
      <c r="CF6" s="399"/>
      <c r="CG6" s="399"/>
      <c r="CH6" s="399"/>
      <c r="CI6" s="399"/>
      <c r="CJ6" s="399"/>
      <c r="CK6" s="399"/>
      <c r="CL6" s="399"/>
      <c r="CM6" s="399"/>
      <c r="CN6" s="399"/>
      <c r="CO6" s="399"/>
      <c r="CP6" s="399"/>
      <c r="CQ6" s="399"/>
      <c r="CR6" s="399"/>
      <c r="CS6" s="399"/>
      <c r="CT6" s="399"/>
      <c r="CU6" s="399"/>
      <c r="CV6" s="399"/>
      <c r="CW6" s="399"/>
      <c r="CX6" s="399"/>
      <c r="CY6" s="399"/>
      <c r="CZ6" s="399"/>
      <c r="DA6" s="399"/>
      <c r="DB6" s="399"/>
      <c r="DC6" s="399"/>
      <c r="DD6" s="399"/>
      <c r="DE6" s="399"/>
      <c r="DF6" s="399"/>
      <c r="DG6" s="399"/>
      <c r="DH6" s="399"/>
      <c r="DI6" s="399"/>
      <c r="DJ6" s="399"/>
      <c r="DK6" s="399"/>
      <c r="DL6" s="399"/>
      <c r="DM6" s="399"/>
      <c r="DN6" s="399"/>
      <c r="DO6" s="399"/>
      <c r="DP6" s="399" t="s">
        <v>619</v>
      </c>
      <c r="DQ6" s="399"/>
      <c r="DR6" s="399"/>
      <c r="DS6" s="399"/>
      <c r="DT6" s="399"/>
      <c r="DU6" s="399"/>
      <c r="DV6" s="399"/>
      <c r="DW6" s="399"/>
      <c r="DX6" s="399"/>
      <c r="DY6" s="399"/>
      <c r="DZ6" s="399"/>
      <c r="EA6" s="399"/>
      <c r="EB6" s="399"/>
      <c r="EC6" s="399" t="s">
        <v>648</v>
      </c>
      <c r="ED6" s="399"/>
      <c r="EE6" s="399"/>
      <c r="EF6" s="399"/>
      <c r="EG6" s="399"/>
      <c r="EH6" s="399"/>
      <c r="EI6" s="399"/>
      <c r="EJ6" s="399"/>
      <c r="EK6" s="399"/>
      <c r="EL6" s="399"/>
      <c r="EM6" s="399"/>
      <c r="EN6" s="399"/>
      <c r="EO6" s="399"/>
      <c r="EP6" s="399"/>
      <c r="EQ6" s="399"/>
      <c r="ER6" s="399"/>
      <c r="ES6" s="399"/>
      <c r="ET6" s="399"/>
      <c r="EU6" s="399"/>
      <c r="EV6" s="399"/>
      <c r="EW6" s="399"/>
      <c r="EX6" s="399"/>
      <c r="EY6" s="399"/>
      <c r="EZ6" s="399"/>
      <c r="FA6" s="399"/>
      <c r="FB6" s="399"/>
      <c r="FC6" s="399"/>
      <c r="FD6" s="399"/>
      <c r="FE6" s="399"/>
      <c r="FF6" s="399"/>
      <c r="FG6" s="399"/>
      <c r="FH6" s="399"/>
      <c r="FI6" s="399"/>
      <c r="FJ6" s="399"/>
      <c r="FK6" s="399"/>
    </row>
    <row r="7" s="124" customFormat="true" ht="12.75" hidden="false" customHeight="true" outlineLevel="0" collapsed="false">
      <c r="A7" s="407" t="n">
        <v>1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538" t="n">
        <v>2</v>
      </c>
      <c r="Z7" s="539"/>
      <c r="AA7" s="539"/>
      <c r="AB7" s="539"/>
      <c r="AC7" s="540"/>
      <c r="AD7" s="408" t="n">
        <v>17</v>
      </c>
      <c r="AE7" s="408"/>
      <c r="AF7" s="408"/>
      <c r="AG7" s="408"/>
      <c r="AH7" s="408"/>
      <c r="AI7" s="408"/>
      <c r="AJ7" s="408"/>
      <c r="AK7" s="408"/>
      <c r="AL7" s="408"/>
      <c r="AM7" s="408"/>
      <c r="AN7" s="408"/>
      <c r="AO7" s="408"/>
      <c r="AP7" s="408"/>
      <c r="AQ7" s="408" t="n">
        <v>18</v>
      </c>
      <c r="AR7" s="408"/>
      <c r="AS7" s="408"/>
      <c r="AT7" s="408"/>
      <c r="AU7" s="408"/>
      <c r="AV7" s="408"/>
      <c r="AW7" s="408"/>
      <c r="AX7" s="408"/>
      <c r="AY7" s="408" t="n">
        <v>19</v>
      </c>
      <c r="AZ7" s="408"/>
      <c r="BA7" s="408"/>
      <c r="BB7" s="408"/>
      <c r="BC7" s="408"/>
      <c r="BD7" s="408"/>
      <c r="BE7" s="408"/>
      <c r="BF7" s="408"/>
      <c r="BG7" s="408"/>
      <c r="BH7" s="408"/>
      <c r="BI7" s="408"/>
      <c r="BJ7" s="408"/>
      <c r="BK7" s="408"/>
      <c r="BL7" s="408" t="n">
        <v>20</v>
      </c>
      <c r="BM7" s="408"/>
      <c r="BN7" s="408"/>
      <c r="BO7" s="408"/>
      <c r="BP7" s="408"/>
      <c r="BQ7" s="408"/>
      <c r="BR7" s="408"/>
      <c r="BS7" s="408"/>
      <c r="BT7" s="408"/>
      <c r="BU7" s="408"/>
      <c r="BV7" s="408"/>
      <c r="BW7" s="408"/>
      <c r="BX7" s="408"/>
      <c r="BY7" s="408"/>
      <c r="BZ7" s="408"/>
      <c r="CA7" s="408"/>
      <c r="CB7" s="408"/>
      <c r="CC7" s="409" t="n">
        <v>21</v>
      </c>
      <c r="CD7" s="409"/>
      <c r="CE7" s="409"/>
      <c r="CF7" s="409"/>
      <c r="CG7" s="409"/>
      <c r="CH7" s="409"/>
      <c r="CI7" s="409"/>
      <c r="CJ7" s="410" t="n">
        <v>22</v>
      </c>
      <c r="CK7" s="410"/>
      <c r="CL7" s="410"/>
      <c r="CM7" s="410"/>
      <c r="CN7" s="410"/>
      <c r="CO7" s="410"/>
      <c r="CP7" s="410"/>
      <c r="CQ7" s="410"/>
      <c r="CR7" s="410"/>
      <c r="CS7" s="410"/>
      <c r="CT7" s="410"/>
      <c r="CU7" s="408" t="n">
        <v>23</v>
      </c>
      <c r="CV7" s="408"/>
      <c r="CW7" s="408"/>
      <c r="CX7" s="408"/>
      <c r="CY7" s="408"/>
      <c r="CZ7" s="408"/>
      <c r="DA7" s="408"/>
      <c r="DB7" s="408"/>
      <c r="DC7" s="408"/>
      <c r="DD7" s="408"/>
      <c r="DE7" s="408"/>
      <c r="DF7" s="408"/>
      <c r="DG7" s="408"/>
      <c r="DH7" s="408" t="n">
        <v>24</v>
      </c>
      <c r="DI7" s="408"/>
      <c r="DJ7" s="408"/>
      <c r="DK7" s="408"/>
      <c r="DL7" s="408"/>
      <c r="DM7" s="408"/>
      <c r="DN7" s="408"/>
      <c r="DO7" s="408"/>
      <c r="DP7" s="408" t="n">
        <v>25</v>
      </c>
      <c r="DQ7" s="408"/>
      <c r="DR7" s="408"/>
      <c r="DS7" s="408"/>
      <c r="DT7" s="408"/>
      <c r="DU7" s="408"/>
      <c r="DV7" s="408"/>
      <c r="DW7" s="408"/>
      <c r="DX7" s="408"/>
      <c r="DY7" s="408"/>
      <c r="DZ7" s="408"/>
      <c r="EA7" s="408"/>
      <c r="EB7" s="408"/>
      <c r="EC7" s="408" t="n">
        <v>26</v>
      </c>
      <c r="ED7" s="408"/>
      <c r="EE7" s="408"/>
      <c r="EF7" s="408"/>
      <c r="EG7" s="408"/>
      <c r="EH7" s="408"/>
      <c r="EI7" s="408"/>
      <c r="EJ7" s="408"/>
      <c r="EK7" s="408"/>
      <c r="EL7" s="408"/>
      <c r="EM7" s="408"/>
      <c r="EN7" s="408"/>
      <c r="EO7" s="408"/>
      <c r="EP7" s="408"/>
      <c r="EQ7" s="408"/>
      <c r="ER7" s="408"/>
      <c r="ES7" s="408"/>
      <c r="ET7" s="409" t="n">
        <v>27</v>
      </c>
      <c r="EU7" s="409"/>
      <c r="EV7" s="409"/>
      <c r="EW7" s="409"/>
      <c r="EX7" s="409"/>
      <c r="EY7" s="409"/>
      <c r="EZ7" s="409"/>
      <c r="FA7" s="410" t="n">
        <v>28</v>
      </c>
      <c r="FB7" s="410"/>
      <c r="FC7" s="410"/>
      <c r="FD7" s="410"/>
      <c r="FE7" s="410"/>
      <c r="FF7" s="410"/>
      <c r="FG7" s="410"/>
      <c r="FH7" s="410"/>
      <c r="FI7" s="410"/>
      <c r="FJ7" s="410"/>
      <c r="FK7" s="410"/>
    </row>
    <row r="8" s="124" customFormat="true" ht="12.75" hidden="false" customHeight="true" outlineLevel="0" collapsed="false">
      <c r="A8" s="439" t="s">
        <v>649</v>
      </c>
      <c r="B8" s="439"/>
      <c r="C8" s="439"/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541" t="s">
        <v>162</v>
      </c>
      <c r="Z8" s="542"/>
      <c r="AA8" s="542"/>
      <c r="AB8" s="542"/>
      <c r="AC8" s="543"/>
      <c r="AD8" s="544" t="n">
        <f aca="false">AD12+AD15+AD16</f>
        <v>190719.21</v>
      </c>
      <c r="AE8" s="544"/>
      <c r="AF8" s="544"/>
      <c r="AG8" s="544"/>
      <c r="AH8" s="544"/>
      <c r="AI8" s="544"/>
      <c r="AJ8" s="544"/>
      <c r="AK8" s="544"/>
      <c r="AL8" s="544"/>
      <c r="AM8" s="544"/>
      <c r="AN8" s="544"/>
      <c r="AO8" s="544"/>
      <c r="AP8" s="544"/>
      <c r="AQ8" s="545"/>
      <c r="AR8" s="545"/>
      <c r="AS8" s="545"/>
      <c r="AT8" s="545"/>
      <c r="AU8" s="545"/>
      <c r="AV8" s="545"/>
      <c r="AW8" s="545"/>
      <c r="AX8" s="545"/>
      <c r="AY8" s="545"/>
      <c r="AZ8" s="545"/>
      <c r="BA8" s="545"/>
      <c r="BB8" s="545"/>
      <c r="BC8" s="545"/>
      <c r="BD8" s="545"/>
      <c r="BE8" s="545"/>
      <c r="BF8" s="545"/>
      <c r="BG8" s="545"/>
      <c r="BH8" s="545"/>
      <c r="BI8" s="545"/>
      <c r="BJ8" s="545"/>
      <c r="BK8" s="545"/>
      <c r="BL8" s="545"/>
      <c r="BM8" s="545"/>
      <c r="BN8" s="545"/>
      <c r="BO8" s="545"/>
      <c r="BP8" s="545"/>
      <c r="BQ8" s="545"/>
      <c r="BR8" s="545"/>
      <c r="BS8" s="545"/>
      <c r="BT8" s="545"/>
      <c r="BU8" s="545"/>
      <c r="BV8" s="545"/>
      <c r="BW8" s="545"/>
      <c r="BX8" s="545"/>
      <c r="BY8" s="545"/>
      <c r="BZ8" s="545"/>
      <c r="CA8" s="545"/>
      <c r="CB8" s="545"/>
      <c r="CC8" s="546"/>
      <c r="CD8" s="546"/>
      <c r="CE8" s="546"/>
      <c r="CF8" s="546"/>
      <c r="CG8" s="546"/>
      <c r="CH8" s="546"/>
      <c r="CI8" s="546"/>
      <c r="CJ8" s="547" t="n">
        <f aca="false">CJ10+CJ11+CJ13+CJ14+CJ16</f>
        <v>224149.5</v>
      </c>
      <c r="CK8" s="547"/>
      <c r="CL8" s="547"/>
      <c r="CM8" s="547"/>
      <c r="CN8" s="547"/>
      <c r="CO8" s="547"/>
      <c r="CP8" s="547"/>
      <c r="CQ8" s="547"/>
      <c r="CR8" s="547"/>
      <c r="CS8" s="547"/>
      <c r="CT8" s="547"/>
      <c r="CU8" s="548"/>
      <c r="CV8" s="548"/>
      <c r="CW8" s="548"/>
      <c r="CX8" s="548"/>
      <c r="CY8" s="548"/>
      <c r="CZ8" s="548"/>
      <c r="DA8" s="548"/>
      <c r="DB8" s="548"/>
      <c r="DC8" s="548"/>
      <c r="DD8" s="548"/>
      <c r="DE8" s="548"/>
      <c r="DF8" s="548"/>
      <c r="DG8" s="548"/>
      <c r="DH8" s="479"/>
      <c r="DI8" s="479"/>
      <c r="DJ8" s="479"/>
      <c r="DK8" s="479"/>
      <c r="DL8" s="479"/>
      <c r="DM8" s="479"/>
      <c r="DN8" s="479"/>
      <c r="DO8" s="479"/>
      <c r="DP8" s="478"/>
      <c r="DQ8" s="478"/>
      <c r="DR8" s="478"/>
      <c r="DS8" s="478"/>
      <c r="DT8" s="478"/>
      <c r="DU8" s="478"/>
      <c r="DV8" s="478"/>
      <c r="DW8" s="478"/>
      <c r="DX8" s="478"/>
      <c r="DY8" s="478"/>
      <c r="DZ8" s="478"/>
      <c r="EA8" s="478"/>
      <c r="EB8" s="478"/>
      <c r="EC8" s="479"/>
      <c r="ED8" s="479"/>
      <c r="EE8" s="479"/>
      <c r="EF8" s="479"/>
      <c r="EG8" s="479"/>
      <c r="EH8" s="479"/>
      <c r="EI8" s="479"/>
      <c r="EJ8" s="479"/>
      <c r="EK8" s="479"/>
      <c r="EL8" s="479"/>
      <c r="EM8" s="479"/>
      <c r="EN8" s="479"/>
      <c r="EO8" s="479"/>
      <c r="EP8" s="479"/>
      <c r="EQ8" s="479"/>
      <c r="ER8" s="479"/>
      <c r="ES8" s="479"/>
      <c r="ET8" s="480"/>
      <c r="EU8" s="480"/>
      <c r="EV8" s="480"/>
      <c r="EW8" s="480"/>
      <c r="EX8" s="480"/>
      <c r="EY8" s="480"/>
      <c r="EZ8" s="480"/>
      <c r="FA8" s="549"/>
      <c r="FB8" s="549"/>
      <c r="FC8" s="549"/>
      <c r="FD8" s="549"/>
      <c r="FE8" s="549"/>
      <c r="FF8" s="549"/>
      <c r="FG8" s="549"/>
      <c r="FH8" s="549"/>
      <c r="FI8" s="549"/>
      <c r="FJ8" s="549"/>
      <c r="FK8" s="549"/>
    </row>
    <row r="9" s="124" customFormat="true" ht="12.75" hidden="false" customHeight="true" outlineLevel="0" collapsed="false">
      <c r="A9" s="550" t="s">
        <v>650</v>
      </c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0"/>
      <c r="T9" s="550"/>
      <c r="U9" s="550"/>
      <c r="V9" s="550"/>
      <c r="W9" s="550"/>
      <c r="X9" s="550"/>
      <c r="Y9" s="551"/>
      <c r="Z9" s="552"/>
      <c r="AA9" s="552"/>
      <c r="AB9" s="552"/>
      <c r="AC9" s="553"/>
      <c r="AD9" s="554"/>
      <c r="AE9" s="554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4"/>
      <c r="AR9" s="554"/>
      <c r="AS9" s="554"/>
      <c r="AT9" s="554"/>
      <c r="AU9" s="554"/>
      <c r="AV9" s="554"/>
      <c r="AW9" s="554"/>
      <c r="AX9" s="554"/>
      <c r="AY9" s="554"/>
      <c r="AZ9" s="554"/>
      <c r="BA9" s="554"/>
      <c r="BB9" s="554"/>
      <c r="BC9" s="554"/>
      <c r="BD9" s="554"/>
      <c r="BE9" s="554"/>
      <c r="BF9" s="554"/>
      <c r="BG9" s="554"/>
      <c r="BH9" s="554"/>
      <c r="BI9" s="554"/>
      <c r="BJ9" s="554"/>
      <c r="BK9" s="554"/>
      <c r="BL9" s="554"/>
      <c r="BM9" s="554"/>
      <c r="BN9" s="554"/>
      <c r="BO9" s="554"/>
      <c r="BP9" s="554"/>
      <c r="BQ9" s="554"/>
      <c r="BR9" s="554"/>
      <c r="BS9" s="554"/>
      <c r="BT9" s="554"/>
      <c r="BU9" s="554"/>
      <c r="BV9" s="554"/>
      <c r="BW9" s="554"/>
      <c r="BX9" s="554"/>
      <c r="BY9" s="554"/>
      <c r="BZ9" s="554"/>
      <c r="CA9" s="554"/>
      <c r="CB9" s="554"/>
      <c r="CC9" s="555"/>
      <c r="CD9" s="555"/>
      <c r="CE9" s="555"/>
      <c r="CF9" s="555"/>
      <c r="CG9" s="555"/>
      <c r="CH9" s="555"/>
      <c r="CI9" s="555"/>
      <c r="CJ9" s="555"/>
      <c r="CK9" s="555"/>
      <c r="CL9" s="555"/>
      <c r="CM9" s="555"/>
      <c r="CN9" s="555"/>
      <c r="CO9" s="555"/>
      <c r="CP9" s="555"/>
      <c r="CQ9" s="555"/>
      <c r="CR9" s="555"/>
      <c r="CS9" s="555"/>
      <c r="CT9" s="555"/>
      <c r="CU9" s="556"/>
      <c r="CV9" s="556"/>
      <c r="CW9" s="556"/>
      <c r="CX9" s="556"/>
      <c r="CY9" s="556"/>
      <c r="CZ9" s="556"/>
      <c r="DA9" s="556"/>
      <c r="DB9" s="556"/>
      <c r="DC9" s="556"/>
      <c r="DD9" s="556"/>
      <c r="DE9" s="556"/>
      <c r="DF9" s="556"/>
      <c r="DG9" s="556"/>
      <c r="DH9" s="557"/>
      <c r="DI9" s="557"/>
      <c r="DJ9" s="557"/>
      <c r="DK9" s="557"/>
      <c r="DL9" s="557"/>
      <c r="DM9" s="557"/>
      <c r="DN9" s="557"/>
      <c r="DO9" s="557"/>
      <c r="DP9" s="558"/>
      <c r="DQ9" s="558"/>
      <c r="DR9" s="558"/>
      <c r="DS9" s="558"/>
      <c r="DT9" s="558"/>
      <c r="DU9" s="558"/>
      <c r="DV9" s="558"/>
      <c r="DW9" s="558"/>
      <c r="DX9" s="558"/>
      <c r="DY9" s="558"/>
      <c r="DZ9" s="558"/>
      <c r="EA9" s="558"/>
      <c r="EB9" s="558"/>
      <c r="EC9" s="557"/>
      <c r="ED9" s="557"/>
      <c r="EE9" s="557"/>
      <c r="EF9" s="557"/>
      <c r="EG9" s="557"/>
      <c r="EH9" s="557"/>
      <c r="EI9" s="557"/>
      <c r="EJ9" s="557"/>
      <c r="EK9" s="557"/>
      <c r="EL9" s="557"/>
      <c r="EM9" s="557"/>
      <c r="EN9" s="557"/>
      <c r="EO9" s="557"/>
      <c r="EP9" s="557"/>
      <c r="EQ9" s="557"/>
      <c r="ER9" s="557"/>
      <c r="ES9" s="557"/>
      <c r="ET9" s="556"/>
      <c r="EU9" s="556"/>
      <c r="EV9" s="556"/>
      <c r="EW9" s="556"/>
      <c r="EX9" s="556"/>
      <c r="EY9" s="556"/>
      <c r="EZ9" s="556"/>
      <c r="FA9" s="559"/>
      <c r="FB9" s="559"/>
      <c r="FC9" s="559"/>
      <c r="FD9" s="559"/>
      <c r="FE9" s="559"/>
      <c r="FF9" s="559"/>
      <c r="FG9" s="559"/>
      <c r="FH9" s="559"/>
      <c r="FI9" s="559"/>
      <c r="FJ9" s="559"/>
      <c r="FK9" s="559"/>
    </row>
    <row r="10" s="124" customFormat="true" ht="12.75" hidden="false" customHeight="true" outlineLevel="0" collapsed="false">
      <c r="A10" s="560" t="s">
        <v>553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1" t="s">
        <v>164</v>
      </c>
      <c r="Z10" s="562"/>
      <c r="AA10" s="562"/>
      <c r="AB10" s="562"/>
      <c r="AC10" s="563"/>
      <c r="AD10" s="554"/>
      <c r="AE10" s="554"/>
      <c r="AF10" s="554"/>
      <c r="AG10" s="554"/>
      <c r="AH10" s="554"/>
      <c r="AI10" s="554"/>
      <c r="AJ10" s="554"/>
      <c r="AK10" s="554"/>
      <c r="AL10" s="554"/>
      <c r="AM10" s="554"/>
      <c r="AN10" s="554"/>
      <c r="AO10" s="554"/>
      <c r="AP10" s="554"/>
      <c r="AQ10" s="554"/>
      <c r="AR10" s="554"/>
      <c r="AS10" s="554"/>
      <c r="AT10" s="554"/>
      <c r="AU10" s="554"/>
      <c r="AV10" s="554"/>
      <c r="AW10" s="554"/>
      <c r="AX10" s="554"/>
      <c r="AY10" s="554"/>
      <c r="AZ10" s="554"/>
      <c r="BA10" s="554"/>
      <c r="BB10" s="554"/>
      <c r="BC10" s="554"/>
      <c r="BD10" s="554"/>
      <c r="BE10" s="554"/>
      <c r="BF10" s="554"/>
      <c r="BG10" s="554"/>
      <c r="BH10" s="554"/>
      <c r="BI10" s="554"/>
      <c r="BJ10" s="554"/>
      <c r="BK10" s="554"/>
      <c r="BL10" s="554"/>
      <c r="BM10" s="554"/>
      <c r="BN10" s="554"/>
      <c r="BO10" s="554"/>
      <c r="BP10" s="554"/>
      <c r="BQ10" s="554"/>
      <c r="BR10" s="554"/>
      <c r="BS10" s="554"/>
      <c r="BT10" s="554"/>
      <c r="BU10" s="554"/>
      <c r="BV10" s="554"/>
      <c r="BW10" s="554"/>
      <c r="BX10" s="554"/>
      <c r="BY10" s="554"/>
      <c r="BZ10" s="554"/>
      <c r="CA10" s="554"/>
      <c r="CB10" s="554"/>
      <c r="CC10" s="555"/>
      <c r="CD10" s="555"/>
      <c r="CE10" s="555"/>
      <c r="CF10" s="555"/>
      <c r="CG10" s="555"/>
      <c r="CH10" s="555"/>
      <c r="CI10" s="555"/>
      <c r="CJ10" s="555" t="n">
        <v>17675.96</v>
      </c>
      <c r="CK10" s="555"/>
      <c r="CL10" s="555"/>
      <c r="CM10" s="555"/>
      <c r="CN10" s="555"/>
      <c r="CO10" s="555"/>
      <c r="CP10" s="555"/>
      <c r="CQ10" s="555"/>
      <c r="CR10" s="555"/>
      <c r="CS10" s="555"/>
      <c r="CT10" s="555"/>
      <c r="CU10" s="556"/>
      <c r="CV10" s="556"/>
      <c r="CW10" s="556"/>
      <c r="CX10" s="556"/>
      <c r="CY10" s="556"/>
      <c r="CZ10" s="556"/>
      <c r="DA10" s="556"/>
      <c r="DB10" s="556"/>
      <c r="DC10" s="556"/>
      <c r="DD10" s="556"/>
      <c r="DE10" s="556"/>
      <c r="DF10" s="556"/>
      <c r="DG10" s="556"/>
      <c r="DH10" s="557"/>
      <c r="DI10" s="557"/>
      <c r="DJ10" s="557"/>
      <c r="DK10" s="557"/>
      <c r="DL10" s="557"/>
      <c r="DM10" s="557"/>
      <c r="DN10" s="557"/>
      <c r="DO10" s="557"/>
      <c r="DP10" s="558"/>
      <c r="DQ10" s="558"/>
      <c r="DR10" s="558"/>
      <c r="DS10" s="558"/>
      <c r="DT10" s="558"/>
      <c r="DU10" s="558"/>
      <c r="DV10" s="558"/>
      <c r="DW10" s="558"/>
      <c r="DX10" s="558"/>
      <c r="DY10" s="558"/>
      <c r="DZ10" s="558"/>
      <c r="EA10" s="558"/>
      <c r="EB10" s="558"/>
      <c r="EC10" s="557"/>
      <c r="ED10" s="557"/>
      <c r="EE10" s="557"/>
      <c r="EF10" s="557"/>
      <c r="EG10" s="557"/>
      <c r="EH10" s="557"/>
      <c r="EI10" s="557"/>
      <c r="EJ10" s="557"/>
      <c r="EK10" s="557"/>
      <c r="EL10" s="557"/>
      <c r="EM10" s="557"/>
      <c r="EN10" s="557"/>
      <c r="EO10" s="557"/>
      <c r="EP10" s="557"/>
      <c r="EQ10" s="557"/>
      <c r="ER10" s="557"/>
      <c r="ES10" s="557"/>
      <c r="ET10" s="556"/>
      <c r="EU10" s="556"/>
      <c r="EV10" s="556"/>
      <c r="EW10" s="556"/>
      <c r="EX10" s="556"/>
      <c r="EY10" s="556"/>
      <c r="EZ10" s="556"/>
      <c r="FA10" s="559"/>
      <c r="FB10" s="559"/>
      <c r="FC10" s="559"/>
      <c r="FD10" s="559"/>
      <c r="FE10" s="559"/>
      <c r="FF10" s="559"/>
      <c r="FG10" s="559"/>
      <c r="FH10" s="559"/>
      <c r="FI10" s="559"/>
      <c r="FJ10" s="559"/>
      <c r="FK10" s="559"/>
    </row>
    <row r="11" s="124" customFormat="true" ht="12.75" hidden="false" customHeight="true" outlineLevel="0" collapsed="false">
      <c r="A11" s="560" t="s">
        <v>554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  <c r="X11" s="560"/>
      <c r="Y11" s="551" t="s">
        <v>166</v>
      </c>
      <c r="Z11" s="552"/>
      <c r="AA11" s="552"/>
      <c r="AB11" s="552"/>
      <c r="AC11" s="553"/>
      <c r="AD11" s="503"/>
      <c r="AE11" s="503"/>
      <c r="AF11" s="503"/>
      <c r="AG11" s="503"/>
      <c r="AH11" s="503"/>
      <c r="AI11" s="503"/>
      <c r="AJ11" s="503"/>
      <c r="AK11" s="503"/>
      <c r="AL11" s="503"/>
      <c r="AM11" s="503"/>
      <c r="AN11" s="503"/>
      <c r="AO11" s="503"/>
      <c r="AP11" s="503"/>
      <c r="AQ11" s="503"/>
      <c r="AR11" s="503"/>
      <c r="AS11" s="503"/>
      <c r="AT11" s="503"/>
      <c r="AU11" s="503"/>
      <c r="AV11" s="503"/>
      <c r="AW11" s="503"/>
      <c r="AX11" s="503"/>
      <c r="AY11" s="503"/>
      <c r="AZ11" s="503"/>
      <c r="BA11" s="503"/>
      <c r="BB11" s="503"/>
      <c r="BC11" s="503"/>
      <c r="BD11" s="503"/>
      <c r="BE11" s="503"/>
      <c r="BF11" s="503"/>
      <c r="BG11" s="503"/>
      <c r="BH11" s="503"/>
      <c r="BI11" s="503"/>
      <c r="BJ11" s="503"/>
      <c r="BK11" s="503"/>
      <c r="BL11" s="503"/>
      <c r="BM11" s="503"/>
      <c r="BN11" s="503"/>
      <c r="BO11" s="503"/>
      <c r="BP11" s="503"/>
      <c r="BQ11" s="503"/>
      <c r="BR11" s="503"/>
      <c r="BS11" s="503"/>
      <c r="BT11" s="503"/>
      <c r="BU11" s="503"/>
      <c r="BV11" s="503"/>
      <c r="BW11" s="503"/>
      <c r="BX11" s="503"/>
      <c r="BY11" s="503"/>
      <c r="BZ11" s="503"/>
      <c r="CA11" s="503"/>
      <c r="CB11" s="503"/>
      <c r="CC11" s="564"/>
      <c r="CD11" s="564"/>
      <c r="CE11" s="564"/>
      <c r="CF11" s="564"/>
      <c r="CG11" s="564"/>
      <c r="CH11" s="564"/>
      <c r="CI11" s="564"/>
      <c r="CJ11" s="564" t="n">
        <v>75106.09</v>
      </c>
      <c r="CK11" s="564"/>
      <c r="CL11" s="564"/>
      <c r="CM11" s="564"/>
      <c r="CN11" s="564"/>
      <c r="CO11" s="564"/>
      <c r="CP11" s="564"/>
      <c r="CQ11" s="564"/>
      <c r="CR11" s="564"/>
      <c r="CS11" s="564"/>
      <c r="CT11" s="564"/>
      <c r="CU11" s="565"/>
      <c r="CV11" s="565"/>
      <c r="CW11" s="565"/>
      <c r="CX11" s="565"/>
      <c r="CY11" s="565"/>
      <c r="CZ11" s="565"/>
      <c r="DA11" s="565"/>
      <c r="DB11" s="565"/>
      <c r="DC11" s="565"/>
      <c r="DD11" s="565"/>
      <c r="DE11" s="565"/>
      <c r="DF11" s="565"/>
      <c r="DG11" s="565"/>
      <c r="DH11" s="566"/>
      <c r="DI11" s="566"/>
      <c r="DJ11" s="566"/>
      <c r="DK11" s="566"/>
      <c r="DL11" s="566"/>
      <c r="DM11" s="566"/>
      <c r="DN11" s="566"/>
      <c r="DO11" s="566"/>
      <c r="DP11" s="567"/>
      <c r="DQ11" s="567"/>
      <c r="DR11" s="567"/>
      <c r="DS11" s="567"/>
      <c r="DT11" s="567"/>
      <c r="DU11" s="567"/>
      <c r="DV11" s="567"/>
      <c r="DW11" s="567"/>
      <c r="DX11" s="567"/>
      <c r="DY11" s="567"/>
      <c r="DZ11" s="567"/>
      <c r="EA11" s="567"/>
      <c r="EB11" s="567"/>
      <c r="EC11" s="566"/>
      <c r="ED11" s="566"/>
      <c r="EE11" s="566"/>
      <c r="EF11" s="566"/>
      <c r="EG11" s="566"/>
      <c r="EH11" s="566"/>
      <c r="EI11" s="566"/>
      <c r="EJ11" s="566"/>
      <c r="EK11" s="566"/>
      <c r="EL11" s="566"/>
      <c r="EM11" s="566"/>
      <c r="EN11" s="566"/>
      <c r="EO11" s="566"/>
      <c r="EP11" s="566"/>
      <c r="EQ11" s="566"/>
      <c r="ER11" s="566"/>
      <c r="ES11" s="566"/>
      <c r="ET11" s="568"/>
      <c r="EU11" s="568"/>
      <c r="EV11" s="568"/>
      <c r="EW11" s="568"/>
      <c r="EX11" s="568"/>
      <c r="EY11" s="568"/>
      <c r="EZ11" s="568"/>
      <c r="FA11" s="569"/>
      <c r="FB11" s="569"/>
      <c r="FC11" s="569"/>
      <c r="FD11" s="569"/>
      <c r="FE11" s="569"/>
      <c r="FF11" s="569"/>
      <c r="FG11" s="569"/>
      <c r="FH11" s="569"/>
      <c r="FI11" s="569"/>
      <c r="FJ11" s="569"/>
      <c r="FK11" s="569"/>
    </row>
    <row r="12" s="124" customFormat="true" ht="12.75" hidden="false" customHeight="true" outlineLevel="0" collapsed="false">
      <c r="A12" s="560" t="s">
        <v>556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  <c r="X12" s="560"/>
      <c r="Y12" s="551" t="s">
        <v>651</v>
      </c>
      <c r="Z12" s="552"/>
      <c r="AA12" s="552"/>
      <c r="AB12" s="552"/>
      <c r="AC12" s="553"/>
      <c r="AD12" s="554" t="n">
        <v>141820.7</v>
      </c>
      <c r="AE12" s="554"/>
      <c r="AF12" s="554"/>
      <c r="AG12" s="554"/>
      <c r="AH12" s="554"/>
      <c r="AI12" s="554"/>
      <c r="AJ12" s="554"/>
      <c r="AK12" s="554"/>
      <c r="AL12" s="554"/>
      <c r="AM12" s="554"/>
      <c r="AN12" s="554"/>
      <c r="AO12" s="554"/>
      <c r="AP12" s="554"/>
      <c r="AQ12" s="554"/>
      <c r="AR12" s="554"/>
      <c r="AS12" s="554"/>
      <c r="AT12" s="554"/>
      <c r="AU12" s="554"/>
      <c r="AV12" s="554"/>
      <c r="AW12" s="554"/>
      <c r="AX12" s="554"/>
      <c r="AY12" s="554"/>
      <c r="AZ12" s="554"/>
      <c r="BA12" s="554"/>
      <c r="BB12" s="554"/>
      <c r="BC12" s="554"/>
      <c r="BD12" s="554"/>
      <c r="BE12" s="554"/>
      <c r="BF12" s="554"/>
      <c r="BG12" s="554"/>
      <c r="BH12" s="554"/>
      <c r="BI12" s="554"/>
      <c r="BJ12" s="554"/>
      <c r="BK12" s="554"/>
      <c r="BL12" s="554"/>
      <c r="BM12" s="554"/>
      <c r="BN12" s="554"/>
      <c r="BO12" s="554"/>
      <c r="BP12" s="554"/>
      <c r="BQ12" s="554"/>
      <c r="BR12" s="554"/>
      <c r="BS12" s="554"/>
      <c r="BT12" s="554"/>
      <c r="BU12" s="554"/>
      <c r="BV12" s="554"/>
      <c r="BW12" s="554"/>
      <c r="BX12" s="554"/>
      <c r="BY12" s="554"/>
      <c r="BZ12" s="554"/>
      <c r="CA12" s="554"/>
      <c r="CB12" s="554"/>
      <c r="CC12" s="555"/>
      <c r="CD12" s="555"/>
      <c r="CE12" s="555"/>
      <c r="CF12" s="555"/>
      <c r="CG12" s="555"/>
      <c r="CH12" s="555"/>
      <c r="CI12" s="555"/>
      <c r="CJ12" s="555"/>
      <c r="CK12" s="555"/>
      <c r="CL12" s="555"/>
      <c r="CM12" s="555"/>
      <c r="CN12" s="555"/>
      <c r="CO12" s="555"/>
      <c r="CP12" s="555"/>
      <c r="CQ12" s="555"/>
      <c r="CR12" s="555"/>
      <c r="CS12" s="555"/>
      <c r="CT12" s="555"/>
      <c r="CU12" s="570"/>
      <c r="CV12" s="570"/>
      <c r="CW12" s="570"/>
      <c r="CX12" s="570"/>
      <c r="CY12" s="570"/>
      <c r="CZ12" s="570"/>
      <c r="DA12" s="570"/>
      <c r="DB12" s="570"/>
      <c r="DC12" s="570"/>
      <c r="DD12" s="570"/>
      <c r="DE12" s="570"/>
      <c r="DF12" s="570"/>
      <c r="DG12" s="570"/>
      <c r="DH12" s="557"/>
      <c r="DI12" s="557"/>
      <c r="DJ12" s="557"/>
      <c r="DK12" s="557"/>
      <c r="DL12" s="557"/>
      <c r="DM12" s="557"/>
      <c r="DN12" s="557"/>
      <c r="DO12" s="557"/>
      <c r="DP12" s="571"/>
      <c r="DQ12" s="571"/>
      <c r="DR12" s="571"/>
      <c r="DS12" s="571"/>
      <c r="DT12" s="571"/>
      <c r="DU12" s="571"/>
      <c r="DV12" s="571"/>
      <c r="DW12" s="571"/>
      <c r="DX12" s="571"/>
      <c r="DY12" s="571"/>
      <c r="DZ12" s="571"/>
      <c r="EA12" s="571"/>
      <c r="EB12" s="571"/>
      <c r="EC12" s="557"/>
      <c r="ED12" s="557"/>
      <c r="EE12" s="557"/>
      <c r="EF12" s="557"/>
      <c r="EG12" s="557"/>
      <c r="EH12" s="557"/>
      <c r="EI12" s="557"/>
      <c r="EJ12" s="557"/>
      <c r="EK12" s="557"/>
      <c r="EL12" s="557"/>
      <c r="EM12" s="557"/>
      <c r="EN12" s="557"/>
      <c r="EO12" s="557"/>
      <c r="EP12" s="557"/>
      <c r="EQ12" s="557"/>
      <c r="ER12" s="557"/>
      <c r="ES12" s="557"/>
      <c r="ET12" s="556"/>
      <c r="EU12" s="556"/>
      <c r="EV12" s="556"/>
      <c r="EW12" s="556"/>
      <c r="EX12" s="556"/>
      <c r="EY12" s="556"/>
      <c r="EZ12" s="556"/>
      <c r="FA12" s="559"/>
      <c r="FB12" s="559"/>
      <c r="FC12" s="559"/>
      <c r="FD12" s="559"/>
      <c r="FE12" s="559"/>
      <c r="FF12" s="559"/>
      <c r="FG12" s="559"/>
      <c r="FH12" s="559"/>
      <c r="FI12" s="559"/>
      <c r="FJ12" s="559"/>
      <c r="FK12" s="559"/>
    </row>
    <row r="13" s="124" customFormat="true" ht="12.75" hidden="false" customHeight="true" outlineLevel="0" collapsed="false">
      <c r="A13" s="560" t="s">
        <v>560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  <c r="N13" s="560"/>
      <c r="O13" s="560"/>
      <c r="P13" s="560"/>
      <c r="Q13" s="560"/>
      <c r="R13" s="560"/>
      <c r="S13" s="560"/>
      <c r="T13" s="560"/>
      <c r="U13" s="560"/>
      <c r="V13" s="560"/>
      <c r="W13" s="560"/>
      <c r="X13" s="560"/>
      <c r="Y13" s="551" t="s">
        <v>652</v>
      </c>
      <c r="Z13" s="552"/>
      <c r="AA13" s="552"/>
      <c r="AB13" s="552"/>
      <c r="AC13" s="553"/>
      <c r="AD13" s="554"/>
      <c r="AE13" s="554"/>
      <c r="AF13" s="554"/>
      <c r="AG13" s="554"/>
      <c r="AH13" s="554"/>
      <c r="AI13" s="554"/>
      <c r="AJ13" s="554"/>
      <c r="AK13" s="554"/>
      <c r="AL13" s="554"/>
      <c r="AM13" s="554"/>
      <c r="AN13" s="554"/>
      <c r="AO13" s="554"/>
      <c r="AP13" s="554"/>
      <c r="AQ13" s="554"/>
      <c r="AR13" s="554"/>
      <c r="AS13" s="554"/>
      <c r="AT13" s="554"/>
      <c r="AU13" s="554"/>
      <c r="AV13" s="554"/>
      <c r="AW13" s="554"/>
      <c r="AX13" s="554"/>
      <c r="AY13" s="554"/>
      <c r="AZ13" s="554"/>
      <c r="BA13" s="554"/>
      <c r="BB13" s="554"/>
      <c r="BC13" s="554"/>
      <c r="BD13" s="554"/>
      <c r="BE13" s="554"/>
      <c r="BF13" s="554"/>
      <c r="BG13" s="554"/>
      <c r="BH13" s="554"/>
      <c r="BI13" s="554"/>
      <c r="BJ13" s="554"/>
      <c r="BK13" s="554"/>
      <c r="BL13" s="554"/>
      <c r="BM13" s="554"/>
      <c r="BN13" s="554"/>
      <c r="BO13" s="554"/>
      <c r="BP13" s="554"/>
      <c r="BQ13" s="554"/>
      <c r="BR13" s="554"/>
      <c r="BS13" s="554"/>
      <c r="BT13" s="554"/>
      <c r="BU13" s="554"/>
      <c r="BV13" s="554"/>
      <c r="BW13" s="554"/>
      <c r="BX13" s="554"/>
      <c r="BY13" s="554"/>
      <c r="BZ13" s="554"/>
      <c r="CA13" s="554"/>
      <c r="CB13" s="554"/>
      <c r="CC13" s="555"/>
      <c r="CD13" s="555"/>
      <c r="CE13" s="555"/>
      <c r="CF13" s="555"/>
      <c r="CG13" s="555"/>
      <c r="CH13" s="555"/>
      <c r="CI13" s="555"/>
      <c r="CJ13" s="555" t="n">
        <v>54466.85</v>
      </c>
      <c r="CK13" s="555"/>
      <c r="CL13" s="555"/>
      <c r="CM13" s="555"/>
      <c r="CN13" s="555"/>
      <c r="CO13" s="555"/>
      <c r="CP13" s="555"/>
      <c r="CQ13" s="555"/>
      <c r="CR13" s="555"/>
      <c r="CS13" s="555"/>
      <c r="CT13" s="555"/>
      <c r="CU13" s="570"/>
      <c r="CV13" s="570"/>
      <c r="CW13" s="570"/>
      <c r="CX13" s="570"/>
      <c r="CY13" s="570"/>
      <c r="CZ13" s="570"/>
      <c r="DA13" s="570"/>
      <c r="DB13" s="570"/>
      <c r="DC13" s="570"/>
      <c r="DD13" s="570"/>
      <c r="DE13" s="570"/>
      <c r="DF13" s="570"/>
      <c r="DG13" s="570"/>
      <c r="DH13" s="557"/>
      <c r="DI13" s="557"/>
      <c r="DJ13" s="557"/>
      <c r="DK13" s="557"/>
      <c r="DL13" s="557"/>
      <c r="DM13" s="557"/>
      <c r="DN13" s="557"/>
      <c r="DO13" s="557"/>
      <c r="DP13" s="571"/>
      <c r="DQ13" s="571"/>
      <c r="DR13" s="571"/>
      <c r="DS13" s="571"/>
      <c r="DT13" s="571"/>
      <c r="DU13" s="571"/>
      <c r="DV13" s="571"/>
      <c r="DW13" s="571"/>
      <c r="DX13" s="571"/>
      <c r="DY13" s="571"/>
      <c r="DZ13" s="571"/>
      <c r="EA13" s="571"/>
      <c r="EB13" s="571"/>
      <c r="EC13" s="557"/>
      <c r="ED13" s="557"/>
      <c r="EE13" s="557"/>
      <c r="EF13" s="557"/>
      <c r="EG13" s="557"/>
      <c r="EH13" s="557"/>
      <c r="EI13" s="557"/>
      <c r="EJ13" s="557"/>
      <c r="EK13" s="557"/>
      <c r="EL13" s="557"/>
      <c r="EM13" s="557"/>
      <c r="EN13" s="557"/>
      <c r="EO13" s="557"/>
      <c r="EP13" s="557"/>
      <c r="EQ13" s="557"/>
      <c r="ER13" s="557"/>
      <c r="ES13" s="557"/>
      <c r="ET13" s="556"/>
      <c r="EU13" s="556"/>
      <c r="EV13" s="556"/>
      <c r="EW13" s="556"/>
      <c r="EX13" s="556"/>
      <c r="EY13" s="556"/>
      <c r="EZ13" s="556"/>
      <c r="FA13" s="559"/>
      <c r="FB13" s="559"/>
      <c r="FC13" s="559"/>
      <c r="FD13" s="559"/>
      <c r="FE13" s="559"/>
      <c r="FF13" s="559"/>
      <c r="FG13" s="559"/>
      <c r="FH13" s="559"/>
      <c r="FI13" s="559"/>
      <c r="FJ13" s="559"/>
      <c r="FK13" s="559"/>
    </row>
    <row r="14" s="124" customFormat="true" ht="12.75" hidden="false" customHeight="true" outlineLevel="0" collapsed="false">
      <c r="A14" s="560" t="s">
        <v>562</v>
      </c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  <c r="M14" s="560"/>
      <c r="N14" s="560"/>
      <c r="O14" s="560"/>
      <c r="P14" s="560"/>
      <c r="Q14" s="560"/>
      <c r="R14" s="560"/>
      <c r="S14" s="560"/>
      <c r="T14" s="560"/>
      <c r="U14" s="560"/>
      <c r="V14" s="560"/>
      <c r="W14" s="560"/>
      <c r="X14" s="560"/>
      <c r="Y14" s="551" t="s">
        <v>653</v>
      </c>
      <c r="Z14" s="552"/>
      <c r="AA14" s="552"/>
      <c r="AB14" s="552"/>
      <c r="AC14" s="553"/>
      <c r="AD14" s="554"/>
      <c r="AE14" s="554"/>
      <c r="AF14" s="554"/>
      <c r="AG14" s="554"/>
      <c r="AH14" s="554"/>
      <c r="AI14" s="554"/>
      <c r="AJ14" s="554"/>
      <c r="AK14" s="554"/>
      <c r="AL14" s="554"/>
      <c r="AM14" s="554"/>
      <c r="AN14" s="554"/>
      <c r="AO14" s="554"/>
      <c r="AP14" s="554"/>
      <c r="AQ14" s="554"/>
      <c r="AR14" s="554"/>
      <c r="AS14" s="554"/>
      <c r="AT14" s="554"/>
      <c r="AU14" s="554"/>
      <c r="AV14" s="554"/>
      <c r="AW14" s="554"/>
      <c r="AX14" s="554"/>
      <c r="AY14" s="554"/>
      <c r="AZ14" s="554"/>
      <c r="BA14" s="554"/>
      <c r="BB14" s="554"/>
      <c r="BC14" s="554"/>
      <c r="BD14" s="554"/>
      <c r="BE14" s="554"/>
      <c r="BF14" s="554"/>
      <c r="BG14" s="554"/>
      <c r="BH14" s="554"/>
      <c r="BI14" s="554"/>
      <c r="BJ14" s="554"/>
      <c r="BK14" s="554"/>
      <c r="BL14" s="554"/>
      <c r="BM14" s="554"/>
      <c r="BN14" s="554"/>
      <c r="BO14" s="554"/>
      <c r="BP14" s="554"/>
      <c r="BQ14" s="554"/>
      <c r="BR14" s="554"/>
      <c r="BS14" s="554"/>
      <c r="BT14" s="554"/>
      <c r="BU14" s="554"/>
      <c r="BV14" s="554"/>
      <c r="BW14" s="554"/>
      <c r="BX14" s="554"/>
      <c r="BY14" s="554"/>
      <c r="BZ14" s="554"/>
      <c r="CA14" s="554"/>
      <c r="CB14" s="554"/>
      <c r="CC14" s="555"/>
      <c r="CD14" s="555"/>
      <c r="CE14" s="555"/>
      <c r="CF14" s="555"/>
      <c r="CG14" s="555"/>
      <c r="CH14" s="555"/>
      <c r="CI14" s="555"/>
      <c r="CJ14" s="555" t="n">
        <v>42709.25</v>
      </c>
      <c r="CK14" s="555"/>
      <c r="CL14" s="555"/>
      <c r="CM14" s="555"/>
      <c r="CN14" s="555"/>
      <c r="CO14" s="555"/>
      <c r="CP14" s="555"/>
      <c r="CQ14" s="555"/>
      <c r="CR14" s="555"/>
      <c r="CS14" s="555"/>
      <c r="CT14" s="555"/>
      <c r="CU14" s="570"/>
      <c r="CV14" s="570"/>
      <c r="CW14" s="570"/>
      <c r="CX14" s="570"/>
      <c r="CY14" s="570"/>
      <c r="CZ14" s="570"/>
      <c r="DA14" s="570"/>
      <c r="DB14" s="570"/>
      <c r="DC14" s="570"/>
      <c r="DD14" s="570"/>
      <c r="DE14" s="570"/>
      <c r="DF14" s="570"/>
      <c r="DG14" s="570"/>
      <c r="DH14" s="557"/>
      <c r="DI14" s="557"/>
      <c r="DJ14" s="557"/>
      <c r="DK14" s="557"/>
      <c r="DL14" s="557"/>
      <c r="DM14" s="557"/>
      <c r="DN14" s="557"/>
      <c r="DO14" s="557"/>
      <c r="DP14" s="571"/>
      <c r="DQ14" s="571"/>
      <c r="DR14" s="571"/>
      <c r="DS14" s="571"/>
      <c r="DT14" s="571"/>
      <c r="DU14" s="571"/>
      <c r="DV14" s="571"/>
      <c r="DW14" s="571"/>
      <c r="DX14" s="571"/>
      <c r="DY14" s="571"/>
      <c r="DZ14" s="571"/>
      <c r="EA14" s="571"/>
      <c r="EB14" s="571"/>
      <c r="EC14" s="557"/>
      <c r="ED14" s="557"/>
      <c r="EE14" s="557"/>
      <c r="EF14" s="557"/>
      <c r="EG14" s="557"/>
      <c r="EH14" s="557"/>
      <c r="EI14" s="557"/>
      <c r="EJ14" s="557"/>
      <c r="EK14" s="557"/>
      <c r="EL14" s="557"/>
      <c r="EM14" s="557"/>
      <c r="EN14" s="557"/>
      <c r="EO14" s="557"/>
      <c r="EP14" s="557"/>
      <c r="EQ14" s="557"/>
      <c r="ER14" s="557"/>
      <c r="ES14" s="557"/>
      <c r="ET14" s="556"/>
      <c r="EU14" s="556"/>
      <c r="EV14" s="556"/>
      <c r="EW14" s="556"/>
      <c r="EX14" s="556"/>
      <c r="EY14" s="556"/>
      <c r="EZ14" s="556"/>
      <c r="FA14" s="559"/>
      <c r="FB14" s="559"/>
      <c r="FC14" s="559"/>
      <c r="FD14" s="559"/>
      <c r="FE14" s="559"/>
      <c r="FF14" s="559"/>
      <c r="FG14" s="559"/>
      <c r="FH14" s="559"/>
      <c r="FI14" s="559"/>
      <c r="FJ14" s="559"/>
      <c r="FK14" s="559"/>
    </row>
    <row r="15" s="124" customFormat="true" ht="12.75" hidden="false" customHeight="true" outlineLevel="0" collapsed="false">
      <c r="A15" s="560" t="s">
        <v>566</v>
      </c>
      <c r="B15" s="560"/>
      <c r="C15" s="560"/>
      <c r="D15" s="560"/>
      <c r="E15" s="560"/>
      <c r="F15" s="560"/>
      <c r="G15" s="560"/>
      <c r="H15" s="560"/>
      <c r="I15" s="560"/>
      <c r="J15" s="560"/>
      <c r="K15" s="560"/>
      <c r="L15" s="560"/>
      <c r="M15" s="560"/>
      <c r="N15" s="560"/>
      <c r="O15" s="560"/>
      <c r="P15" s="560"/>
      <c r="Q15" s="560"/>
      <c r="R15" s="560"/>
      <c r="S15" s="560"/>
      <c r="T15" s="560"/>
      <c r="U15" s="560"/>
      <c r="V15" s="560"/>
      <c r="W15" s="560"/>
      <c r="X15" s="560"/>
      <c r="Y15" s="551" t="s">
        <v>654</v>
      </c>
      <c r="Z15" s="552"/>
      <c r="AA15" s="552"/>
      <c r="AB15" s="552"/>
      <c r="AC15" s="553"/>
      <c r="AD15" s="554" t="n">
        <v>1386.79</v>
      </c>
      <c r="AE15" s="554"/>
      <c r="AF15" s="554"/>
      <c r="AG15" s="554"/>
      <c r="AH15" s="554"/>
      <c r="AI15" s="554"/>
      <c r="AJ15" s="554"/>
      <c r="AK15" s="554"/>
      <c r="AL15" s="554"/>
      <c r="AM15" s="554"/>
      <c r="AN15" s="554"/>
      <c r="AO15" s="554"/>
      <c r="AP15" s="554"/>
      <c r="AQ15" s="554"/>
      <c r="AR15" s="554"/>
      <c r="AS15" s="554"/>
      <c r="AT15" s="554"/>
      <c r="AU15" s="554"/>
      <c r="AV15" s="554"/>
      <c r="AW15" s="554"/>
      <c r="AX15" s="554"/>
      <c r="AY15" s="554"/>
      <c r="AZ15" s="554"/>
      <c r="BA15" s="554"/>
      <c r="BB15" s="554"/>
      <c r="BC15" s="554"/>
      <c r="BD15" s="554"/>
      <c r="BE15" s="554"/>
      <c r="BF15" s="554"/>
      <c r="BG15" s="554"/>
      <c r="BH15" s="554"/>
      <c r="BI15" s="554"/>
      <c r="BJ15" s="554"/>
      <c r="BK15" s="554"/>
      <c r="BL15" s="554"/>
      <c r="BM15" s="554"/>
      <c r="BN15" s="554"/>
      <c r="BO15" s="554"/>
      <c r="BP15" s="554"/>
      <c r="BQ15" s="554"/>
      <c r="BR15" s="554"/>
      <c r="BS15" s="554"/>
      <c r="BT15" s="554"/>
      <c r="BU15" s="554"/>
      <c r="BV15" s="554"/>
      <c r="BW15" s="554"/>
      <c r="BX15" s="554"/>
      <c r="BY15" s="554"/>
      <c r="BZ15" s="554"/>
      <c r="CA15" s="554"/>
      <c r="CB15" s="554"/>
      <c r="CC15" s="555"/>
      <c r="CD15" s="555"/>
      <c r="CE15" s="555"/>
      <c r="CF15" s="555"/>
      <c r="CG15" s="555"/>
      <c r="CH15" s="555"/>
      <c r="CI15" s="555"/>
      <c r="CJ15" s="555"/>
      <c r="CK15" s="555"/>
      <c r="CL15" s="555"/>
      <c r="CM15" s="555"/>
      <c r="CN15" s="555"/>
      <c r="CO15" s="555"/>
      <c r="CP15" s="555"/>
      <c r="CQ15" s="555"/>
      <c r="CR15" s="555"/>
      <c r="CS15" s="555"/>
      <c r="CT15" s="555"/>
      <c r="CU15" s="570"/>
      <c r="CV15" s="570"/>
      <c r="CW15" s="570"/>
      <c r="CX15" s="570"/>
      <c r="CY15" s="570"/>
      <c r="CZ15" s="570"/>
      <c r="DA15" s="570"/>
      <c r="DB15" s="570"/>
      <c r="DC15" s="570"/>
      <c r="DD15" s="570"/>
      <c r="DE15" s="570"/>
      <c r="DF15" s="570"/>
      <c r="DG15" s="570"/>
      <c r="DH15" s="557"/>
      <c r="DI15" s="557"/>
      <c r="DJ15" s="557"/>
      <c r="DK15" s="557"/>
      <c r="DL15" s="557"/>
      <c r="DM15" s="557"/>
      <c r="DN15" s="557"/>
      <c r="DO15" s="557"/>
      <c r="DP15" s="571"/>
      <c r="DQ15" s="571"/>
      <c r="DR15" s="571"/>
      <c r="DS15" s="571"/>
      <c r="DT15" s="571"/>
      <c r="DU15" s="571"/>
      <c r="DV15" s="571"/>
      <c r="DW15" s="571"/>
      <c r="DX15" s="571"/>
      <c r="DY15" s="571"/>
      <c r="DZ15" s="571"/>
      <c r="EA15" s="571"/>
      <c r="EB15" s="571"/>
      <c r="EC15" s="557"/>
      <c r="ED15" s="557"/>
      <c r="EE15" s="557"/>
      <c r="EF15" s="557"/>
      <c r="EG15" s="557"/>
      <c r="EH15" s="557"/>
      <c r="EI15" s="557"/>
      <c r="EJ15" s="557"/>
      <c r="EK15" s="557"/>
      <c r="EL15" s="557"/>
      <c r="EM15" s="557"/>
      <c r="EN15" s="557"/>
      <c r="EO15" s="557"/>
      <c r="EP15" s="557"/>
      <c r="EQ15" s="557"/>
      <c r="ER15" s="557"/>
      <c r="ES15" s="557"/>
      <c r="ET15" s="556"/>
      <c r="EU15" s="556"/>
      <c r="EV15" s="556"/>
      <c r="EW15" s="556"/>
      <c r="EX15" s="556"/>
      <c r="EY15" s="556"/>
      <c r="EZ15" s="556"/>
      <c r="FA15" s="559"/>
      <c r="FB15" s="559"/>
      <c r="FC15" s="559"/>
      <c r="FD15" s="559"/>
      <c r="FE15" s="559"/>
      <c r="FF15" s="559"/>
      <c r="FG15" s="559"/>
      <c r="FH15" s="559"/>
      <c r="FI15" s="559"/>
      <c r="FJ15" s="559"/>
      <c r="FK15" s="559"/>
    </row>
    <row r="16" s="124" customFormat="true" ht="12.75" hidden="false" customHeight="true" outlineLevel="0" collapsed="false">
      <c r="A16" s="560" t="s">
        <v>558</v>
      </c>
      <c r="B16" s="560"/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/>
      <c r="V16" s="560"/>
      <c r="W16" s="560"/>
      <c r="X16" s="560"/>
      <c r="Y16" s="551" t="s">
        <v>655</v>
      </c>
      <c r="Z16" s="552"/>
      <c r="AA16" s="552"/>
      <c r="AB16" s="552"/>
      <c r="AC16" s="553"/>
      <c r="AD16" s="554" t="n">
        <v>47511.72</v>
      </c>
      <c r="AE16" s="554"/>
      <c r="AF16" s="554"/>
      <c r="AG16" s="554"/>
      <c r="AH16" s="554"/>
      <c r="AI16" s="554"/>
      <c r="AJ16" s="554"/>
      <c r="AK16" s="554"/>
      <c r="AL16" s="554"/>
      <c r="AM16" s="554"/>
      <c r="AN16" s="554"/>
      <c r="AO16" s="554"/>
      <c r="AP16" s="554"/>
      <c r="AQ16" s="554"/>
      <c r="AR16" s="554"/>
      <c r="AS16" s="554"/>
      <c r="AT16" s="554"/>
      <c r="AU16" s="554"/>
      <c r="AV16" s="554"/>
      <c r="AW16" s="554"/>
      <c r="AX16" s="554"/>
      <c r="AY16" s="554"/>
      <c r="AZ16" s="554"/>
      <c r="BA16" s="554"/>
      <c r="BB16" s="554"/>
      <c r="BC16" s="554"/>
      <c r="BD16" s="554"/>
      <c r="BE16" s="554"/>
      <c r="BF16" s="554"/>
      <c r="BG16" s="554"/>
      <c r="BH16" s="554"/>
      <c r="BI16" s="554"/>
      <c r="BJ16" s="554"/>
      <c r="BK16" s="554"/>
      <c r="BL16" s="554"/>
      <c r="BM16" s="554"/>
      <c r="BN16" s="554"/>
      <c r="BO16" s="554"/>
      <c r="BP16" s="554"/>
      <c r="BQ16" s="554"/>
      <c r="BR16" s="554"/>
      <c r="BS16" s="554"/>
      <c r="BT16" s="554"/>
      <c r="BU16" s="554"/>
      <c r="BV16" s="554"/>
      <c r="BW16" s="554"/>
      <c r="BX16" s="554"/>
      <c r="BY16" s="554"/>
      <c r="BZ16" s="554"/>
      <c r="CA16" s="554"/>
      <c r="CB16" s="554"/>
      <c r="CC16" s="555"/>
      <c r="CD16" s="555"/>
      <c r="CE16" s="555"/>
      <c r="CF16" s="555"/>
      <c r="CG16" s="555"/>
      <c r="CH16" s="555"/>
      <c r="CI16" s="555"/>
      <c r="CJ16" s="555" t="n">
        <v>34191.35</v>
      </c>
      <c r="CK16" s="555"/>
      <c r="CL16" s="555"/>
      <c r="CM16" s="555"/>
      <c r="CN16" s="555"/>
      <c r="CO16" s="555"/>
      <c r="CP16" s="555"/>
      <c r="CQ16" s="555"/>
      <c r="CR16" s="555"/>
      <c r="CS16" s="555"/>
      <c r="CT16" s="555"/>
      <c r="CU16" s="570"/>
      <c r="CV16" s="570"/>
      <c r="CW16" s="570"/>
      <c r="CX16" s="570"/>
      <c r="CY16" s="570"/>
      <c r="CZ16" s="570"/>
      <c r="DA16" s="570"/>
      <c r="DB16" s="570"/>
      <c r="DC16" s="570"/>
      <c r="DD16" s="570"/>
      <c r="DE16" s="570"/>
      <c r="DF16" s="570"/>
      <c r="DG16" s="570"/>
      <c r="DH16" s="557"/>
      <c r="DI16" s="557"/>
      <c r="DJ16" s="557"/>
      <c r="DK16" s="557"/>
      <c r="DL16" s="557"/>
      <c r="DM16" s="557"/>
      <c r="DN16" s="557"/>
      <c r="DO16" s="557"/>
      <c r="DP16" s="571"/>
      <c r="DQ16" s="571"/>
      <c r="DR16" s="571"/>
      <c r="DS16" s="571"/>
      <c r="DT16" s="571"/>
      <c r="DU16" s="571"/>
      <c r="DV16" s="571"/>
      <c r="DW16" s="571"/>
      <c r="DX16" s="571"/>
      <c r="DY16" s="571"/>
      <c r="DZ16" s="571"/>
      <c r="EA16" s="571"/>
      <c r="EB16" s="571"/>
      <c r="EC16" s="557"/>
      <c r="ED16" s="557"/>
      <c r="EE16" s="557"/>
      <c r="EF16" s="557"/>
      <c r="EG16" s="557"/>
      <c r="EH16" s="557"/>
      <c r="EI16" s="557"/>
      <c r="EJ16" s="557"/>
      <c r="EK16" s="557"/>
      <c r="EL16" s="557"/>
      <c r="EM16" s="557"/>
      <c r="EN16" s="557"/>
      <c r="EO16" s="557"/>
      <c r="EP16" s="557"/>
      <c r="EQ16" s="557"/>
      <c r="ER16" s="557"/>
      <c r="ES16" s="557"/>
      <c r="ET16" s="556"/>
      <c r="EU16" s="556"/>
      <c r="EV16" s="556"/>
      <c r="EW16" s="556"/>
      <c r="EX16" s="556"/>
      <c r="EY16" s="556"/>
      <c r="EZ16" s="556"/>
      <c r="FA16" s="559"/>
      <c r="FB16" s="559"/>
      <c r="FC16" s="559"/>
      <c r="FD16" s="559"/>
      <c r="FE16" s="559"/>
      <c r="FF16" s="559"/>
      <c r="FG16" s="559"/>
      <c r="FH16" s="559"/>
      <c r="FI16" s="559"/>
      <c r="FJ16" s="559"/>
      <c r="FK16" s="559"/>
    </row>
    <row r="17" s="124" customFormat="true" ht="12.75" hidden="false" customHeight="true" outlineLevel="0" collapsed="false">
      <c r="A17" s="572"/>
      <c r="B17" s="572"/>
      <c r="C17" s="572"/>
      <c r="D17" s="572"/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2"/>
      <c r="T17" s="572"/>
      <c r="U17" s="572"/>
      <c r="V17" s="572"/>
      <c r="W17" s="572"/>
      <c r="X17" s="572"/>
      <c r="Y17" s="551" t="s">
        <v>656</v>
      </c>
      <c r="Z17" s="552"/>
      <c r="AA17" s="552"/>
      <c r="AB17" s="552"/>
      <c r="AC17" s="553"/>
      <c r="AD17" s="557"/>
      <c r="AE17" s="557"/>
      <c r="AF17" s="557"/>
      <c r="AG17" s="557"/>
      <c r="AH17" s="557"/>
      <c r="AI17" s="557"/>
      <c r="AJ17" s="557"/>
      <c r="AK17" s="557"/>
      <c r="AL17" s="557"/>
      <c r="AM17" s="557"/>
      <c r="AN17" s="557"/>
      <c r="AO17" s="557"/>
      <c r="AP17" s="557"/>
      <c r="AQ17" s="557"/>
      <c r="AR17" s="557"/>
      <c r="AS17" s="557"/>
      <c r="AT17" s="557"/>
      <c r="AU17" s="557"/>
      <c r="AV17" s="557"/>
      <c r="AW17" s="557"/>
      <c r="AX17" s="557"/>
      <c r="AY17" s="557"/>
      <c r="AZ17" s="557"/>
      <c r="BA17" s="557"/>
      <c r="BB17" s="557"/>
      <c r="BC17" s="557"/>
      <c r="BD17" s="557"/>
      <c r="BE17" s="557"/>
      <c r="BF17" s="557"/>
      <c r="BG17" s="557"/>
      <c r="BH17" s="557"/>
      <c r="BI17" s="557"/>
      <c r="BJ17" s="557"/>
      <c r="BK17" s="557"/>
      <c r="BL17" s="557"/>
      <c r="BM17" s="557"/>
      <c r="BN17" s="557"/>
      <c r="BO17" s="557"/>
      <c r="BP17" s="557"/>
      <c r="BQ17" s="557"/>
      <c r="BR17" s="557"/>
      <c r="BS17" s="557"/>
      <c r="BT17" s="557"/>
      <c r="BU17" s="557"/>
      <c r="BV17" s="557"/>
      <c r="BW17" s="557"/>
      <c r="BX17" s="557"/>
      <c r="BY17" s="557"/>
      <c r="BZ17" s="557"/>
      <c r="CA17" s="557"/>
      <c r="CB17" s="557"/>
      <c r="CC17" s="556"/>
      <c r="CD17" s="556"/>
      <c r="CE17" s="556"/>
      <c r="CF17" s="556"/>
      <c r="CG17" s="556"/>
      <c r="CH17" s="556"/>
      <c r="CI17" s="556"/>
      <c r="CJ17" s="556"/>
      <c r="CK17" s="556"/>
      <c r="CL17" s="556"/>
      <c r="CM17" s="556"/>
      <c r="CN17" s="556"/>
      <c r="CO17" s="556"/>
      <c r="CP17" s="556"/>
      <c r="CQ17" s="556"/>
      <c r="CR17" s="556"/>
      <c r="CS17" s="556"/>
      <c r="CT17" s="556"/>
      <c r="CU17" s="570"/>
      <c r="CV17" s="570"/>
      <c r="CW17" s="570"/>
      <c r="CX17" s="570"/>
      <c r="CY17" s="570"/>
      <c r="CZ17" s="570"/>
      <c r="DA17" s="570"/>
      <c r="DB17" s="570"/>
      <c r="DC17" s="570"/>
      <c r="DD17" s="570"/>
      <c r="DE17" s="570"/>
      <c r="DF17" s="570"/>
      <c r="DG17" s="570"/>
      <c r="DH17" s="557"/>
      <c r="DI17" s="557"/>
      <c r="DJ17" s="557"/>
      <c r="DK17" s="557"/>
      <c r="DL17" s="557"/>
      <c r="DM17" s="557"/>
      <c r="DN17" s="557"/>
      <c r="DO17" s="557"/>
      <c r="DP17" s="573"/>
      <c r="DQ17" s="573"/>
      <c r="DR17" s="573"/>
      <c r="DS17" s="573"/>
      <c r="DT17" s="573"/>
      <c r="DU17" s="573"/>
      <c r="DV17" s="573"/>
      <c r="DW17" s="573"/>
      <c r="DX17" s="573"/>
      <c r="DY17" s="573"/>
      <c r="DZ17" s="573"/>
      <c r="EA17" s="573"/>
      <c r="EB17" s="573"/>
      <c r="EC17" s="557"/>
      <c r="ED17" s="557"/>
      <c r="EE17" s="557"/>
      <c r="EF17" s="557"/>
      <c r="EG17" s="557"/>
      <c r="EH17" s="557"/>
      <c r="EI17" s="557"/>
      <c r="EJ17" s="557"/>
      <c r="EK17" s="557"/>
      <c r="EL17" s="557"/>
      <c r="EM17" s="557"/>
      <c r="EN17" s="557"/>
      <c r="EO17" s="557"/>
      <c r="EP17" s="557"/>
      <c r="EQ17" s="557"/>
      <c r="ER17" s="557"/>
      <c r="ES17" s="557"/>
      <c r="ET17" s="556"/>
      <c r="EU17" s="556"/>
      <c r="EV17" s="556"/>
      <c r="EW17" s="556"/>
      <c r="EX17" s="556"/>
      <c r="EY17" s="556"/>
      <c r="EZ17" s="556"/>
      <c r="FA17" s="559"/>
      <c r="FB17" s="559"/>
      <c r="FC17" s="559"/>
      <c r="FD17" s="559"/>
      <c r="FE17" s="559"/>
      <c r="FF17" s="559"/>
      <c r="FG17" s="559"/>
      <c r="FH17" s="559"/>
      <c r="FI17" s="559"/>
      <c r="FJ17" s="559"/>
      <c r="FK17" s="559"/>
    </row>
    <row r="18" s="124" customFormat="true" ht="14.35" hidden="false" customHeight="true" outlineLevel="0" collapsed="false">
      <c r="A18" s="439" t="s">
        <v>657</v>
      </c>
      <c r="B18" s="439"/>
      <c r="C18" s="439"/>
      <c r="D18" s="439"/>
      <c r="E18" s="439"/>
      <c r="F18" s="439"/>
      <c r="G18" s="439"/>
      <c r="H18" s="439"/>
      <c r="I18" s="439"/>
      <c r="J18" s="439"/>
      <c r="K18" s="439"/>
      <c r="L18" s="439"/>
      <c r="M18" s="439"/>
      <c r="N18" s="439"/>
      <c r="O18" s="439"/>
      <c r="P18" s="439"/>
      <c r="Q18" s="439"/>
      <c r="R18" s="439"/>
      <c r="S18" s="439"/>
      <c r="T18" s="439"/>
      <c r="U18" s="439"/>
      <c r="V18" s="439"/>
      <c r="W18" s="439"/>
      <c r="X18" s="439"/>
      <c r="Y18" s="551" t="s">
        <v>327</v>
      </c>
      <c r="Z18" s="552"/>
      <c r="AA18" s="552"/>
      <c r="AB18" s="552"/>
      <c r="AC18" s="553"/>
      <c r="AD18" s="507" t="n">
        <f aca="false">AD20+AD21+AD23</f>
        <v>156515.07</v>
      </c>
      <c r="AE18" s="507"/>
      <c r="AF18" s="507"/>
      <c r="AG18" s="507"/>
      <c r="AH18" s="507"/>
      <c r="AI18" s="507"/>
      <c r="AJ18" s="507"/>
      <c r="AK18" s="507"/>
      <c r="AL18" s="507"/>
      <c r="AM18" s="507"/>
      <c r="AN18" s="507"/>
      <c r="AO18" s="507"/>
      <c r="AP18" s="507"/>
      <c r="AQ18" s="566"/>
      <c r="AR18" s="566"/>
      <c r="AS18" s="566"/>
      <c r="AT18" s="566"/>
      <c r="AU18" s="566"/>
      <c r="AV18" s="566"/>
      <c r="AW18" s="566"/>
      <c r="AX18" s="566"/>
      <c r="AY18" s="566"/>
      <c r="AZ18" s="566"/>
      <c r="BA18" s="566"/>
      <c r="BB18" s="566"/>
      <c r="BC18" s="566"/>
      <c r="BD18" s="566"/>
      <c r="BE18" s="566"/>
      <c r="BF18" s="566"/>
      <c r="BG18" s="566"/>
      <c r="BH18" s="566"/>
      <c r="BI18" s="566"/>
      <c r="BJ18" s="566"/>
      <c r="BK18" s="566"/>
      <c r="BL18" s="566"/>
      <c r="BM18" s="566"/>
      <c r="BN18" s="566"/>
      <c r="BO18" s="566"/>
      <c r="BP18" s="566"/>
      <c r="BQ18" s="566"/>
      <c r="BR18" s="566"/>
      <c r="BS18" s="566"/>
      <c r="BT18" s="566"/>
      <c r="BU18" s="566"/>
      <c r="BV18" s="566"/>
      <c r="BW18" s="566"/>
      <c r="BX18" s="566"/>
      <c r="BY18" s="566"/>
      <c r="BZ18" s="566"/>
      <c r="CA18" s="566"/>
      <c r="CB18" s="566"/>
      <c r="CC18" s="568"/>
      <c r="CD18" s="568"/>
      <c r="CE18" s="568"/>
      <c r="CF18" s="568"/>
      <c r="CG18" s="568"/>
      <c r="CH18" s="568"/>
      <c r="CI18" s="568"/>
      <c r="CJ18" s="574" t="n">
        <f aca="false">CJ20+CJ22</f>
        <v>98806.12</v>
      </c>
      <c r="CK18" s="574"/>
      <c r="CL18" s="574"/>
      <c r="CM18" s="574"/>
      <c r="CN18" s="574"/>
      <c r="CO18" s="574"/>
      <c r="CP18" s="574"/>
      <c r="CQ18" s="574"/>
      <c r="CR18" s="574"/>
      <c r="CS18" s="574"/>
      <c r="CT18" s="574"/>
      <c r="CU18" s="565"/>
      <c r="CV18" s="565"/>
      <c r="CW18" s="565"/>
      <c r="CX18" s="565"/>
      <c r="CY18" s="565"/>
      <c r="CZ18" s="565"/>
      <c r="DA18" s="565"/>
      <c r="DB18" s="565"/>
      <c r="DC18" s="565"/>
      <c r="DD18" s="565"/>
      <c r="DE18" s="565"/>
      <c r="DF18" s="565"/>
      <c r="DG18" s="565"/>
      <c r="DH18" s="566"/>
      <c r="DI18" s="566"/>
      <c r="DJ18" s="566"/>
      <c r="DK18" s="566"/>
      <c r="DL18" s="566"/>
      <c r="DM18" s="566"/>
      <c r="DN18" s="566"/>
      <c r="DO18" s="566"/>
      <c r="DP18" s="567"/>
      <c r="DQ18" s="567"/>
      <c r="DR18" s="567"/>
      <c r="DS18" s="567"/>
      <c r="DT18" s="567"/>
      <c r="DU18" s="567"/>
      <c r="DV18" s="567"/>
      <c r="DW18" s="567"/>
      <c r="DX18" s="567"/>
      <c r="DY18" s="567"/>
      <c r="DZ18" s="567"/>
      <c r="EA18" s="567"/>
      <c r="EB18" s="567"/>
      <c r="EC18" s="566"/>
      <c r="ED18" s="566"/>
      <c r="EE18" s="566"/>
      <c r="EF18" s="566"/>
      <c r="EG18" s="566"/>
      <c r="EH18" s="566"/>
      <c r="EI18" s="566"/>
      <c r="EJ18" s="566"/>
      <c r="EK18" s="566"/>
      <c r="EL18" s="566"/>
      <c r="EM18" s="566"/>
      <c r="EN18" s="566"/>
      <c r="EO18" s="566"/>
      <c r="EP18" s="566"/>
      <c r="EQ18" s="566"/>
      <c r="ER18" s="566"/>
      <c r="ES18" s="566"/>
      <c r="ET18" s="568"/>
      <c r="EU18" s="568"/>
      <c r="EV18" s="568"/>
      <c r="EW18" s="568"/>
      <c r="EX18" s="568"/>
      <c r="EY18" s="568"/>
      <c r="EZ18" s="568"/>
      <c r="FA18" s="569"/>
      <c r="FB18" s="569"/>
      <c r="FC18" s="569"/>
      <c r="FD18" s="569"/>
      <c r="FE18" s="569"/>
      <c r="FF18" s="569"/>
      <c r="FG18" s="569"/>
      <c r="FH18" s="569"/>
      <c r="FI18" s="569"/>
      <c r="FJ18" s="569"/>
      <c r="FK18" s="569"/>
    </row>
    <row r="19" s="124" customFormat="true" ht="12.75" hidden="false" customHeight="true" outlineLevel="0" collapsed="false">
      <c r="A19" s="550" t="s">
        <v>650</v>
      </c>
      <c r="B19" s="550"/>
      <c r="C19" s="550"/>
      <c r="D19" s="550"/>
      <c r="E19" s="550"/>
      <c r="F19" s="550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550"/>
      <c r="T19" s="550"/>
      <c r="U19" s="550"/>
      <c r="V19" s="550"/>
      <c r="W19" s="550"/>
      <c r="X19" s="550"/>
      <c r="Y19" s="575"/>
      <c r="Z19" s="576"/>
      <c r="AA19" s="576"/>
      <c r="AB19" s="576"/>
      <c r="AC19" s="577"/>
      <c r="AD19" s="566"/>
      <c r="AE19" s="566"/>
      <c r="AF19" s="566"/>
      <c r="AG19" s="566"/>
      <c r="AH19" s="566"/>
      <c r="AI19" s="566"/>
      <c r="AJ19" s="566"/>
      <c r="AK19" s="566"/>
      <c r="AL19" s="566"/>
      <c r="AM19" s="566"/>
      <c r="AN19" s="566"/>
      <c r="AO19" s="566"/>
      <c r="AP19" s="566"/>
      <c r="AQ19" s="566"/>
      <c r="AR19" s="566"/>
      <c r="AS19" s="566"/>
      <c r="AT19" s="566"/>
      <c r="AU19" s="566"/>
      <c r="AV19" s="566"/>
      <c r="AW19" s="566"/>
      <c r="AX19" s="566"/>
      <c r="AY19" s="566"/>
      <c r="AZ19" s="566"/>
      <c r="BA19" s="566"/>
      <c r="BB19" s="566"/>
      <c r="BC19" s="566"/>
      <c r="BD19" s="566"/>
      <c r="BE19" s="566"/>
      <c r="BF19" s="566"/>
      <c r="BG19" s="566"/>
      <c r="BH19" s="566"/>
      <c r="BI19" s="566"/>
      <c r="BJ19" s="566"/>
      <c r="BK19" s="566"/>
      <c r="BL19" s="566"/>
      <c r="BM19" s="566"/>
      <c r="BN19" s="566"/>
      <c r="BO19" s="566"/>
      <c r="BP19" s="566"/>
      <c r="BQ19" s="566"/>
      <c r="BR19" s="566"/>
      <c r="BS19" s="566"/>
      <c r="BT19" s="566"/>
      <c r="BU19" s="566"/>
      <c r="BV19" s="566"/>
      <c r="BW19" s="566"/>
      <c r="BX19" s="566"/>
      <c r="BY19" s="566"/>
      <c r="BZ19" s="566"/>
      <c r="CA19" s="566"/>
      <c r="CB19" s="566"/>
      <c r="CC19" s="568"/>
      <c r="CD19" s="568"/>
      <c r="CE19" s="568"/>
      <c r="CF19" s="568"/>
      <c r="CG19" s="568"/>
      <c r="CH19" s="568"/>
      <c r="CI19" s="568"/>
      <c r="CJ19" s="568"/>
      <c r="CK19" s="568"/>
      <c r="CL19" s="568"/>
      <c r="CM19" s="568"/>
      <c r="CN19" s="568"/>
      <c r="CO19" s="568"/>
      <c r="CP19" s="568"/>
      <c r="CQ19" s="568"/>
      <c r="CR19" s="568"/>
      <c r="CS19" s="568"/>
      <c r="CT19" s="568"/>
      <c r="CU19" s="568"/>
      <c r="CV19" s="568"/>
      <c r="CW19" s="568"/>
      <c r="CX19" s="568"/>
      <c r="CY19" s="568"/>
      <c r="CZ19" s="568"/>
      <c r="DA19" s="568"/>
      <c r="DB19" s="568"/>
      <c r="DC19" s="568"/>
      <c r="DD19" s="568"/>
      <c r="DE19" s="568"/>
      <c r="DF19" s="568"/>
      <c r="DG19" s="568"/>
      <c r="DH19" s="566"/>
      <c r="DI19" s="566"/>
      <c r="DJ19" s="566"/>
      <c r="DK19" s="566"/>
      <c r="DL19" s="566"/>
      <c r="DM19" s="566"/>
      <c r="DN19" s="566"/>
      <c r="DO19" s="566"/>
      <c r="DP19" s="567"/>
      <c r="DQ19" s="567"/>
      <c r="DR19" s="567"/>
      <c r="DS19" s="567"/>
      <c r="DT19" s="567"/>
      <c r="DU19" s="567"/>
      <c r="DV19" s="567"/>
      <c r="DW19" s="567"/>
      <c r="DX19" s="567"/>
      <c r="DY19" s="567"/>
      <c r="DZ19" s="567"/>
      <c r="EA19" s="567"/>
      <c r="EB19" s="567"/>
      <c r="EC19" s="566"/>
      <c r="ED19" s="566"/>
      <c r="EE19" s="566"/>
      <c r="EF19" s="566"/>
      <c r="EG19" s="566"/>
      <c r="EH19" s="566"/>
      <c r="EI19" s="566"/>
      <c r="EJ19" s="566"/>
      <c r="EK19" s="566"/>
      <c r="EL19" s="566"/>
      <c r="EM19" s="566"/>
      <c r="EN19" s="566"/>
      <c r="EO19" s="566"/>
      <c r="EP19" s="566"/>
      <c r="EQ19" s="566"/>
      <c r="ER19" s="566"/>
      <c r="ES19" s="566"/>
      <c r="ET19" s="568"/>
      <c r="EU19" s="568"/>
      <c r="EV19" s="568"/>
      <c r="EW19" s="568"/>
      <c r="EX19" s="568"/>
      <c r="EY19" s="568"/>
      <c r="EZ19" s="568"/>
      <c r="FA19" s="569"/>
      <c r="FB19" s="569"/>
      <c r="FC19" s="569"/>
      <c r="FD19" s="569"/>
      <c r="FE19" s="569"/>
      <c r="FF19" s="569"/>
      <c r="FG19" s="569"/>
      <c r="FH19" s="569"/>
      <c r="FI19" s="569"/>
      <c r="FJ19" s="569"/>
      <c r="FK19" s="569"/>
    </row>
    <row r="20" s="124" customFormat="true" ht="12.75" hidden="false" customHeight="true" outlineLevel="0" collapsed="false">
      <c r="A20" s="560" t="s">
        <v>577</v>
      </c>
      <c r="B20" s="560"/>
      <c r="C20" s="560"/>
      <c r="D20" s="560"/>
      <c r="E20" s="560"/>
      <c r="F20" s="560"/>
      <c r="G20" s="560"/>
      <c r="H20" s="560"/>
      <c r="I20" s="560"/>
      <c r="J20" s="560"/>
      <c r="K20" s="560"/>
      <c r="L20" s="560"/>
      <c r="M20" s="560"/>
      <c r="N20" s="560"/>
      <c r="O20" s="560"/>
      <c r="P20" s="560"/>
      <c r="Q20" s="560"/>
      <c r="R20" s="560"/>
      <c r="S20" s="560"/>
      <c r="T20" s="560"/>
      <c r="U20" s="560"/>
      <c r="V20" s="560"/>
      <c r="W20" s="560"/>
      <c r="X20" s="560"/>
      <c r="Y20" s="551" t="s">
        <v>569</v>
      </c>
      <c r="Z20" s="552"/>
      <c r="AA20" s="552"/>
      <c r="AB20" s="552"/>
      <c r="AC20" s="553"/>
      <c r="AD20" s="554" t="n">
        <v>41134.76</v>
      </c>
      <c r="AE20" s="554"/>
      <c r="AF20" s="554"/>
      <c r="AG20" s="554"/>
      <c r="AH20" s="554"/>
      <c r="AI20" s="554"/>
      <c r="AJ20" s="554"/>
      <c r="AK20" s="554"/>
      <c r="AL20" s="554"/>
      <c r="AM20" s="554"/>
      <c r="AN20" s="554"/>
      <c r="AO20" s="554"/>
      <c r="AP20" s="554"/>
      <c r="AQ20" s="566"/>
      <c r="AR20" s="566"/>
      <c r="AS20" s="566"/>
      <c r="AT20" s="566"/>
      <c r="AU20" s="566"/>
      <c r="AV20" s="566"/>
      <c r="AW20" s="566"/>
      <c r="AX20" s="566"/>
      <c r="AY20" s="566"/>
      <c r="AZ20" s="566"/>
      <c r="BA20" s="566"/>
      <c r="BB20" s="566"/>
      <c r="BC20" s="566"/>
      <c r="BD20" s="566"/>
      <c r="BE20" s="566"/>
      <c r="BF20" s="566"/>
      <c r="BG20" s="566"/>
      <c r="BH20" s="566"/>
      <c r="BI20" s="566"/>
      <c r="BJ20" s="566"/>
      <c r="BK20" s="566"/>
      <c r="BL20" s="566"/>
      <c r="BM20" s="566"/>
      <c r="BN20" s="566"/>
      <c r="BO20" s="566"/>
      <c r="BP20" s="566"/>
      <c r="BQ20" s="566"/>
      <c r="BR20" s="566"/>
      <c r="BS20" s="566"/>
      <c r="BT20" s="566"/>
      <c r="BU20" s="566"/>
      <c r="BV20" s="566"/>
      <c r="BW20" s="566"/>
      <c r="BX20" s="566"/>
      <c r="BY20" s="566"/>
      <c r="BZ20" s="566"/>
      <c r="CA20" s="566"/>
      <c r="CB20" s="566"/>
      <c r="CC20" s="568"/>
      <c r="CD20" s="568"/>
      <c r="CE20" s="568"/>
      <c r="CF20" s="568"/>
      <c r="CG20" s="568"/>
      <c r="CH20" s="568"/>
      <c r="CI20" s="568"/>
      <c r="CJ20" s="555" t="n">
        <v>14022.47</v>
      </c>
      <c r="CK20" s="555"/>
      <c r="CL20" s="555"/>
      <c r="CM20" s="555"/>
      <c r="CN20" s="555"/>
      <c r="CO20" s="555"/>
      <c r="CP20" s="555"/>
      <c r="CQ20" s="555"/>
      <c r="CR20" s="555"/>
      <c r="CS20" s="555"/>
      <c r="CT20" s="555"/>
      <c r="CU20" s="565"/>
      <c r="CV20" s="565"/>
      <c r="CW20" s="565"/>
      <c r="CX20" s="565"/>
      <c r="CY20" s="565"/>
      <c r="CZ20" s="565"/>
      <c r="DA20" s="565"/>
      <c r="DB20" s="565"/>
      <c r="DC20" s="565"/>
      <c r="DD20" s="565"/>
      <c r="DE20" s="565"/>
      <c r="DF20" s="565"/>
      <c r="DG20" s="565"/>
      <c r="DH20" s="566"/>
      <c r="DI20" s="566"/>
      <c r="DJ20" s="566"/>
      <c r="DK20" s="566"/>
      <c r="DL20" s="566"/>
      <c r="DM20" s="566"/>
      <c r="DN20" s="566"/>
      <c r="DO20" s="566"/>
      <c r="DP20" s="567"/>
      <c r="DQ20" s="567"/>
      <c r="DR20" s="567"/>
      <c r="DS20" s="567"/>
      <c r="DT20" s="567"/>
      <c r="DU20" s="567"/>
      <c r="DV20" s="567"/>
      <c r="DW20" s="567"/>
      <c r="DX20" s="567"/>
      <c r="DY20" s="567"/>
      <c r="DZ20" s="567"/>
      <c r="EA20" s="567"/>
      <c r="EB20" s="567"/>
      <c r="EC20" s="566"/>
      <c r="ED20" s="566"/>
      <c r="EE20" s="566"/>
      <c r="EF20" s="566"/>
      <c r="EG20" s="566"/>
      <c r="EH20" s="566"/>
      <c r="EI20" s="566"/>
      <c r="EJ20" s="566"/>
      <c r="EK20" s="566"/>
      <c r="EL20" s="566"/>
      <c r="EM20" s="566"/>
      <c r="EN20" s="566"/>
      <c r="EO20" s="566"/>
      <c r="EP20" s="566"/>
      <c r="EQ20" s="566"/>
      <c r="ER20" s="566"/>
      <c r="ES20" s="566"/>
      <c r="ET20" s="568"/>
      <c r="EU20" s="568"/>
      <c r="EV20" s="568"/>
      <c r="EW20" s="568"/>
      <c r="EX20" s="568"/>
      <c r="EY20" s="568"/>
      <c r="EZ20" s="568"/>
      <c r="FA20" s="569"/>
      <c r="FB20" s="569"/>
      <c r="FC20" s="569"/>
      <c r="FD20" s="569"/>
      <c r="FE20" s="569"/>
      <c r="FF20" s="569"/>
      <c r="FG20" s="569"/>
      <c r="FH20" s="569"/>
      <c r="FI20" s="569"/>
      <c r="FJ20" s="569"/>
      <c r="FK20" s="569"/>
    </row>
    <row r="21" s="124" customFormat="true" ht="12.75" hidden="false" customHeight="true" outlineLevel="0" collapsed="false">
      <c r="A21" s="560" t="s">
        <v>658</v>
      </c>
      <c r="B21" s="560"/>
      <c r="C21" s="560"/>
      <c r="D21" s="560"/>
      <c r="E21" s="560"/>
      <c r="F21" s="560"/>
      <c r="G21" s="560"/>
      <c r="H21" s="560"/>
      <c r="I21" s="560"/>
      <c r="J21" s="560"/>
      <c r="K21" s="560"/>
      <c r="L21" s="560"/>
      <c r="M21" s="560"/>
      <c r="N21" s="560"/>
      <c r="O21" s="560"/>
      <c r="P21" s="560"/>
      <c r="Q21" s="560"/>
      <c r="R21" s="560"/>
      <c r="S21" s="560"/>
      <c r="T21" s="560"/>
      <c r="U21" s="560"/>
      <c r="V21" s="560"/>
      <c r="W21" s="560"/>
      <c r="X21" s="560"/>
      <c r="Y21" s="551" t="s">
        <v>659</v>
      </c>
      <c r="Z21" s="552"/>
      <c r="AA21" s="552"/>
      <c r="AB21" s="552"/>
      <c r="AC21" s="553"/>
      <c r="AD21" s="554" t="n">
        <v>8384</v>
      </c>
      <c r="AE21" s="554"/>
      <c r="AF21" s="554"/>
      <c r="AG21" s="554"/>
      <c r="AH21" s="554"/>
      <c r="AI21" s="554"/>
      <c r="AJ21" s="554"/>
      <c r="AK21" s="554"/>
      <c r="AL21" s="554"/>
      <c r="AM21" s="554"/>
      <c r="AN21" s="554"/>
      <c r="AO21" s="554"/>
      <c r="AP21" s="554"/>
      <c r="AQ21" s="557"/>
      <c r="AR21" s="557"/>
      <c r="AS21" s="557"/>
      <c r="AT21" s="557"/>
      <c r="AU21" s="557"/>
      <c r="AV21" s="557"/>
      <c r="AW21" s="557"/>
      <c r="AX21" s="557"/>
      <c r="AY21" s="557"/>
      <c r="AZ21" s="557"/>
      <c r="BA21" s="557"/>
      <c r="BB21" s="557"/>
      <c r="BC21" s="557"/>
      <c r="BD21" s="557"/>
      <c r="BE21" s="557"/>
      <c r="BF21" s="557"/>
      <c r="BG21" s="557"/>
      <c r="BH21" s="557"/>
      <c r="BI21" s="557"/>
      <c r="BJ21" s="557"/>
      <c r="BK21" s="557"/>
      <c r="BL21" s="557"/>
      <c r="BM21" s="557"/>
      <c r="BN21" s="557"/>
      <c r="BO21" s="557"/>
      <c r="BP21" s="557"/>
      <c r="BQ21" s="557"/>
      <c r="BR21" s="557"/>
      <c r="BS21" s="557"/>
      <c r="BT21" s="557"/>
      <c r="BU21" s="557"/>
      <c r="BV21" s="557"/>
      <c r="BW21" s="557"/>
      <c r="BX21" s="557"/>
      <c r="BY21" s="557"/>
      <c r="BZ21" s="557"/>
      <c r="CA21" s="557"/>
      <c r="CB21" s="557"/>
      <c r="CC21" s="556"/>
      <c r="CD21" s="556"/>
      <c r="CE21" s="556"/>
      <c r="CF21" s="556"/>
      <c r="CG21" s="556"/>
      <c r="CH21" s="556"/>
      <c r="CI21" s="556"/>
      <c r="CJ21" s="556"/>
      <c r="CK21" s="556"/>
      <c r="CL21" s="556"/>
      <c r="CM21" s="556"/>
      <c r="CN21" s="556"/>
      <c r="CO21" s="556"/>
      <c r="CP21" s="556"/>
      <c r="CQ21" s="556"/>
      <c r="CR21" s="556"/>
      <c r="CS21" s="556"/>
      <c r="CT21" s="556"/>
      <c r="CU21" s="570"/>
      <c r="CV21" s="570"/>
      <c r="CW21" s="570"/>
      <c r="CX21" s="570"/>
      <c r="CY21" s="570"/>
      <c r="CZ21" s="570"/>
      <c r="DA21" s="570"/>
      <c r="DB21" s="570"/>
      <c r="DC21" s="570"/>
      <c r="DD21" s="570"/>
      <c r="DE21" s="570"/>
      <c r="DF21" s="570"/>
      <c r="DG21" s="570"/>
      <c r="DH21" s="557"/>
      <c r="DI21" s="557"/>
      <c r="DJ21" s="557"/>
      <c r="DK21" s="557"/>
      <c r="DL21" s="557"/>
      <c r="DM21" s="557"/>
      <c r="DN21" s="557"/>
      <c r="DO21" s="557"/>
      <c r="DP21" s="558"/>
      <c r="DQ21" s="558"/>
      <c r="DR21" s="558"/>
      <c r="DS21" s="558"/>
      <c r="DT21" s="558"/>
      <c r="DU21" s="558"/>
      <c r="DV21" s="558"/>
      <c r="DW21" s="558"/>
      <c r="DX21" s="558"/>
      <c r="DY21" s="558"/>
      <c r="DZ21" s="558"/>
      <c r="EA21" s="558"/>
      <c r="EB21" s="558"/>
      <c r="EC21" s="557"/>
      <c r="ED21" s="557"/>
      <c r="EE21" s="557"/>
      <c r="EF21" s="557"/>
      <c r="EG21" s="557"/>
      <c r="EH21" s="557"/>
      <c r="EI21" s="557"/>
      <c r="EJ21" s="557"/>
      <c r="EK21" s="557"/>
      <c r="EL21" s="557"/>
      <c r="EM21" s="557"/>
      <c r="EN21" s="557"/>
      <c r="EO21" s="557"/>
      <c r="EP21" s="557"/>
      <c r="EQ21" s="557"/>
      <c r="ER21" s="557"/>
      <c r="ES21" s="557"/>
      <c r="ET21" s="556"/>
      <c r="EU21" s="556"/>
      <c r="EV21" s="556"/>
      <c r="EW21" s="556"/>
      <c r="EX21" s="556"/>
      <c r="EY21" s="556"/>
      <c r="EZ21" s="556"/>
      <c r="FA21" s="559"/>
      <c r="FB21" s="559"/>
      <c r="FC21" s="559"/>
      <c r="FD21" s="559"/>
      <c r="FE21" s="559"/>
      <c r="FF21" s="559"/>
      <c r="FG21" s="559"/>
      <c r="FH21" s="559"/>
      <c r="FI21" s="559"/>
      <c r="FJ21" s="559"/>
      <c r="FK21" s="559"/>
    </row>
    <row r="22" s="124" customFormat="true" ht="12.75" hidden="false" customHeight="true" outlineLevel="0" collapsed="false">
      <c r="A22" s="560" t="s">
        <v>573</v>
      </c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0"/>
      <c r="Y22" s="551" t="s">
        <v>660</v>
      </c>
      <c r="Z22" s="552"/>
      <c r="AA22" s="552"/>
      <c r="AB22" s="552"/>
      <c r="AC22" s="553"/>
      <c r="AD22" s="557"/>
      <c r="AE22" s="557"/>
      <c r="AF22" s="557"/>
      <c r="AG22" s="557"/>
      <c r="AH22" s="557"/>
      <c r="AI22" s="557"/>
      <c r="AJ22" s="557"/>
      <c r="AK22" s="557"/>
      <c r="AL22" s="557"/>
      <c r="AM22" s="557"/>
      <c r="AN22" s="557"/>
      <c r="AO22" s="557"/>
      <c r="AP22" s="557"/>
      <c r="AQ22" s="557"/>
      <c r="AR22" s="557"/>
      <c r="AS22" s="557"/>
      <c r="AT22" s="557"/>
      <c r="AU22" s="557"/>
      <c r="AV22" s="557"/>
      <c r="AW22" s="557"/>
      <c r="AX22" s="557"/>
      <c r="AY22" s="557"/>
      <c r="AZ22" s="557"/>
      <c r="BA22" s="557"/>
      <c r="BB22" s="557"/>
      <c r="BC22" s="557"/>
      <c r="BD22" s="557"/>
      <c r="BE22" s="557"/>
      <c r="BF22" s="557"/>
      <c r="BG22" s="557"/>
      <c r="BH22" s="557"/>
      <c r="BI22" s="557"/>
      <c r="BJ22" s="557"/>
      <c r="BK22" s="557"/>
      <c r="BL22" s="557"/>
      <c r="BM22" s="557"/>
      <c r="BN22" s="557"/>
      <c r="BO22" s="557"/>
      <c r="BP22" s="557"/>
      <c r="BQ22" s="557"/>
      <c r="BR22" s="557"/>
      <c r="BS22" s="557"/>
      <c r="BT22" s="557"/>
      <c r="BU22" s="557"/>
      <c r="BV22" s="557"/>
      <c r="BW22" s="557"/>
      <c r="BX22" s="557"/>
      <c r="BY22" s="557"/>
      <c r="BZ22" s="557"/>
      <c r="CA22" s="557"/>
      <c r="CB22" s="557"/>
      <c r="CC22" s="556"/>
      <c r="CD22" s="556"/>
      <c r="CE22" s="556"/>
      <c r="CF22" s="556"/>
      <c r="CG22" s="556"/>
      <c r="CH22" s="556"/>
      <c r="CI22" s="556"/>
      <c r="CJ22" s="555" t="n">
        <v>84783.65</v>
      </c>
      <c r="CK22" s="555"/>
      <c r="CL22" s="555"/>
      <c r="CM22" s="555"/>
      <c r="CN22" s="555"/>
      <c r="CO22" s="555"/>
      <c r="CP22" s="555"/>
      <c r="CQ22" s="555"/>
      <c r="CR22" s="555"/>
      <c r="CS22" s="555"/>
      <c r="CT22" s="555"/>
      <c r="CU22" s="570"/>
      <c r="CV22" s="570"/>
      <c r="CW22" s="570"/>
      <c r="CX22" s="570"/>
      <c r="CY22" s="570"/>
      <c r="CZ22" s="570"/>
      <c r="DA22" s="570"/>
      <c r="DB22" s="570"/>
      <c r="DC22" s="570"/>
      <c r="DD22" s="570"/>
      <c r="DE22" s="570"/>
      <c r="DF22" s="570"/>
      <c r="DG22" s="570"/>
      <c r="DH22" s="557"/>
      <c r="DI22" s="557"/>
      <c r="DJ22" s="557"/>
      <c r="DK22" s="557"/>
      <c r="DL22" s="557"/>
      <c r="DM22" s="557"/>
      <c r="DN22" s="557"/>
      <c r="DO22" s="557"/>
      <c r="DP22" s="558"/>
      <c r="DQ22" s="558"/>
      <c r="DR22" s="558"/>
      <c r="DS22" s="558"/>
      <c r="DT22" s="558"/>
      <c r="DU22" s="558"/>
      <c r="DV22" s="558"/>
      <c r="DW22" s="558"/>
      <c r="DX22" s="558"/>
      <c r="DY22" s="558"/>
      <c r="DZ22" s="558"/>
      <c r="EA22" s="558"/>
      <c r="EB22" s="558"/>
      <c r="EC22" s="557"/>
      <c r="ED22" s="557"/>
      <c r="EE22" s="557"/>
      <c r="EF22" s="557"/>
      <c r="EG22" s="557"/>
      <c r="EH22" s="557"/>
      <c r="EI22" s="557"/>
      <c r="EJ22" s="557"/>
      <c r="EK22" s="557"/>
      <c r="EL22" s="557"/>
      <c r="EM22" s="557"/>
      <c r="EN22" s="557"/>
      <c r="EO22" s="557"/>
      <c r="EP22" s="557"/>
      <c r="EQ22" s="557"/>
      <c r="ER22" s="557"/>
      <c r="ES22" s="557"/>
      <c r="ET22" s="556"/>
      <c r="EU22" s="556"/>
      <c r="EV22" s="556"/>
      <c r="EW22" s="556"/>
      <c r="EX22" s="556"/>
      <c r="EY22" s="556"/>
      <c r="EZ22" s="556"/>
      <c r="FA22" s="559"/>
      <c r="FB22" s="559"/>
      <c r="FC22" s="559"/>
      <c r="FD22" s="559"/>
      <c r="FE22" s="559"/>
      <c r="FF22" s="559"/>
      <c r="FG22" s="559"/>
      <c r="FH22" s="559"/>
      <c r="FI22" s="559"/>
      <c r="FJ22" s="559"/>
      <c r="FK22" s="559"/>
    </row>
    <row r="23" s="124" customFormat="true" ht="12.75" hidden="false" customHeight="true" outlineLevel="0" collapsed="false">
      <c r="A23" s="560" t="s">
        <v>570</v>
      </c>
      <c r="B23" s="560"/>
      <c r="C23" s="560"/>
      <c r="D23" s="560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0"/>
      <c r="Y23" s="551" t="s">
        <v>661</v>
      </c>
      <c r="Z23" s="552"/>
      <c r="AA23" s="552"/>
      <c r="AB23" s="552"/>
      <c r="AC23" s="553"/>
      <c r="AD23" s="554" t="n">
        <v>106996.31</v>
      </c>
      <c r="AE23" s="554"/>
      <c r="AF23" s="554"/>
      <c r="AG23" s="554"/>
      <c r="AH23" s="554"/>
      <c r="AI23" s="554"/>
      <c r="AJ23" s="554"/>
      <c r="AK23" s="554"/>
      <c r="AL23" s="554"/>
      <c r="AM23" s="554"/>
      <c r="AN23" s="554"/>
      <c r="AO23" s="554"/>
      <c r="AP23" s="554"/>
      <c r="AQ23" s="557"/>
      <c r="AR23" s="557"/>
      <c r="AS23" s="557"/>
      <c r="AT23" s="557"/>
      <c r="AU23" s="557"/>
      <c r="AV23" s="557"/>
      <c r="AW23" s="557"/>
      <c r="AX23" s="557"/>
      <c r="AY23" s="557"/>
      <c r="AZ23" s="557"/>
      <c r="BA23" s="557"/>
      <c r="BB23" s="557"/>
      <c r="BC23" s="557"/>
      <c r="BD23" s="557"/>
      <c r="BE23" s="557"/>
      <c r="BF23" s="557"/>
      <c r="BG23" s="557"/>
      <c r="BH23" s="557"/>
      <c r="BI23" s="557"/>
      <c r="BJ23" s="557"/>
      <c r="BK23" s="557"/>
      <c r="BL23" s="557"/>
      <c r="BM23" s="557"/>
      <c r="BN23" s="557"/>
      <c r="BO23" s="557"/>
      <c r="BP23" s="557"/>
      <c r="BQ23" s="557"/>
      <c r="BR23" s="557"/>
      <c r="BS23" s="557"/>
      <c r="BT23" s="557"/>
      <c r="BU23" s="557"/>
      <c r="BV23" s="557"/>
      <c r="BW23" s="557"/>
      <c r="BX23" s="557"/>
      <c r="BY23" s="557"/>
      <c r="BZ23" s="557"/>
      <c r="CA23" s="557"/>
      <c r="CB23" s="557"/>
      <c r="CC23" s="556"/>
      <c r="CD23" s="556"/>
      <c r="CE23" s="556"/>
      <c r="CF23" s="556"/>
      <c r="CG23" s="556"/>
      <c r="CH23" s="556"/>
      <c r="CI23" s="556"/>
      <c r="CJ23" s="556"/>
      <c r="CK23" s="556"/>
      <c r="CL23" s="556"/>
      <c r="CM23" s="556"/>
      <c r="CN23" s="556"/>
      <c r="CO23" s="556"/>
      <c r="CP23" s="556"/>
      <c r="CQ23" s="556"/>
      <c r="CR23" s="556"/>
      <c r="CS23" s="556"/>
      <c r="CT23" s="556"/>
      <c r="CU23" s="570"/>
      <c r="CV23" s="570"/>
      <c r="CW23" s="570"/>
      <c r="CX23" s="570"/>
      <c r="CY23" s="570"/>
      <c r="CZ23" s="570"/>
      <c r="DA23" s="570"/>
      <c r="DB23" s="570"/>
      <c r="DC23" s="570"/>
      <c r="DD23" s="570"/>
      <c r="DE23" s="570"/>
      <c r="DF23" s="570"/>
      <c r="DG23" s="570"/>
      <c r="DH23" s="557"/>
      <c r="DI23" s="557"/>
      <c r="DJ23" s="557"/>
      <c r="DK23" s="557"/>
      <c r="DL23" s="557"/>
      <c r="DM23" s="557"/>
      <c r="DN23" s="557"/>
      <c r="DO23" s="557"/>
      <c r="DP23" s="558"/>
      <c r="DQ23" s="558"/>
      <c r="DR23" s="558"/>
      <c r="DS23" s="558"/>
      <c r="DT23" s="558"/>
      <c r="DU23" s="558"/>
      <c r="DV23" s="558"/>
      <c r="DW23" s="558"/>
      <c r="DX23" s="558"/>
      <c r="DY23" s="558"/>
      <c r="DZ23" s="558"/>
      <c r="EA23" s="558"/>
      <c r="EB23" s="558"/>
      <c r="EC23" s="557"/>
      <c r="ED23" s="557"/>
      <c r="EE23" s="557"/>
      <c r="EF23" s="557"/>
      <c r="EG23" s="557"/>
      <c r="EH23" s="557"/>
      <c r="EI23" s="557"/>
      <c r="EJ23" s="557"/>
      <c r="EK23" s="557"/>
      <c r="EL23" s="557"/>
      <c r="EM23" s="557"/>
      <c r="EN23" s="557"/>
      <c r="EO23" s="557"/>
      <c r="EP23" s="557"/>
      <c r="EQ23" s="557"/>
      <c r="ER23" s="557"/>
      <c r="ES23" s="557"/>
      <c r="ET23" s="556"/>
      <c r="EU23" s="556"/>
      <c r="EV23" s="556"/>
      <c r="EW23" s="556"/>
      <c r="EX23" s="556"/>
      <c r="EY23" s="556"/>
      <c r="EZ23" s="556"/>
      <c r="FA23" s="559"/>
      <c r="FB23" s="559"/>
      <c r="FC23" s="559"/>
      <c r="FD23" s="559"/>
      <c r="FE23" s="559"/>
      <c r="FF23" s="559"/>
      <c r="FG23" s="559"/>
      <c r="FH23" s="559"/>
      <c r="FI23" s="559"/>
      <c r="FJ23" s="559"/>
      <c r="FK23" s="559"/>
    </row>
    <row r="24" s="124" customFormat="true" ht="28.6" hidden="false" customHeight="true" outlineLevel="0" collapsed="false">
      <c r="A24" s="578" t="s">
        <v>662</v>
      </c>
      <c r="B24" s="578"/>
      <c r="C24" s="578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578"/>
      <c r="R24" s="578"/>
      <c r="S24" s="578"/>
      <c r="T24" s="578"/>
      <c r="U24" s="578"/>
      <c r="V24" s="578"/>
      <c r="W24" s="578"/>
      <c r="X24" s="578"/>
      <c r="Y24" s="551" t="s">
        <v>380</v>
      </c>
      <c r="Z24" s="552"/>
      <c r="AA24" s="552"/>
      <c r="AB24" s="552"/>
      <c r="AC24" s="553"/>
      <c r="AD24" s="507" t="n">
        <f aca="false">AD26+AD27</f>
        <v>24019.29</v>
      </c>
      <c r="AE24" s="507"/>
      <c r="AF24" s="507"/>
      <c r="AG24" s="507"/>
      <c r="AH24" s="507"/>
      <c r="AI24" s="507"/>
      <c r="AJ24" s="507"/>
      <c r="AK24" s="507"/>
      <c r="AL24" s="507"/>
      <c r="AM24" s="507"/>
      <c r="AN24" s="507"/>
      <c r="AO24" s="507"/>
      <c r="AP24" s="507"/>
      <c r="AQ24" s="566"/>
      <c r="AR24" s="566"/>
      <c r="AS24" s="566"/>
      <c r="AT24" s="566"/>
      <c r="AU24" s="566"/>
      <c r="AV24" s="566"/>
      <c r="AW24" s="566"/>
      <c r="AX24" s="566"/>
      <c r="AY24" s="566"/>
      <c r="AZ24" s="566"/>
      <c r="BA24" s="566"/>
      <c r="BB24" s="566"/>
      <c r="BC24" s="566"/>
      <c r="BD24" s="566"/>
      <c r="BE24" s="566"/>
      <c r="BF24" s="566"/>
      <c r="BG24" s="566"/>
      <c r="BH24" s="566"/>
      <c r="BI24" s="566"/>
      <c r="BJ24" s="566"/>
      <c r="BK24" s="566"/>
      <c r="BL24" s="566"/>
      <c r="BM24" s="566"/>
      <c r="BN24" s="566"/>
      <c r="BO24" s="566"/>
      <c r="BP24" s="566"/>
      <c r="BQ24" s="566"/>
      <c r="BR24" s="566"/>
      <c r="BS24" s="566"/>
      <c r="BT24" s="566"/>
      <c r="BU24" s="566"/>
      <c r="BV24" s="566"/>
      <c r="BW24" s="566"/>
      <c r="BX24" s="566"/>
      <c r="BY24" s="566"/>
      <c r="BZ24" s="566"/>
      <c r="CA24" s="566"/>
      <c r="CB24" s="566"/>
      <c r="CC24" s="568"/>
      <c r="CD24" s="568"/>
      <c r="CE24" s="568"/>
      <c r="CF24" s="568"/>
      <c r="CG24" s="568"/>
      <c r="CH24" s="568"/>
      <c r="CI24" s="568"/>
      <c r="CJ24" s="568"/>
      <c r="CK24" s="568"/>
      <c r="CL24" s="568"/>
      <c r="CM24" s="568"/>
      <c r="CN24" s="568"/>
      <c r="CO24" s="568"/>
      <c r="CP24" s="568"/>
      <c r="CQ24" s="568"/>
      <c r="CR24" s="568"/>
      <c r="CS24" s="568"/>
      <c r="CT24" s="568"/>
      <c r="CU24" s="565"/>
      <c r="CV24" s="565"/>
      <c r="CW24" s="565"/>
      <c r="CX24" s="565"/>
      <c r="CY24" s="565"/>
      <c r="CZ24" s="565"/>
      <c r="DA24" s="565"/>
      <c r="DB24" s="565"/>
      <c r="DC24" s="565"/>
      <c r="DD24" s="565"/>
      <c r="DE24" s="565"/>
      <c r="DF24" s="565"/>
      <c r="DG24" s="565"/>
      <c r="DH24" s="566"/>
      <c r="DI24" s="566"/>
      <c r="DJ24" s="566"/>
      <c r="DK24" s="566"/>
      <c r="DL24" s="566"/>
      <c r="DM24" s="566"/>
      <c r="DN24" s="566"/>
      <c r="DO24" s="566"/>
      <c r="DP24" s="567"/>
      <c r="DQ24" s="567"/>
      <c r="DR24" s="567"/>
      <c r="DS24" s="567"/>
      <c r="DT24" s="567"/>
      <c r="DU24" s="567"/>
      <c r="DV24" s="567"/>
      <c r="DW24" s="567"/>
      <c r="DX24" s="567"/>
      <c r="DY24" s="567"/>
      <c r="DZ24" s="567"/>
      <c r="EA24" s="567"/>
      <c r="EB24" s="567"/>
      <c r="EC24" s="566"/>
      <c r="ED24" s="566"/>
      <c r="EE24" s="566"/>
      <c r="EF24" s="566"/>
      <c r="EG24" s="566"/>
      <c r="EH24" s="566"/>
      <c r="EI24" s="566"/>
      <c r="EJ24" s="566"/>
      <c r="EK24" s="566"/>
      <c r="EL24" s="566"/>
      <c r="EM24" s="566"/>
      <c r="EN24" s="566"/>
      <c r="EO24" s="566"/>
      <c r="EP24" s="566"/>
      <c r="EQ24" s="566"/>
      <c r="ER24" s="566"/>
      <c r="ES24" s="566"/>
      <c r="ET24" s="568"/>
      <c r="EU24" s="568"/>
      <c r="EV24" s="568"/>
      <c r="EW24" s="568"/>
      <c r="EX24" s="568"/>
      <c r="EY24" s="568"/>
      <c r="EZ24" s="568"/>
      <c r="FA24" s="569"/>
      <c r="FB24" s="569"/>
      <c r="FC24" s="569"/>
      <c r="FD24" s="569"/>
      <c r="FE24" s="569"/>
      <c r="FF24" s="569"/>
      <c r="FG24" s="569"/>
      <c r="FH24" s="569"/>
      <c r="FI24" s="569"/>
      <c r="FJ24" s="569"/>
      <c r="FK24" s="569"/>
    </row>
    <row r="25" s="124" customFormat="true" ht="12.75" hidden="false" customHeight="true" outlineLevel="0" collapsed="false">
      <c r="A25" s="550" t="s">
        <v>650</v>
      </c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550"/>
      <c r="N25" s="550"/>
      <c r="O25" s="550"/>
      <c r="P25" s="550"/>
      <c r="Q25" s="550"/>
      <c r="R25" s="550"/>
      <c r="S25" s="550"/>
      <c r="T25" s="550"/>
      <c r="U25" s="550"/>
      <c r="V25" s="550"/>
      <c r="W25" s="550"/>
      <c r="X25" s="550"/>
      <c r="Y25" s="575"/>
      <c r="Z25" s="576"/>
      <c r="AA25" s="576"/>
      <c r="AB25" s="576"/>
      <c r="AC25" s="577"/>
      <c r="AD25" s="566"/>
      <c r="AE25" s="566"/>
      <c r="AF25" s="566"/>
      <c r="AG25" s="566"/>
      <c r="AH25" s="566"/>
      <c r="AI25" s="566"/>
      <c r="AJ25" s="566"/>
      <c r="AK25" s="566"/>
      <c r="AL25" s="566"/>
      <c r="AM25" s="566"/>
      <c r="AN25" s="566"/>
      <c r="AO25" s="566"/>
      <c r="AP25" s="566"/>
      <c r="AQ25" s="566"/>
      <c r="AR25" s="566"/>
      <c r="AS25" s="566"/>
      <c r="AT25" s="566"/>
      <c r="AU25" s="566"/>
      <c r="AV25" s="566"/>
      <c r="AW25" s="566"/>
      <c r="AX25" s="566"/>
      <c r="AY25" s="566"/>
      <c r="AZ25" s="566"/>
      <c r="BA25" s="566"/>
      <c r="BB25" s="566"/>
      <c r="BC25" s="566"/>
      <c r="BD25" s="566"/>
      <c r="BE25" s="566"/>
      <c r="BF25" s="566"/>
      <c r="BG25" s="566"/>
      <c r="BH25" s="566"/>
      <c r="BI25" s="566"/>
      <c r="BJ25" s="566"/>
      <c r="BK25" s="566"/>
      <c r="BL25" s="566"/>
      <c r="BM25" s="566"/>
      <c r="BN25" s="566"/>
      <c r="BO25" s="566"/>
      <c r="BP25" s="566"/>
      <c r="BQ25" s="566"/>
      <c r="BR25" s="566"/>
      <c r="BS25" s="566"/>
      <c r="BT25" s="566"/>
      <c r="BU25" s="566"/>
      <c r="BV25" s="566"/>
      <c r="BW25" s="566"/>
      <c r="BX25" s="566"/>
      <c r="BY25" s="566"/>
      <c r="BZ25" s="566"/>
      <c r="CA25" s="566"/>
      <c r="CB25" s="566"/>
      <c r="CC25" s="568"/>
      <c r="CD25" s="568"/>
      <c r="CE25" s="568"/>
      <c r="CF25" s="568"/>
      <c r="CG25" s="568"/>
      <c r="CH25" s="568"/>
      <c r="CI25" s="568"/>
      <c r="CJ25" s="568"/>
      <c r="CK25" s="568"/>
      <c r="CL25" s="568"/>
      <c r="CM25" s="568"/>
      <c r="CN25" s="568"/>
      <c r="CO25" s="568"/>
      <c r="CP25" s="568"/>
      <c r="CQ25" s="568"/>
      <c r="CR25" s="568"/>
      <c r="CS25" s="568"/>
      <c r="CT25" s="568"/>
      <c r="CU25" s="568"/>
      <c r="CV25" s="568"/>
      <c r="CW25" s="568"/>
      <c r="CX25" s="568"/>
      <c r="CY25" s="568"/>
      <c r="CZ25" s="568"/>
      <c r="DA25" s="568"/>
      <c r="DB25" s="568"/>
      <c r="DC25" s="568"/>
      <c r="DD25" s="568"/>
      <c r="DE25" s="568"/>
      <c r="DF25" s="568"/>
      <c r="DG25" s="568"/>
      <c r="DH25" s="566"/>
      <c r="DI25" s="566"/>
      <c r="DJ25" s="566"/>
      <c r="DK25" s="566"/>
      <c r="DL25" s="566"/>
      <c r="DM25" s="566"/>
      <c r="DN25" s="566"/>
      <c r="DO25" s="566"/>
      <c r="DP25" s="567"/>
      <c r="DQ25" s="567"/>
      <c r="DR25" s="567"/>
      <c r="DS25" s="567"/>
      <c r="DT25" s="567"/>
      <c r="DU25" s="567"/>
      <c r="DV25" s="567"/>
      <c r="DW25" s="567"/>
      <c r="DX25" s="567"/>
      <c r="DY25" s="567"/>
      <c r="DZ25" s="567"/>
      <c r="EA25" s="567"/>
      <c r="EB25" s="567"/>
      <c r="EC25" s="566"/>
      <c r="ED25" s="566"/>
      <c r="EE25" s="566"/>
      <c r="EF25" s="566"/>
      <c r="EG25" s="566"/>
      <c r="EH25" s="566"/>
      <c r="EI25" s="566"/>
      <c r="EJ25" s="566"/>
      <c r="EK25" s="566"/>
      <c r="EL25" s="566"/>
      <c r="EM25" s="566"/>
      <c r="EN25" s="566"/>
      <c r="EO25" s="566"/>
      <c r="EP25" s="566"/>
      <c r="EQ25" s="566"/>
      <c r="ER25" s="566"/>
      <c r="ES25" s="566"/>
      <c r="ET25" s="568"/>
      <c r="EU25" s="568"/>
      <c r="EV25" s="568"/>
      <c r="EW25" s="568"/>
      <c r="EX25" s="568"/>
      <c r="EY25" s="568"/>
      <c r="EZ25" s="568"/>
      <c r="FA25" s="569"/>
      <c r="FB25" s="569"/>
      <c r="FC25" s="569"/>
      <c r="FD25" s="569"/>
      <c r="FE25" s="569"/>
      <c r="FF25" s="569"/>
      <c r="FG25" s="569"/>
      <c r="FH25" s="569"/>
      <c r="FI25" s="569"/>
      <c r="FJ25" s="569"/>
      <c r="FK25" s="569"/>
    </row>
    <row r="26" s="579" customFormat="true" ht="12.75" hidden="false" customHeight="true" outlineLevel="0" collapsed="false">
      <c r="A26" s="560" t="s">
        <v>590</v>
      </c>
      <c r="B26" s="560"/>
      <c r="C26" s="560"/>
      <c r="D26" s="560"/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51" t="s">
        <v>381</v>
      </c>
      <c r="Z26" s="552"/>
      <c r="AA26" s="552"/>
      <c r="AB26" s="552"/>
      <c r="AC26" s="553"/>
      <c r="AD26" s="554" t="n">
        <v>3833.36</v>
      </c>
      <c r="AE26" s="554"/>
      <c r="AF26" s="554"/>
      <c r="AG26" s="554"/>
      <c r="AH26" s="554"/>
      <c r="AI26" s="554"/>
      <c r="AJ26" s="554"/>
      <c r="AK26" s="554"/>
      <c r="AL26" s="554"/>
      <c r="AM26" s="554"/>
      <c r="AN26" s="554"/>
      <c r="AO26" s="554"/>
      <c r="AP26" s="554"/>
      <c r="AQ26" s="566"/>
      <c r="AR26" s="566"/>
      <c r="AS26" s="566"/>
      <c r="AT26" s="566"/>
      <c r="AU26" s="566"/>
      <c r="AV26" s="566"/>
      <c r="AW26" s="566"/>
      <c r="AX26" s="566"/>
      <c r="AY26" s="566"/>
      <c r="AZ26" s="566"/>
      <c r="BA26" s="566"/>
      <c r="BB26" s="566"/>
      <c r="BC26" s="566"/>
      <c r="BD26" s="566"/>
      <c r="BE26" s="566"/>
      <c r="BF26" s="566"/>
      <c r="BG26" s="566"/>
      <c r="BH26" s="566"/>
      <c r="BI26" s="566"/>
      <c r="BJ26" s="566"/>
      <c r="BK26" s="566"/>
      <c r="BL26" s="566"/>
      <c r="BM26" s="566"/>
      <c r="BN26" s="566"/>
      <c r="BO26" s="566"/>
      <c r="BP26" s="566"/>
      <c r="BQ26" s="566"/>
      <c r="BR26" s="566"/>
      <c r="BS26" s="566"/>
      <c r="BT26" s="566"/>
      <c r="BU26" s="566"/>
      <c r="BV26" s="566"/>
      <c r="BW26" s="566"/>
      <c r="BX26" s="566"/>
      <c r="BY26" s="566"/>
      <c r="BZ26" s="566"/>
      <c r="CA26" s="566"/>
      <c r="CB26" s="566"/>
      <c r="CC26" s="568"/>
      <c r="CD26" s="568"/>
      <c r="CE26" s="568"/>
      <c r="CF26" s="568"/>
      <c r="CG26" s="568"/>
      <c r="CH26" s="568"/>
      <c r="CI26" s="568"/>
      <c r="CJ26" s="568"/>
      <c r="CK26" s="568"/>
      <c r="CL26" s="568"/>
      <c r="CM26" s="568"/>
      <c r="CN26" s="568"/>
      <c r="CO26" s="568"/>
      <c r="CP26" s="568"/>
      <c r="CQ26" s="568"/>
      <c r="CR26" s="568"/>
      <c r="CS26" s="568"/>
      <c r="CT26" s="568"/>
      <c r="CU26" s="565"/>
      <c r="CV26" s="565"/>
      <c r="CW26" s="565"/>
      <c r="CX26" s="565"/>
      <c r="CY26" s="565"/>
      <c r="CZ26" s="565"/>
      <c r="DA26" s="565"/>
      <c r="DB26" s="565"/>
      <c r="DC26" s="565"/>
      <c r="DD26" s="565"/>
      <c r="DE26" s="565"/>
      <c r="DF26" s="565"/>
      <c r="DG26" s="565"/>
      <c r="DH26" s="566"/>
      <c r="DI26" s="566"/>
      <c r="DJ26" s="566"/>
      <c r="DK26" s="566"/>
      <c r="DL26" s="566"/>
      <c r="DM26" s="566"/>
      <c r="DN26" s="566"/>
      <c r="DO26" s="566"/>
      <c r="DP26" s="567"/>
      <c r="DQ26" s="567"/>
      <c r="DR26" s="567"/>
      <c r="DS26" s="567"/>
      <c r="DT26" s="567"/>
      <c r="DU26" s="567"/>
      <c r="DV26" s="567"/>
      <c r="DW26" s="567"/>
      <c r="DX26" s="567"/>
      <c r="DY26" s="567"/>
      <c r="DZ26" s="567"/>
      <c r="EA26" s="567"/>
      <c r="EB26" s="567"/>
      <c r="EC26" s="566"/>
      <c r="ED26" s="566"/>
      <c r="EE26" s="566"/>
      <c r="EF26" s="566"/>
      <c r="EG26" s="566"/>
      <c r="EH26" s="566"/>
      <c r="EI26" s="566"/>
      <c r="EJ26" s="566"/>
      <c r="EK26" s="566"/>
      <c r="EL26" s="566"/>
      <c r="EM26" s="566"/>
      <c r="EN26" s="566"/>
      <c r="EO26" s="566"/>
      <c r="EP26" s="566"/>
      <c r="EQ26" s="566"/>
      <c r="ER26" s="566"/>
      <c r="ES26" s="566"/>
      <c r="ET26" s="568"/>
      <c r="EU26" s="568"/>
      <c r="EV26" s="568"/>
      <c r="EW26" s="568"/>
      <c r="EX26" s="568"/>
      <c r="EY26" s="568"/>
      <c r="EZ26" s="568"/>
      <c r="FA26" s="569"/>
      <c r="FB26" s="569"/>
      <c r="FC26" s="569"/>
      <c r="FD26" s="569"/>
      <c r="FE26" s="569"/>
      <c r="FF26" s="569"/>
      <c r="FG26" s="569"/>
      <c r="FH26" s="569"/>
      <c r="FI26" s="569"/>
      <c r="FJ26" s="569"/>
      <c r="FK26" s="569"/>
      <c r="FL26" s="124"/>
      <c r="FM26" s="124"/>
      <c r="FN26" s="124"/>
      <c r="FO26" s="124"/>
      <c r="FP26" s="124"/>
      <c r="FQ26" s="124"/>
      <c r="FR26" s="124"/>
      <c r="FS26" s="124"/>
    </row>
    <row r="27" s="579" customFormat="true" ht="12.75" hidden="false" customHeight="true" outlineLevel="0" collapsed="false">
      <c r="A27" s="560" t="s">
        <v>592</v>
      </c>
      <c r="B27" s="560"/>
      <c r="C27" s="560"/>
      <c r="D27" s="560"/>
      <c r="E27" s="560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/>
      <c r="X27" s="560"/>
      <c r="Y27" s="551" t="s">
        <v>384</v>
      </c>
      <c r="Z27" s="552"/>
      <c r="AA27" s="552"/>
      <c r="AB27" s="552"/>
      <c r="AC27" s="553"/>
      <c r="AD27" s="554" t="n">
        <v>20185.93</v>
      </c>
      <c r="AE27" s="554"/>
      <c r="AF27" s="554"/>
      <c r="AG27" s="554"/>
      <c r="AH27" s="554"/>
      <c r="AI27" s="554"/>
      <c r="AJ27" s="554"/>
      <c r="AK27" s="554"/>
      <c r="AL27" s="554"/>
      <c r="AM27" s="554"/>
      <c r="AN27" s="554"/>
      <c r="AO27" s="554"/>
      <c r="AP27" s="554"/>
      <c r="AQ27" s="557"/>
      <c r="AR27" s="557"/>
      <c r="AS27" s="557"/>
      <c r="AT27" s="557"/>
      <c r="AU27" s="557"/>
      <c r="AV27" s="557"/>
      <c r="AW27" s="557"/>
      <c r="AX27" s="557"/>
      <c r="AY27" s="557"/>
      <c r="AZ27" s="557"/>
      <c r="BA27" s="557"/>
      <c r="BB27" s="557"/>
      <c r="BC27" s="557"/>
      <c r="BD27" s="557"/>
      <c r="BE27" s="557"/>
      <c r="BF27" s="557"/>
      <c r="BG27" s="557"/>
      <c r="BH27" s="557"/>
      <c r="BI27" s="557"/>
      <c r="BJ27" s="557"/>
      <c r="BK27" s="557"/>
      <c r="BL27" s="557"/>
      <c r="BM27" s="557"/>
      <c r="BN27" s="557"/>
      <c r="BO27" s="557"/>
      <c r="BP27" s="557"/>
      <c r="BQ27" s="557"/>
      <c r="BR27" s="557"/>
      <c r="BS27" s="557"/>
      <c r="BT27" s="557"/>
      <c r="BU27" s="557"/>
      <c r="BV27" s="557"/>
      <c r="BW27" s="557"/>
      <c r="BX27" s="557"/>
      <c r="BY27" s="557"/>
      <c r="BZ27" s="557"/>
      <c r="CA27" s="557"/>
      <c r="CB27" s="557"/>
      <c r="CC27" s="556"/>
      <c r="CD27" s="556"/>
      <c r="CE27" s="556"/>
      <c r="CF27" s="556"/>
      <c r="CG27" s="556"/>
      <c r="CH27" s="556"/>
      <c r="CI27" s="556"/>
      <c r="CJ27" s="556"/>
      <c r="CK27" s="556"/>
      <c r="CL27" s="556"/>
      <c r="CM27" s="556"/>
      <c r="CN27" s="556"/>
      <c r="CO27" s="556"/>
      <c r="CP27" s="556"/>
      <c r="CQ27" s="556"/>
      <c r="CR27" s="556"/>
      <c r="CS27" s="556"/>
      <c r="CT27" s="556"/>
      <c r="CU27" s="570"/>
      <c r="CV27" s="570"/>
      <c r="CW27" s="570"/>
      <c r="CX27" s="570"/>
      <c r="CY27" s="570"/>
      <c r="CZ27" s="570"/>
      <c r="DA27" s="570"/>
      <c r="DB27" s="570"/>
      <c r="DC27" s="570"/>
      <c r="DD27" s="570"/>
      <c r="DE27" s="570"/>
      <c r="DF27" s="570"/>
      <c r="DG27" s="570"/>
      <c r="DH27" s="557"/>
      <c r="DI27" s="557"/>
      <c r="DJ27" s="557"/>
      <c r="DK27" s="557"/>
      <c r="DL27" s="557"/>
      <c r="DM27" s="557"/>
      <c r="DN27" s="557"/>
      <c r="DO27" s="557"/>
      <c r="DP27" s="558"/>
      <c r="DQ27" s="558"/>
      <c r="DR27" s="558"/>
      <c r="DS27" s="558"/>
      <c r="DT27" s="558"/>
      <c r="DU27" s="558"/>
      <c r="DV27" s="558"/>
      <c r="DW27" s="558"/>
      <c r="DX27" s="558"/>
      <c r="DY27" s="558"/>
      <c r="DZ27" s="558"/>
      <c r="EA27" s="558"/>
      <c r="EB27" s="558"/>
      <c r="EC27" s="557"/>
      <c r="ED27" s="557"/>
      <c r="EE27" s="557"/>
      <c r="EF27" s="557"/>
      <c r="EG27" s="557"/>
      <c r="EH27" s="557"/>
      <c r="EI27" s="557"/>
      <c r="EJ27" s="557"/>
      <c r="EK27" s="557"/>
      <c r="EL27" s="557"/>
      <c r="EM27" s="557"/>
      <c r="EN27" s="557"/>
      <c r="EO27" s="557"/>
      <c r="EP27" s="557"/>
      <c r="EQ27" s="557"/>
      <c r="ER27" s="557"/>
      <c r="ES27" s="557"/>
      <c r="ET27" s="556"/>
      <c r="EU27" s="556"/>
      <c r="EV27" s="556"/>
      <c r="EW27" s="556"/>
      <c r="EX27" s="556"/>
      <c r="EY27" s="556"/>
      <c r="EZ27" s="556"/>
      <c r="FA27" s="559"/>
      <c r="FB27" s="559"/>
      <c r="FC27" s="559"/>
      <c r="FD27" s="559"/>
      <c r="FE27" s="559"/>
      <c r="FF27" s="559"/>
      <c r="FG27" s="559"/>
      <c r="FH27" s="559"/>
      <c r="FI27" s="559"/>
      <c r="FJ27" s="559"/>
      <c r="FK27" s="559"/>
      <c r="FL27" s="124"/>
      <c r="FM27" s="124"/>
      <c r="FN27" s="124"/>
      <c r="FO27" s="124"/>
      <c r="FP27" s="124"/>
      <c r="FQ27" s="124"/>
      <c r="FR27" s="124"/>
      <c r="FS27" s="124"/>
    </row>
    <row r="28" s="124" customFormat="true" ht="12.75" hidden="false" customHeight="true" outlineLevel="0" collapsed="false">
      <c r="A28" s="580" t="s">
        <v>322</v>
      </c>
      <c r="B28" s="580"/>
      <c r="C28" s="580"/>
      <c r="D28" s="580"/>
      <c r="E28" s="580"/>
      <c r="F28" s="580"/>
      <c r="G28" s="580"/>
      <c r="H28" s="580"/>
      <c r="I28" s="580"/>
      <c r="J28" s="580"/>
      <c r="K28" s="580"/>
      <c r="L28" s="580"/>
      <c r="M28" s="580"/>
      <c r="N28" s="580"/>
      <c r="O28" s="580"/>
      <c r="P28" s="580"/>
      <c r="Q28" s="580"/>
      <c r="R28" s="580"/>
      <c r="S28" s="580"/>
      <c r="T28" s="580"/>
      <c r="U28" s="580"/>
      <c r="V28" s="580"/>
      <c r="W28" s="580"/>
      <c r="X28" s="580"/>
      <c r="Y28" s="581" t="s">
        <v>168</v>
      </c>
      <c r="Z28" s="582"/>
      <c r="AA28" s="582"/>
      <c r="AB28" s="582"/>
      <c r="AC28" s="583"/>
      <c r="AD28" s="584" t="n">
        <f aca="false">AD24+AD18+AD8</f>
        <v>371253.57</v>
      </c>
      <c r="AE28" s="584"/>
      <c r="AF28" s="584"/>
      <c r="AG28" s="584"/>
      <c r="AH28" s="584"/>
      <c r="AI28" s="584"/>
      <c r="AJ28" s="584"/>
      <c r="AK28" s="584"/>
      <c r="AL28" s="584"/>
      <c r="AM28" s="584"/>
      <c r="AN28" s="584"/>
      <c r="AO28" s="584"/>
      <c r="AP28" s="584"/>
      <c r="AQ28" s="585"/>
      <c r="AR28" s="585"/>
      <c r="AS28" s="585"/>
      <c r="AT28" s="585"/>
      <c r="AU28" s="585"/>
      <c r="AV28" s="585"/>
      <c r="AW28" s="585"/>
      <c r="AX28" s="585"/>
      <c r="AY28" s="585"/>
      <c r="AZ28" s="585"/>
      <c r="BA28" s="585"/>
      <c r="BB28" s="585"/>
      <c r="BC28" s="585"/>
      <c r="BD28" s="585"/>
      <c r="BE28" s="585"/>
      <c r="BF28" s="585"/>
      <c r="BG28" s="585"/>
      <c r="BH28" s="585"/>
      <c r="BI28" s="585"/>
      <c r="BJ28" s="585"/>
      <c r="BK28" s="585"/>
      <c r="BL28" s="585"/>
      <c r="BM28" s="585"/>
      <c r="BN28" s="585"/>
      <c r="BO28" s="585"/>
      <c r="BP28" s="585"/>
      <c r="BQ28" s="585"/>
      <c r="BR28" s="585"/>
      <c r="BS28" s="585"/>
      <c r="BT28" s="585"/>
      <c r="BU28" s="585"/>
      <c r="BV28" s="585"/>
      <c r="BW28" s="585"/>
      <c r="BX28" s="585"/>
      <c r="BY28" s="585"/>
      <c r="BZ28" s="585"/>
      <c r="CA28" s="585"/>
      <c r="CB28" s="585"/>
      <c r="CC28" s="586"/>
      <c r="CD28" s="586"/>
      <c r="CE28" s="586"/>
      <c r="CF28" s="586"/>
      <c r="CG28" s="586"/>
      <c r="CH28" s="586"/>
      <c r="CI28" s="586"/>
      <c r="CJ28" s="587" t="n">
        <f aca="false">CJ18+CJ8</f>
        <v>322955.62</v>
      </c>
      <c r="CK28" s="587"/>
      <c r="CL28" s="587"/>
      <c r="CM28" s="587"/>
      <c r="CN28" s="587"/>
      <c r="CO28" s="587"/>
      <c r="CP28" s="587"/>
      <c r="CQ28" s="587"/>
      <c r="CR28" s="587"/>
      <c r="CS28" s="587"/>
      <c r="CT28" s="587"/>
      <c r="CU28" s="588"/>
      <c r="CV28" s="588"/>
      <c r="CW28" s="588"/>
      <c r="CX28" s="588"/>
      <c r="CY28" s="588"/>
      <c r="CZ28" s="588"/>
      <c r="DA28" s="588"/>
      <c r="DB28" s="588"/>
      <c r="DC28" s="588"/>
      <c r="DD28" s="588"/>
      <c r="DE28" s="588"/>
      <c r="DF28" s="588"/>
      <c r="DG28" s="588"/>
      <c r="DH28" s="586"/>
      <c r="DI28" s="586"/>
      <c r="DJ28" s="586"/>
      <c r="DK28" s="586"/>
      <c r="DL28" s="586"/>
      <c r="DM28" s="586"/>
      <c r="DN28" s="586"/>
      <c r="DO28" s="586"/>
      <c r="DP28" s="589"/>
      <c r="DQ28" s="589"/>
      <c r="DR28" s="589"/>
      <c r="DS28" s="589"/>
      <c r="DT28" s="589"/>
      <c r="DU28" s="589"/>
      <c r="DV28" s="589"/>
      <c r="DW28" s="589"/>
      <c r="DX28" s="589"/>
      <c r="DY28" s="589"/>
      <c r="DZ28" s="589"/>
      <c r="EA28" s="589"/>
      <c r="EB28" s="589"/>
      <c r="EC28" s="585"/>
      <c r="ED28" s="585"/>
      <c r="EE28" s="585"/>
      <c r="EF28" s="585"/>
      <c r="EG28" s="585"/>
      <c r="EH28" s="585"/>
      <c r="EI28" s="585"/>
      <c r="EJ28" s="585"/>
      <c r="EK28" s="585"/>
      <c r="EL28" s="585"/>
      <c r="EM28" s="585"/>
      <c r="EN28" s="585"/>
      <c r="EO28" s="585"/>
      <c r="EP28" s="585"/>
      <c r="EQ28" s="585"/>
      <c r="ER28" s="585"/>
      <c r="ES28" s="585"/>
      <c r="ET28" s="586"/>
      <c r="EU28" s="586"/>
      <c r="EV28" s="586"/>
      <c r="EW28" s="586"/>
      <c r="EX28" s="586"/>
      <c r="EY28" s="586"/>
      <c r="EZ28" s="586"/>
      <c r="FA28" s="590"/>
      <c r="FB28" s="590"/>
      <c r="FC28" s="590"/>
      <c r="FD28" s="590"/>
      <c r="FE28" s="590"/>
      <c r="FF28" s="590"/>
      <c r="FG28" s="590"/>
      <c r="FH28" s="590"/>
      <c r="FI28" s="590"/>
      <c r="FJ28" s="590"/>
      <c r="FK28" s="590"/>
    </row>
    <row r="29" s="124" customFormat="true" ht="12.75" hidden="false" customHeight="true" outlineLevel="0" collapsed="false">
      <c r="A29" s="591"/>
      <c r="B29" s="591"/>
      <c r="C29" s="591"/>
      <c r="D29" s="591"/>
      <c r="E29" s="591"/>
      <c r="F29" s="591"/>
      <c r="G29" s="591"/>
      <c r="H29" s="591"/>
      <c r="I29" s="591"/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  <c r="W29" s="591"/>
      <c r="X29" s="591"/>
      <c r="Y29" s="378"/>
      <c r="Z29" s="378"/>
      <c r="AA29" s="378"/>
      <c r="AB29" s="378"/>
      <c r="AC29" s="378"/>
      <c r="AD29" s="378"/>
      <c r="AE29" s="378"/>
      <c r="AF29" s="378"/>
      <c r="AG29" s="378"/>
      <c r="AH29" s="378"/>
      <c r="AI29" s="378"/>
      <c r="AJ29" s="378"/>
      <c r="AK29" s="378"/>
      <c r="AL29" s="378"/>
      <c r="AM29" s="378"/>
      <c r="AN29" s="378"/>
      <c r="AO29" s="378"/>
      <c r="AP29" s="378"/>
      <c r="AQ29" s="378"/>
      <c r="AR29" s="378"/>
      <c r="AS29" s="378"/>
      <c r="AT29" s="378"/>
      <c r="AU29" s="378"/>
      <c r="AV29" s="378"/>
      <c r="AW29" s="378"/>
      <c r="AX29" s="378"/>
      <c r="AY29" s="378"/>
      <c r="AZ29" s="378"/>
      <c r="BA29" s="378"/>
      <c r="BB29" s="378"/>
      <c r="BC29" s="378"/>
      <c r="BD29" s="378"/>
      <c r="BE29" s="378"/>
      <c r="BF29" s="378"/>
      <c r="BG29" s="378"/>
      <c r="BH29" s="378"/>
      <c r="BI29" s="378"/>
      <c r="BJ29" s="378"/>
      <c r="BK29" s="378"/>
      <c r="BL29" s="378"/>
      <c r="BM29" s="378"/>
      <c r="BN29" s="378"/>
      <c r="BO29" s="378"/>
      <c r="BP29" s="378"/>
      <c r="BQ29" s="378"/>
      <c r="BR29" s="378"/>
      <c r="BS29" s="378"/>
      <c r="BT29" s="378"/>
      <c r="BU29" s="378"/>
      <c r="BV29" s="378"/>
      <c r="BW29" s="378"/>
      <c r="BX29" s="378"/>
      <c r="BY29" s="378"/>
      <c r="BZ29" s="378"/>
      <c r="CA29" s="378"/>
      <c r="CB29" s="378"/>
      <c r="CC29" s="378"/>
      <c r="CD29" s="378"/>
      <c r="CE29" s="378"/>
      <c r="CF29" s="378"/>
      <c r="CG29" s="378"/>
      <c r="CH29" s="378"/>
      <c r="CI29" s="378"/>
      <c r="CJ29" s="378"/>
      <c r="CK29" s="378"/>
      <c r="CL29" s="378"/>
      <c r="CM29" s="378"/>
      <c r="CN29" s="378"/>
      <c r="CO29" s="378"/>
      <c r="CP29" s="378"/>
      <c r="CQ29" s="378"/>
      <c r="CR29" s="378"/>
      <c r="CS29" s="378"/>
      <c r="CT29" s="378"/>
      <c r="CU29" s="378"/>
      <c r="CV29" s="378"/>
      <c r="CW29" s="378"/>
      <c r="CX29" s="378"/>
      <c r="CY29" s="378"/>
      <c r="CZ29" s="378"/>
      <c r="DA29" s="378"/>
      <c r="DB29" s="378"/>
      <c r="DC29" s="378"/>
      <c r="DD29" s="378"/>
      <c r="DE29" s="378"/>
      <c r="DF29" s="378"/>
      <c r="DG29" s="378"/>
      <c r="DH29" s="592"/>
      <c r="DI29" s="592"/>
      <c r="DJ29" s="592"/>
      <c r="DK29" s="592"/>
      <c r="DL29" s="592"/>
      <c r="DM29" s="592"/>
      <c r="DN29" s="592"/>
      <c r="DO29" s="592"/>
      <c r="DP29" s="378"/>
      <c r="DQ29" s="378"/>
      <c r="DR29" s="378"/>
      <c r="DS29" s="378"/>
      <c r="DT29" s="378"/>
      <c r="DU29" s="378"/>
      <c r="DV29" s="378"/>
      <c r="DW29" s="378"/>
      <c r="DX29" s="378"/>
      <c r="DY29" s="378"/>
      <c r="DZ29" s="378"/>
      <c r="EA29" s="378"/>
      <c r="EB29" s="378"/>
      <c r="EC29" s="378"/>
      <c r="ED29" s="378"/>
      <c r="EE29" s="378"/>
      <c r="EF29" s="378"/>
      <c r="EG29" s="378"/>
      <c r="EH29" s="378"/>
      <c r="EI29" s="378"/>
      <c r="EJ29" s="378"/>
      <c r="EK29" s="378"/>
      <c r="EL29" s="378"/>
      <c r="EM29" s="378"/>
      <c r="EN29" s="378"/>
      <c r="EO29" s="378"/>
      <c r="EP29" s="378"/>
      <c r="EQ29" s="378"/>
      <c r="ER29" s="378"/>
      <c r="ES29" s="378"/>
      <c r="ET29" s="378"/>
      <c r="EU29" s="378"/>
      <c r="EV29" s="378"/>
      <c r="EW29" s="378"/>
      <c r="EX29" s="378"/>
      <c r="EY29" s="378"/>
      <c r="EZ29" s="378"/>
      <c r="FA29" s="378"/>
      <c r="FB29" s="378"/>
      <c r="FC29" s="378"/>
      <c r="FD29" s="378"/>
      <c r="FE29" s="378"/>
      <c r="FF29" s="378"/>
      <c r="FG29" s="378"/>
      <c r="FH29" s="378"/>
      <c r="FI29" s="378"/>
      <c r="FJ29" s="378"/>
      <c r="FK29" s="378"/>
    </row>
    <row r="30" s="124" customFormat="true" ht="12.75" hidden="false" customHeight="true" outlineLevel="0" collapsed="false">
      <c r="A30" s="593" t="s">
        <v>603</v>
      </c>
      <c r="B30" s="593"/>
      <c r="C30" s="593"/>
      <c r="D30" s="593"/>
      <c r="E30" s="593"/>
      <c r="F30" s="593"/>
      <c r="G30" s="593"/>
      <c r="H30" s="593"/>
      <c r="I30" s="593"/>
      <c r="J30" s="593"/>
      <c r="K30" s="593"/>
      <c r="L30" s="593"/>
      <c r="M30" s="593"/>
      <c r="N30" s="593"/>
      <c r="O30" s="593"/>
      <c r="P30" s="593"/>
      <c r="Q30" s="593"/>
      <c r="R30" s="593"/>
      <c r="S30" s="593"/>
      <c r="T30" s="593"/>
      <c r="U30" s="593"/>
      <c r="V30" s="593"/>
      <c r="W30" s="593"/>
      <c r="X30" s="593"/>
      <c r="Y30" s="529" t="s">
        <v>663</v>
      </c>
      <c r="Z30" s="594"/>
      <c r="AA30" s="594"/>
      <c r="AB30" s="594"/>
      <c r="AC30" s="595"/>
      <c r="AD30" s="596" t="s">
        <v>645</v>
      </c>
      <c r="AE30" s="596"/>
      <c r="AF30" s="596"/>
      <c r="AG30" s="596"/>
      <c r="AH30" s="596"/>
      <c r="AI30" s="596"/>
      <c r="AJ30" s="596"/>
      <c r="AK30" s="596"/>
      <c r="AL30" s="596"/>
      <c r="AM30" s="596"/>
      <c r="AN30" s="596"/>
      <c r="AO30" s="596"/>
      <c r="AP30" s="596"/>
      <c r="AQ30" s="596"/>
      <c r="AR30" s="596"/>
      <c r="AS30" s="596"/>
      <c r="AT30" s="596"/>
      <c r="AU30" s="596"/>
      <c r="AV30" s="596"/>
      <c r="AW30" s="596"/>
      <c r="AX30" s="596"/>
      <c r="AY30" s="596"/>
      <c r="AZ30" s="596"/>
      <c r="BA30" s="596"/>
      <c r="BB30" s="596"/>
      <c r="BC30" s="596"/>
      <c r="BD30" s="596"/>
      <c r="BE30" s="596"/>
      <c r="BF30" s="596"/>
      <c r="BG30" s="596"/>
      <c r="BH30" s="596"/>
      <c r="BI30" s="596"/>
      <c r="BJ30" s="596"/>
      <c r="BK30" s="596"/>
      <c r="BL30" s="596"/>
      <c r="BM30" s="596"/>
      <c r="BN30" s="596"/>
      <c r="BO30" s="596"/>
      <c r="BP30" s="596"/>
      <c r="BQ30" s="596"/>
      <c r="BR30" s="596"/>
      <c r="BS30" s="596"/>
      <c r="BT30" s="596"/>
      <c r="BU30" s="596"/>
      <c r="BV30" s="596"/>
      <c r="BW30" s="596"/>
      <c r="BX30" s="596"/>
      <c r="BY30" s="596"/>
      <c r="BZ30" s="596"/>
      <c r="CA30" s="596"/>
      <c r="CB30" s="596"/>
      <c r="CC30" s="596"/>
      <c r="CD30" s="596"/>
      <c r="CE30" s="596"/>
      <c r="CF30" s="596"/>
      <c r="CG30" s="596"/>
      <c r="CH30" s="596"/>
      <c r="CI30" s="596"/>
      <c r="CJ30" s="596"/>
      <c r="CK30" s="596"/>
      <c r="CL30" s="596"/>
      <c r="CM30" s="596"/>
      <c r="CN30" s="596"/>
      <c r="CO30" s="596"/>
      <c r="CP30" s="596"/>
      <c r="CQ30" s="596"/>
      <c r="CR30" s="596"/>
      <c r="CS30" s="596"/>
      <c r="CT30" s="596"/>
      <c r="CU30" s="596"/>
      <c r="CV30" s="596"/>
      <c r="CW30" s="596"/>
      <c r="CX30" s="596"/>
      <c r="CY30" s="596"/>
      <c r="CZ30" s="596"/>
      <c r="DA30" s="596"/>
      <c r="DB30" s="596"/>
      <c r="DC30" s="596"/>
      <c r="DD30" s="596"/>
      <c r="DE30" s="596"/>
      <c r="DF30" s="596"/>
      <c r="DG30" s="596"/>
      <c r="DH30" s="596"/>
      <c r="DI30" s="596"/>
      <c r="DJ30" s="596"/>
      <c r="DK30" s="596"/>
      <c r="DL30" s="596"/>
      <c r="DM30" s="596"/>
      <c r="DN30" s="596"/>
      <c r="DO30" s="596"/>
      <c r="DP30" s="596"/>
      <c r="DQ30" s="596"/>
      <c r="DR30" s="596"/>
      <c r="DS30" s="596"/>
      <c r="DT30" s="596"/>
      <c r="DU30" s="596"/>
      <c r="DV30" s="596"/>
      <c r="DW30" s="596"/>
      <c r="DX30" s="596"/>
      <c r="DY30" s="596"/>
      <c r="DZ30" s="596"/>
      <c r="EA30" s="596"/>
      <c r="EB30" s="596"/>
      <c r="EC30" s="596"/>
      <c r="ED30" s="596"/>
      <c r="EE30" s="596"/>
      <c r="EF30" s="596"/>
      <c r="EG30" s="596"/>
      <c r="EH30" s="596"/>
      <c r="EI30" s="596"/>
      <c r="EJ30" s="596"/>
      <c r="EK30" s="596"/>
      <c r="EL30" s="596"/>
      <c r="EM30" s="596"/>
      <c r="EN30" s="596"/>
      <c r="EO30" s="596"/>
      <c r="EP30" s="596"/>
      <c r="EQ30" s="596"/>
      <c r="ER30" s="596"/>
      <c r="ES30" s="596"/>
      <c r="ET30" s="596"/>
      <c r="EU30" s="596"/>
      <c r="EV30" s="596"/>
      <c r="EW30" s="596"/>
      <c r="EX30" s="596"/>
      <c r="EY30" s="596"/>
      <c r="EZ30" s="596"/>
      <c r="FA30" s="596"/>
      <c r="FB30" s="596"/>
      <c r="FC30" s="596"/>
      <c r="FD30" s="596"/>
      <c r="FE30" s="596"/>
      <c r="FF30" s="596"/>
      <c r="FG30" s="596"/>
      <c r="FH30" s="596"/>
      <c r="FI30" s="596"/>
      <c r="FJ30" s="596"/>
      <c r="FK30" s="596"/>
      <c r="FL30" s="579"/>
      <c r="FM30" s="579"/>
      <c r="FN30" s="579"/>
      <c r="FO30" s="579"/>
      <c r="FP30" s="579"/>
      <c r="FQ30" s="579"/>
      <c r="FR30" s="579"/>
      <c r="FS30" s="579"/>
    </row>
    <row r="31" s="124" customFormat="true" ht="12.75" hidden="false" customHeight="true" outlineLevel="0" collapsed="false">
      <c r="A31" s="593"/>
      <c r="B31" s="593"/>
      <c r="C31" s="593"/>
      <c r="D31" s="593"/>
      <c r="E31" s="593"/>
      <c r="F31" s="593"/>
      <c r="G31" s="593"/>
      <c r="H31" s="593"/>
      <c r="I31" s="593"/>
      <c r="J31" s="593"/>
      <c r="K31" s="593"/>
      <c r="L31" s="593"/>
      <c r="M31" s="593"/>
      <c r="N31" s="593"/>
      <c r="O31" s="593"/>
      <c r="P31" s="593"/>
      <c r="Q31" s="593"/>
      <c r="R31" s="593"/>
      <c r="S31" s="593"/>
      <c r="T31" s="593"/>
      <c r="U31" s="593"/>
      <c r="V31" s="593"/>
      <c r="W31" s="593"/>
      <c r="X31" s="593"/>
      <c r="Y31" s="597"/>
      <c r="Z31" s="598"/>
      <c r="AA31" s="598"/>
      <c r="AB31" s="598"/>
      <c r="AC31" s="599"/>
      <c r="AD31" s="600" t="s">
        <v>99</v>
      </c>
      <c r="AE31" s="600"/>
      <c r="AF31" s="600"/>
      <c r="AG31" s="600"/>
      <c r="AH31" s="600"/>
      <c r="AI31" s="600"/>
      <c r="AJ31" s="600"/>
      <c r="AK31" s="600"/>
      <c r="AL31" s="600"/>
      <c r="AM31" s="600"/>
      <c r="AN31" s="600"/>
      <c r="AO31" s="600"/>
      <c r="AP31" s="600"/>
      <c r="AQ31" s="600"/>
      <c r="AR31" s="600"/>
      <c r="AS31" s="600"/>
      <c r="AT31" s="600"/>
      <c r="AU31" s="600"/>
      <c r="AV31" s="600"/>
      <c r="AW31" s="600"/>
      <c r="AX31" s="600"/>
      <c r="AY31" s="600"/>
      <c r="AZ31" s="600"/>
      <c r="BA31" s="600"/>
      <c r="BB31" s="600"/>
      <c r="BC31" s="600"/>
      <c r="BD31" s="600"/>
      <c r="BE31" s="600"/>
      <c r="BF31" s="600"/>
      <c r="BG31" s="600"/>
      <c r="BH31" s="600"/>
      <c r="BI31" s="600"/>
      <c r="BJ31" s="600"/>
      <c r="BK31" s="600"/>
      <c r="BL31" s="600"/>
      <c r="BM31" s="600"/>
      <c r="BN31" s="600"/>
      <c r="BO31" s="600"/>
      <c r="BP31" s="600"/>
      <c r="BQ31" s="600"/>
      <c r="BR31" s="600"/>
      <c r="BS31" s="600"/>
      <c r="BT31" s="600"/>
      <c r="BU31" s="600"/>
      <c r="BV31" s="600"/>
      <c r="BW31" s="600"/>
      <c r="BX31" s="600"/>
      <c r="BY31" s="600"/>
      <c r="BZ31" s="600"/>
      <c r="CA31" s="600"/>
      <c r="CB31" s="600"/>
      <c r="CC31" s="600"/>
      <c r="CD31" s="600"/>
      <c r="CE31" s="600"/>
      <c r="CF31" s="600"/>
      <c r="CG31" s="600"/>
      <c r="CH31" s="600"/>
      <c r="CI31" s="600"/>
      <c r="CJ31" s="600"/>
      <c r="CK31" s="600"/>
      <c r="CL31" s="600"/>
      <c r="CM31" s="600"/>
      <c r="CN31" s="600"/>
      <c r="CO31" s="600"/>
      <c r="CP31" s="600"/>
      <c r="CQ31" s="600"/>
      <c r="CR31" s="600"/>
      <c r="CS31" s="600"/>
      <c r="CT31" s="600"/>
      <c r="CU31" s="600"/>
      <c r="CV31" s="600"/>
      <c r="CW31" s="600"/>
      <c r="CX31" s="600"/>
      <c r="CY31" s="600"/>
      <c r="CZ31" s="600"/>
      <c r="DA31" s="600"/>
      <c r="DB31" s="600"/>
      <c r="DC31" s="600"/>
      <c r="DD31" s="600"/>
      <c r="DE31" s="600"/>
      <c r="DF31" s="600"/>
      <c r="DG31" s="600"/>
      <c r="DH31" s="600"/>
      <c r="DI31" s="600"/>
      <c r="DJ31" s="600"/>
      <c r="DK31" s="600"/>
      <c r="DL31" s="600"/>
      <c r="DM31" s="600"/>
      <c r="DN31" s="600"/>
      <c r="DO31" s="600"/>
      <c r="DP31" s="600"/>
      <c r="DQ31" s="600"/>
      <c r="DR31" s="600"/>
      <c r="DS31" s="600"/>
      <c r="DT31" s="600"/>
      <c r="DU31" s="600"/>
      <c r="DV31" s="600"/>
      <c r="DW31" s="600"/>
      <c r="DX31" s="600"/>
      <c r="DY31" s="600"/>
      <c r="DZ31" s="600"/>
      <c r="EA31" s="600"/>
      <c r="EB31" s="600"/>
      <c r="EC31" s="600"/>
      <c r="ED31" s="600"/>
      <c r="EE31" s="600"/>
      <c r="EF31" s="600"/>
      <c r="EG31" s="600"/>
      <c r="EH31" s="600"/>
      <c r="EI31" s="600"/>
      <c r="EJ31" s="600"/>
      <c r="EK31" s="600"/>
      <c r="EL31" s="600"/>
      <c r="EM31" s="600"/>
      <c r="EN31" s="600"/>
      <c r="EO31" s="600"/>
      <c r="EP31" s="600"/>
      <c r="EQ31" s="600"/>
      <c r="ER31" s="600"/>
      <c r="ES31" s="600"/>
      <c r="ET31" s="600"/>
      <c r="EU31" s="600"/>
      <c r="EV31" s="600"/>
      <c r="EW31" s="600"/>
      <c r="EX31" s="600"/>
      <c r="EY31" s="600"/>
      <c r="EZ31" s="600"/>
      <c r="FA31" s="600"/>
      <c r="FB31" s="600"/>
      <c r="FC31" s="600"/>
      <c r="FD31" s="600"/>
      <c r="FE31" s="600"/>
      <c r="FF31" s="600"/>
      <c r="FG31" s="600"/>
      <c r="FH31" s="600"/>
      <c r="FI31" s="600"/>
      <c r="FJ31" s="600"/>
      <c r="FK31" s="600"/>
    </row>
    <row r="32" s="124" customFormat="true" ht="18" hidden="false" customHeight="true" outlineLevel="0" collapsed="false">
      <c r="A32" s="593"/>
      <c r="B32" s="593"/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593"/>
      <c r="N32" s="593"/>
      <c r="O32" s="593"/>
      <c r="P32" s="593"/>
      <c r="Q32" s="593"/>
      <c r="R32" s="593"/>
      <c r="S32" s="593"/>
      <c r="T32" s="593"/>
      <c r="U32" s="593"/>
      <c r="V32" s="593"/>
      <c r="W32" s="593"/>
      <c r="X32" s="593"/>
      <c r="Y32" s="597"/>
      <c r="Z32" s="598"/>
      <c r="AA32" s="598"/>
      <c r="AB32" s="598"/>
      <c r="AC32" s="599"/>
      <c r="AD32" s="400" t="s">
        <v>664</v>
      </c>
      <c r="AE32" s="400"/>
      <c r="AF32" s="400"/>
      <c r="AG32" s="400"/>
      <c r="AH32" s="400"/>
      <c r="AI32" s="400"/>
      <c r="AJ32" s="400"/>
      <c r="AK32" s="400"/>
      <c r="AL32" s="400"/>
      <c r="AM32" s="400"/>
      <c r="AN32" s="400"/>
      <c r="AO32" s="400"/>
      <c r="AP32" s="400"/>
      <c r="AQ32" s="400"/>
      <c r="AR32" s="400"/>
      <c r="AS32" s="400"/>
      <c r="AT32" s="400"/>
      <c r="AU32" s="400"/>
      <c r="AV32" s="400"/>
      <c r="AW32" s="400"/>
      <c r="AX32" s="400"/>
      <c r="AY32" s="400"/>
      <c r="AZ32" s="400"/>
      <c r="BA32" s="400"/>
      <c r="BB32" s="400"/>
      <c r="BC32" s="400"/>
      <c r="BD32" s="400"/>
      <c r="BE32" s="400"/>
      <c r="BF32" s="400"/>
      <c r="BG32" s="400"/>
      <c r="BH32" s="400"/>
      <c r="BI32" s="400"/>
      <c r="BJ32" s="400"/>
      <c r="BK32" s="400"/>
      <c r="BL32" s="400"/>
      <c r="BM32" s="400"/>
      <c r="BN32" s="400"/>
      <c r="BO32" s="400"/>
      <c r="BP32" s="400"/>
      <c r="BQ32" s="400"/>
      <c r="BR32" s="400"/>
      <c r="BS32" s="400"/>
      <c r="BT32" s="400"/>
      <c r="BU32" s="400"/>
      <c r="BV32" s="400"/>
      <c r="BW32" s="400"/>
      <c r="BX32" s="400"/>
      <c r="BY32" s="400"/>
      <c r="BZ32" s="400"/>
      <c r="CA32" s="400"/>
      <c r="CB32" s="400"/>
      <c r="CC32" s="400"/>
      <c r="CD32" s="400"/>
      <c r="CE32" s="400"/>
      <c r="CF32" s="400"/>
      <c r="CG32" s="400"/>
      <c r="CH32" s="400"/>
      <c r="CI32" s="400"/>
      <c r="CJ32" s="400"/>
      <c r="CK32" s="400"/>
      <c r="CL32" s="400"/>
      <c r="CM32" s="400"/>
      <c r="CN32" s="400"/>
      <c r="CO32" s="400"/>
      <c r="CP32" s="400"/>
      <c r="CQ32" s="400"/>
      <c r="CR32" s="400"/>
      <c r="CS32" s="400"/>
      <c r="CT32" s="400"/>
      <c r="CU32" s="402" t="s">
        <v>665</v>
      </c>
      <c r="CV32" s="402"/>
      <c r="CW32" s="402"/>
      <c r="CX32" s="402"/>
      <c r="CY32" s="402"/>
      <c r="CZ32" s="402"/>
      <c r="DA32" s="402"/>
      <c r="DB32" s="402"/>
      <c r="DC32" s="402"/>
      <c r="DD32" s="402"/>
      <c r="DE32" s="402"/>
      <c r="DF32" s="402"/>
      <c r="DG32" s="402"/>
      <c r="DH32" s="402"/>
      <c r="DI32" s="402"/>
      <c r="DJ32" s="402"/>
      <c r="DK32" s="402"/>
      <c r="DL32" s="402"/>
      <c r="DM32" s="402"/>
      <c r="DN32" s="402"/>
      <c r="DO32" s="402"/>
      <c r="DP32" s="402"/>
      <c r="DQ32" s="402"/>
      <c r="DR32" s="402"/>
      <c r="DS32" s="402"/>
      <c r="DT32" s="402"/>
      <c r="DU32" s="402"/>
      <c r="DV32" s="402"/>
      <c r="DW32" s="402"/>
      <c r="DX32" s="402"/>
      <c r="DY32" s="402"/>
      <c r="DZ32" s="402"/>
      <c r="EA32" s="402"/>
      <c r="EB32" s="402"/>
      <c r="EC32" s="402"/>
      <c r="ED32" s="402"/>
      <c r="EE32" s="402"/>
      <c r="EF32" s="402"/>
      <c r="EG32" s="402"/>
      <c r="EH32" s="402"/>
      <c r="EI32" s="402"/>
      <c r="EJ32" s="402"/>
      <c r="EK32" s="402"/>
      <c r="EL32" s="402"/>
      <c r="EM32" s="402"/>
      <c r="EN32" s="402"/>
      <c r="EO32" s="402"/>
      <c r="EP32" s="402"/>
      <c r="EQ32" s="402"/>
      <c r="ER32" s="402"/>
      <c r="ES32" s="402"/>
      <c r="ET32" s="402"/>
      <c r="EU32" s="402"/>
      <c r="EV32" s="402"/>
      <c r="EW32" s="402"/>
      <c r="EX32" s="402"/>
      <c r="EY32" s="402"/>
      <c r="EZ32" s="402"/>
      <c r="FA32" s="402"/>
      <c r="FB32" s="402"/>
      <c r="FC32" s="402"/>
      <c r="FD32" s="402"/>
      <c r="FE32" s="402"/>
      <c r="FF32" s="402"/>
      <c r="FG32" s="402"/>
      <c r="FH32" s="402"/>
      <c r="FI32" s="402"/>
      <c r="FJ32" s="402"/>
      <c r="FK32" s="402"/>
    </row>
    <row r="33" s="124" customFormat="true" ht="24.85" hidden="false" customHeight="true" outlineLevel="0" collapsed="false">
      <c r="A33" s="593"/>
      <c r="B33" s="593"/>
      <c r="C33" s="593"/>
      <c r="D33" s="593"/>
      <c r="E33" s="593"/>
      <c r="F33" s="593"/>
      <c r="G33" s="593"/>
      <c r="H33" s="593"/>
      <c r="I33" s="593"/>
      <c r="J33" s="593"/>
      <c r="K33" s="593"/>
      <c r="L33" s="593"/>
      <c r="M33" s="593"/>
      <c r="N33" s="593"/>
      <c r="O33" s="593"/>
      <c r="P33" s="593"/>
      <c r="Q33" s="593"/>
      <c r="R33" s="593"/>
      <c r="S33" s="593"/>
      <c r="T33" s="593"/>
      <c r="U33" s="593"/>
      <c r="V33" s="593"/>
      <c r="W33" s="593"/>
      <c r="X33" s="593"/>
      <c r="Y33" s="597"/>
      <c r="Z33" s="598"/>
      <c r="AA33" s="598"/>
      <c r="AB33" s="598"/>
      <c r="AC33" s="598"/>
      <c r="AD33" s="399" t="s">
        <v>613</v>
      </c>
      <c r="AE33" s="399"/>
      <c r="AF33" s="399"/>
      <c r="AG33" s="399"/>
      <c r="AH33" s="399"/>
      <c r="AI33" s="399"/>
      <c r="AJ33" s="399"/>
      <c r="AK33" s="399"/>
      <c r="AL33" s="399"/>
      <c r="AM33" s="399"/>
      <c r="AN33" s="399"/>
      <c r="AO33" s="399"/>
      <c r="AP33" s="399"/>
      <c r="AQ33" s="399" t="s">
        <v>614</v>
      </c>
      <c r="AR33" s="399"/>
      <c r="AS33" s="399"/>
      <c r="AT33" s="399"/>
      <c r="AU33" s="399"/>
      <c r="AV33" s="399"/>
      <c r="AW33" s="399"/>
      <c r="AX33" s="399"/>
      <c r="AY33" s="399" t="s">
        <v>666</v>
      </c>
      <c r="AZ33" s="399"/>
      <c r="BA33" s="399"/>
      <c r="BB33" s="399"/>
      <c r="BC33" s="399"/>
      <c r="BD33" s="399"/>
      <c r="BE33" s="399"/>
      <c r="BF33" s="399"/>
      <c r="BG33" s="399"/>
      <c r="BH33" s="399"/>
      <c r="BI33" s="399"/>
      <c r="BJ33" s="399"/>
      <c r="BK33" s="399"/>
      <c r="BL33" s="399"/>
      <c r="BM33" s="399"/>
      <c r="BN33" s="399"/>
      <c r="BO33" s="399"/>
      <c r="BP33" s="399"/>
      <c r="BQ33" s="399"/>
      <c r="BR33" s="399"/>
      <c r="BS33" s="399"/>
      <c r="BT33" s="399"/>
      <c r="BU33" s="399"/>
      <c r="BV33" s="399"/>
      <c r="BW33" s="399"/>
      <c r="BX33" s="399"/>
      <c r="BY33" s="399"/>
      <c r="BZ33" s="399"/>
      <c r="CA33" s="399"/>
      <c r="CB33" s="399"/>
      <c r="CC33" s="399" t="s">
        <v>646</v>
      </c>
      <c r="CD33" s="399"/>
      <c r="CE33" s="399"/>
      <c r="CF33" s="399"/>
      <c r="CG33" s="399"/>
      <c r="CH33" s="399"/>
      <c r="CI33" s="399"/>
      <c r="CJ33" s="399" t="s">
        <v>647</v>
      </c>
      <c r="CK33" s="399"/>
      <c r="CL33" s="399"/>
      <c r="CM33" s="399"/>
      <c r="CN33" s="399"/>
      <c r="CO33" s="399"/>
      <c r="CP33" s="399"/>
      <c r="CQ33" s="399"/>
      <c r="CR33" s="399"/>
      <c r="CS33" s="399"/>
      <c r="CT33" s="399"/>
      <c r="CU33" s="399" t="s">
        <v>613</v>
      </c>
      <c r="CV33" s="399"/>
      <c r="CW33" s="399"/>
      <c r="CX33" s="399"/>
      <c r="CY33" s="399"/>
      <c r="CZ33" s="399"/>
      <c r="DA33" s="399"/>
      <c r="DB33" s="399"/>
      <c r="DC33" s="399"/>
      <c r="DD33" s="399"/>
      <c r="DE33" s="399"/>
      <c r="DF33" s="399"/>
      <c r="DG33" s="399"/>
      <c r="DH33" s="399" t="s">
        <v>614</v>
      </c>
      <c r="DI33" s="399"/>
      <c r="DJ33" s="399"/>
      <c r="DK33" s="399"/>
      <c r="DL33" s="399"/>
      <c r="DM33" s="399"/>
      <c r="DN33" s="399"/>
      <c r="DO33" s="399"/>
      <c r="DP33" s="601" t="s">
        <v>666</v>
      </c>
      <c r="DQ33" s="601"/>
      <c r="DR33" s="601"/>
      <c r="DS33" s="601"/>
      <c r="DT33" s="601"/>
      <c r="DU33" s="601"/>
      <c r="DV33" s="601"/>
      <c r="DW33" s="601"/>
      <c r="DX33" s="601"/>
      <c r="DY33" s="601"/>
      <c r="DZ33" s="601"/>
      <c r="EA33" s="601"/>
      <c r="EB33" s="601"/>
      <c r="EC33" s="601"/>
      <c r="ED33" s="601"/>
      <c r="EE33" s="601"/>
      <c r="EF33" s="601"/>
      <c r="EG33" s="601"/>
      <c r="EH33" s="601"/>
      <c r="EI33" s="601"/>
      <c r="EJ33" s="601"/>
      <c r="EK33" s="601"/>
      <c r="EL33" s="601"/>
      <c r="EM33" s="601"/>
      <c r="EN33" s="601"/>
      <c r="EO33" s="601"/>
      <c r="EP33" s="601"/>
      <c r="EQ33" s="601"/>
      <c r="ER33" s="601"/>
      <c r="ES33" s="601"/>
      <c r="ET33" s="399" t="s">
        <v>646</v>
      </c>
      <c r="EU33" s="399"/>
      <c r="EV33" s="399"/>
      <c r="EW33" s="399"/>
      <c r="EX33" s="399"/>
      <c r="EY33" s="399"/>
      <c r="EZ33" s="399"/>
      <c r="FA33" s="402" t="s">
        <v>647</v>
      </c>
      <c r="FB33" s="402"/>
      <c r="FC33" s="402"/>
      <c r="FD33" s="402"/>
      <c r="FE33" s="402"/>
      <c r="FF33" s="402"/>
      <c r="FG33" s="402"/>
      <c r="FH33" s="402"/>
      <c r="FI33" s="402"/>
      <c r="FJ33" s="402"/>
      <c r="FK33" s="402"/>
    </row>
    <row r="34" s="124" customFormat="true" ht="30.45" hidden="false" customHeight="true" outlineLevel="0" collapsed="false">
      <c r="A34" s="593"/>
      <c r="B34" s="593"/>
      <c r="C34" s="593"/>
      <c r="D34" s="593"/>
      <c r="E34" s="593"/>
      <c r="F34" s="593"/>
      <c r="G34" s="593"/>
      <c r="H34" s="593"/>
      <c r="I34" s="593"/>
      <c r="J34" s="593"/>
      <c r="K34" s="593"/>
      <c r="L34" s="593"/>
      <c r="M34" s="593"/>
      <c r="N34" s="593"/>
      <c r="O34" s="593"/>
      <c r="P34" s="593"/>
      <c r="Q34" s="593"/>
      <c r="R34" s="593"/>
      <c r="S34" s="593"/>
      <c r="T34" s="593"/>
      <c r="U34" s="593"/>
      <c r="V34" s="593"/>
      <c r="W34" s="593"/>
      <c r="X34" s="593"/>
      <c r="Y34" s="406"/>
      <c r="Z34" s="602"/>
      <c r="AA34" s="602"/>
      <c r="AB34" s="602"/>
      <c r="AC34" s="602"/>
      <c r="AD34" s="399"/>
      <c r="AE34" s="399"/>
      <c r="AF34" s="399"/>
      <c r="AG34" s="399"/>
      <c r="AH34" s="399"/>
      <c r="AI34" s="399"/>
      <c r="AJ34" s="399"/>
      <c r="AK34" s="399"/>
      <c r="AL34" s="399"/>
      <c r="AM34" s="399"/>
      <c r="AN34" s="399"/>
      <c r="AO34" s="399"/>
      <c r="AP34" s="399"/>
      <c r="AQ34" s="399"/>
      <c r="AR34" s="399"/>
      <c r="AS34" s="399"/>
      <c r="AT34" s="399"/>
      <c r="AU34" s="399"/>
      <c r="AV34" s="399"/>
      <c r="AW34" s="399"/>
      <c r="AX34" s="399"/>
      <c r="AY34" s="399" t="s">
        <v>619</v>
      </c>
      <c r="AZ34" s="399"/>
      <c r="BA34" s="399"/>
      <c r="BB34" s="399"/>
      <c r="BC34" s="399"/>
      <c r="BD34" s="399"/>
      <c r="BE34" s="399"/>
      <c r="BF34" s="399"/>
      <c r="BG34" s="399"/>
      <c r="BH34" s="399"/>
      <c r="BI34" s="399"/>
      <c r="BJ34" s="399"/>
      <c r="BK34" s="399"/>
      <c r="BL34" s="399" t="s">
        <v>648</v>
      </c>
      <c r="BM34" s="399"/>
      <c r="BN34" s="399"/>
      <c r="BO34" s="399"/>
      <c r="BP34" s="399"/>
      <c r="BQ34" s="399"/>
      <c r="BR34" s="399"/>
      <c r="BS34" s="399"/>
      <c r="BT34" s="399"/>
      <c r="BU34" s="399"/>
      <c r="BV34" s="399"/>
      <c r="BW34" s="399"/>
      <c r="BX34" s="399"/>
      <c r="BY34" s="399"/>
      <c r="BZ34" s="399"/>
      <c r="CA34" s="399"/>
      <c r="CB34" s="399"/>
      <c r="CC34" s="399"/>
      <c r="CD34" s="399"/>
      <c r="CE34" s="399"/>
      <c r="CF34" s="399"/>
      <c r="CG34" s="399"/>
      <c r="CH34" s="399"/>
      <c r="CI34" s="399"/>
      <c r="CJ34" s="399"/>
      <c r="CK34" s="399"/>
      <c r="CL34" s="399"/>
      <c r="CM34" s="399"/>
      <c r="CN34" s="399"/>
      <c r="CO34" s="399"/>
      <c r="CP34" s="399"/>
      <c r="CQ34" s="399"/>
      <c r="CR34" s="399"/>
      <c r="CS34" s="399"/>
      <c r="CT34" s="399"/>
      <c r="CU34" s="399"/>
      <c r="CV34" s="399"/>
      <c r="CW34" s="399"/>
      <c r="CX34" s="399"/>
      <c r="CY34" s="399"/>
      <c r="CZ34" s="399"/>
      <c r="DA34" s="399"/>
      <c r="DB34" s="399"/>
      <c r="DC34" s="399"/>
      <c r="DD34" s="399"/>
      <c r="DE34" s="399"/>
      <c r="DF34" s="399"/>
      <c r="DG34" s="399"/>
      <c r="DH34" s="399"/>
      <c r="DI34" s="399"/>
      <c r="DJ34" s="399"/>
      <c r="DK34" s="399"/>
      <c r="DL34" s="399"/>
      <c r="DM34" s="399"/>
      <c r="DN34" s="399"/>
      <c r="DO34" s="399"/>
      <c r="DP34" s="399" t="s">
        <v>619</v>
      </c>
      <c r="DQ34" s="399"/>
      <c r="DR34" s="399"/>
      <c r="DS34" s="399"/>
      <c r="DT34" s="399"/>
      <c r="DU34" s="399"/>
      <c r="DV34" s="399"/>
      <c r="DW34" s="399"/>
      <c r="DX34" s="399"/>
      <c r="DY34" s="399"/>
      <c r="DZ34" s="399"/>
      <c r="EA34" s="399"/>
      <c r="EB34" s="399"/>
      <c r="EC34" s="399" t="s">
        <v>648</v>
      </c>
      <c r="ED34" s="399"/>
      <c r="EE34" s="399"/>
      <c r="EF34" s="399"/>
      <c r="EG34" s="399"/>
      <c r="EH34" s="399"/>
      <c r="EI34" s="399"/>
      <c r="EJ34" s="399"/>
      <c r="EK34" s="399"/>
      <c r="EL34" s="399"/>
      <c r="EM34" s="399"/>
      <c r="EN34" s="399"/>
      <c r="EO34" s="399"/>
      <c r="EP34" s="399"/>
      <c r="EQ34" s="399"/>
      <c r="ER34" s="399"/>
      <c r="ES34" s="399"/>
      <c r="ET34" s="399"/>
      <c r="EU34" s="399"/>
      <c r="EV34" s="399"/>
      <c r="EW34" s="399"/>
      <c r="EX34" s="399"/>
      <c r="EY34" s="399"/>
      <c r="EZ34" s="399"/>
      <c r="FA34" s="402"/>
      <c r="FB34" s="402"/>
      <c r="FC34" s="402"/>
      <c r="FD34" s="402"/>
      <c r="FE34" s="402"/>
      <c r="FF34" s="402"/>
      <c r="FG34" s="402"/>
      <c r="FH34" s="402"/>
      <c r="FI34" s="402"/>
      <c r="FJ34" s="402"/>
      <c r="FK34" s="402"/>
    </row>
    <row r="35" s="124" customFormat="true" ht="14.35" hidden="false" customHeight="false" outlineLevel="0" collapsed="false">
      <c r="A35" s="603" t="n">
        <v>1</v>
      </c>
      <c r="B35" s="603"/>
      <c r="C35" s="603"/>
      <c r="D35" s="603"/>
      <c r="E35" s="603"/>
      <c r="F35" s="603"/>
      <c r="G35" s="603"/>
      <c r="H35" s="603"/>
      <c r="I35" s="603"/>
      <c r="J35" s="603"/>
      <c r="K35" s="603"/>
      <c r="L35" s="603"/>
      <c r="M35" s="603"/>
      <c r="N35" s="603"/>
      <c r="O35" s="603"/>
      <c r="P35" s="603"/>
      <c r="Q35" s="603"/>
      <c r="R35" s="603"/>
      <c r="S35" s="603"/>
      <c r="T35" s="603"/>
      <c r="U35" s="603"/>
      <c r="V35" s="603"/>
      <c r="W35" s="603"/>
      <c r="X35" s="603"/>
      <c r="Y35" s="538" t="n">
        <v>2</v>
      </c>
      <c r="Z35" s="539"/>
      <c r="AA35" s="539"/>
      <c r="AB35" s="539"/>
      <c r="AC35" s="540"/>
      <c r="AD35" s="408" t="n">
        <v>29</v>
      </c>
      <c r="AE35" s="408"/>
      <c r="AF35" s="408"/>
      <c r="AG35" s="408"/>
      <c r="AH35" s="408"/>
      <c r="AI35" s="408"/>
      <c r="AJ35" s="408"/>
      <c r="AK35" s="408"/>
      <c r="AL35" s="408"/>
      <c r="AM35" s="408"/>
      <c r="AN35" s="408"/>
      <c r="AO35" s="408"/>
      <c r="AP35" s="408"/>
      <c r="AQ35" s="408" t="n">
        <v>30</v>
      </c>
      <c r="AR35" s="408"/>
      <c r="AS35" s="408"/>
      <c r="AT35" s="408"/>
      <c r="AU35" s="408"/>
      <c r="AV35" s="408"/>
      <c r="AW35" s="408"/>
      <c r="AX35" s="408"/>
      <c r="AY35" s="408" t="n">
        <v>31</v>
      </c>
      <c r="AZ35" s="408"/>
      <c r="BA35" s="408"/>
      <c r="BB35" s="408"/>
      <c r="BC35" s="408"/>
      <c r="BD35" s="408"/>
      <c r="BE35" s="408"/>
      <c r="BF35" s="408"/>
      <c r="BG35" s="408"/>
      <c r="BH35" s="408"/>
      <c r="BI35" s="408"/>
      <c r="BJ35" s="408"/>
      <c r="BK35" s="408"/>
      <c r="BL35" s="408" t="n">
        <v>32</v>
      </c>
      <c r="BM35" s="408"/>
      <c r="BN35" s="408"/>
      <c r="BO35" s="408"/>
      <c r="BP35" s="408"/>
      <c r="BQ35" s="408"/>
      <c r="BR35" s="408"/>
      <c r="BS35" s="408"/>
      <c r="BT35" s="408"/>
      <c r="BU35" s="408"/>
      <c r="BV35" s="408"/>
      <c r="BW35" s="408"/>
      <c r="BX35" s="408"/>
      <c r="BY35" s="408"/>
      <c r="BZ35" s="408"/>
      <c r="CA35" s="408"/>
      <c r="CB35" s="408"/>
      <c r="CC35" s="409" t="n">
        <v>33</v>
      </c>
      <c r="CD35" s="409"/>
      <c r="CE35" s="409"/>
      <c r="CF35" s="409"/>
      <c r="CG35" s="409"/>
      <c r="CH35" s="409"/>
      <c r="CI35" s="409"/>
      <c r="CJ35" s="410" t="n">
        <v>34</v>
      </c>
      <c r="CK35" s="410"/>
      <c r="CL35" s="410"/>
      <c r="CM35" s="410"/>
      <c r="CN35" s="410"/>
      <c r="CO35" s="410"/>
      <c r="CP35" s="410"/>
      <c r="CQ35" s="410"/>
      <c r="CR35" s="410"/>
      <c r="CS35" s="410"/>
      <c r="CT35" s="410"/>
      <c r="CU35" s="408" t="n">
        <v>35</v>
      </c>
      <c r="CV35" s="408"/>
      <c r="CW35" s="408"/>
      <c r="CX35" s="408"/>
      <c r="CY35" s="408"/>
      <c r="CZ35" s="408"/>
      <c r="DA35" s="408"/>
      <c r="DB35" s="408"/>
      <c r="DC35" s="408"/>
      <c r="DD35" s="408"/>
      <c r="DE35" s="408"/>
      <c r="DF35" s="408"/>
      <c r="DG35" s="408"/>
      <c r="DH35" s="408" t="n">
        <v>36</v>
      </c>
      <c r="DI35" s="408"/>
      <c r="DJ35" s="408"/>
      <c r="DK35" s="408"/>
      <c r="DL35" s="408"/>
      <c r="DM35" s="408"/>
      <c r="DN35" s="408"/>
      <c r="DO35" s="408"/>
      <c r="DP35" s="408" t="n">
        <v>37</v>
      </c>
      <c r="DQ35" s="408"/>
      <c r="DR35" s="408"/>
      <c r="DS35" s="408"/>
      <c r="DT35" s="408"/>
      <c r="DU35" s="408"/>
      <c r="DV35" s="408"/>
      <c r="DW35" s="408"/>
      <c r="DX35" s="408"/>
      <c r="DY35" s="408"/>
      <c r="DZ35" s="408"/>
      <c r="EA35" s="408"/>
      <c r="EB35" s="408"/>
      <c r="EC35" s="408" t="n">
        <v>38</v>
      </c>
      <c r="ED35" s="408"/>
      <c r="EE35" s="408"/>
      <c r="EF35" s="408"/>
      <c r="EG35" s="408"/>
      <c r="EH35" s="408"/>
      <c r="EI35" s="408"/>
      <c r="EJ35" s="408"/>
      <c r="EK35" s="408"/>
      <c r="EL35" s="408"/>
      <c r="EM35" s="408"/>
      <c r="EN35" s="408"/>
      <c r="EO35" s="408"/>
      <c r="EP35" s="408"/>
      <c r="EQ35" s="408"/>
      <c r="ER35" s="408"/>
      <c r="ES35" s="408"/>
      <c r="ET35" s="409" t="n">
        <v>39</v>
      </c>
      <c r="EU35" s="409"/>
      <c r="EV35" s="409"/>
      <c r="EW35" s="409"/>
      <c r="EX35" s="409"/>
      <c r="EY35" s="409"/>
      <c r="EZ35" s="409"/>
      <c r="FA35" s="410" t="n">
        <v>40</v>
      </c>
      <c r="FB35" s="410"/>
      <c r="FC35" s="410"/>
      <c r="FD35" s="410"/>
      <c r="FE35" s="410"/>
      <c r="FF35" s="410"/>
      <c r="FG35" s="410"/>
      <c r="FH35" s="410"/>
      <c r="FI35" s="410"/>
      <c r="FJ35" s="410"/>
      <c r="FK35" s="410"/>
    </row>
    <row r="36" s="124" customFormat="true" ht="12.75" hidden="false" customHeight="true" outlineLevel="0" collapsed="false">
      <c r="A36" s="604" t="s">
        <v>649</v>
      </c>
      <c r="B36" s="604"/>
      <c r="C36" s="604"/>
      <c r="D36" s="604"/>
      <c r="E36" s="604"/>
      <c r="F36" s="604"/>
      <c r="G36" s="604"/>
      <c r="H36" s="604"/>
      <c r="I36" s="604"/>
      <c r="J36" s="604"/>
      <c r="K36" s="604"/>
      <c r="L36" s="604"/>
      <c r="M36" s="604"/>
      <c r="N36" s="604"/>
      <c r="O36" s="604"/>
      <c r="P36" s="604"/>
      <c r="Q36" s="604"/>
      <c r="R36" s="604"/>
      <c r="S36" s="604"/>
      <c r="T36" s="604"/>
      <c r="U36" s="604"/>
      <c r="V36" s="604"/>
      <c r="W36" s="604"/>
      <c r="X36" s="604"/>
      <c r="Y36" s="541" t="s">
        <v>162</v>
      </c>
      <c r="Z36" s="542"/>
      <c r="AA36" s="542"/>
      <c r="AB36" s="542"/>
      <c r="AC36" s="543"/>
      <c r="AD36" s="479"/>
      <c r="AE36" s="479"/>
      <c r="AF36" s="479"/>
      <c r="AG36" s="479"/>
      <c r="AH36" s="479"/>
      <c r="AI36" s="479"/>
      <c r="AJ36" s="479"/>
      <c r="AK36" s="479"/>
      <c r="AL36" s="479"/>
      <c r="AM36" s="479"/>
      <c r="AN36" s="479"/>
      <c r="AO36" s="479"/>
      <c r="AP36" s="479"/>
      <c r="AQ36" s="478"/>
      <c r="AR36" s="478"/>
      <c r="AS36" s="478"/>
      <c r="AT36" s="478"/>
      <c r="AU36" s="478"/>
      <c r="AV36" s="478"/>
      <c r="AW36" s="478"/>
      <c r="AX36" s="478"/>
      <c r="AY36" s="479"/>
      <c r="AZ36" s="479"/>
      <c r="BA36" s="479"/>
      <c r="BB36" s="479"/>
      <c r="BC36" s="479"/>
      <c r="BD36" s="479"/>
      <c r="BE36" s="479"/>
      <c r="BF36" s="479"/>
      <c r="BG36" s="479"/>
      <c r="BH36" s="479"/>
      <c r="BI36" s="479"/>
      <c r="BJ36" s="479"/>
      <c r="BK36" s="479"/>
      <c r="BL36" s="479"/>
      <c r="BM36" s="479"/>
      <c r="BN36" s="479"/>
      <c r="BO36" s="479"/>
      <c r="BP36" s="479"/>
      <c r="BQ36" s="479"/>
      <c r="BR36" s="479"/>
      <c r="BS36" s="479"/>
      <c r="BT36" s="479"/>
      <c r="BU36" s="479"/>
      <c r="BV36" s="479"/>
      <c r="BW36" s="479"/>
      <c r="BX36" s="479"/>
      <c r="BY36" s="479"/>
      <c r="BZ36" s="479"/>
      <c r="CA36" s="479"/>
      <c r="CB36" s="479"/>
      <c r="CC36" s="480"/>
      <c r="CD36" s="480"/>
      <c r="CE36" s="480"/>
      <c r="CF36" s="480"/>
      <c r="CG36" s="480"/>
      <c r="CH36" s="480"/>
      <c r="CI36" s="480"/>
      <c r="CJ36" s="480"/>
      <c r="CK36" s="480"/>
      <c r="CL36" s="480"/>
      <c r="CM36" s="480"/>
      <c r="CN36" s="480"/>
      <c r="CO36" s="480"/>
      <c r="CP36" s="480"/>
      <c r="CQ36" s="480"/>
      <c r="CR36" s="480"/>
      <c r="CS36" s="480"/>
      <c r="CT36" s="480"/>
      <c r="CU36" s="605"/>
      <c r="CV36" s="605"/>
      <c r="CW36" s="605"/>
      <c r="CX36" s="605"/>
      <c r="CY36" s="605"/>
      <c r="CZ36" s="605"/>
      <c r="DA36" s="605"/>
      <c r="DB36" s="605"/>
      <c r="DC36" s="605"/>
      <c r="DD36" s="605"/>
      <c r="DE36" s="605"/>
      <c r="DF36" s="605"/>
      <c r="DG36" s="605"/>
      <c r="DH36" s="606" t="n">
        <f aca="false">DH37+DH41+DH39</f>
        <v>142526</v>
      </c>
      <c r="DI36" s="606"/>
      <c r="DJ36" s="606"/>
      <c r="DK36" s="606"/>
      <c r="DL36" s="606"/>
      <c r="DM36" s="606"/>
      <c r="DN36" s="606"/>
      <c r="DO36" s="606"/>
      <c r="DP36" s="607"/>
      <c r="DQ36" s="607"/>
      <c r="DR36" s="607"/>
      <c r="DS36" s="607"/>
      <c r="DT36" s="607"/>
      <c r="DU36" s="607"/>
      <c r="DV36" s="607"/>
      <c r="DW36" s="607"/>
      <c r="DX36" s="607"/>
      <c r="DY36" s="607"/>
      <c r="DZ36" s="607"/>
      <c r="EA36" s="607"/>
      <c r="EB36" s="607"/>
      <c r="EC36" s="608"/>
      <c r="ED36" s="608"/>
      <c r="EE36" s="608"/>
      <c r="EF36" s="608"/>
      <c r="EG36" s="608"/>
      <c r="EH36" s="608"/>
      <c r="EI36" s="608"/>
      <c r="EJ36" s="608"/>
      <c r="EK36" s="608"/>
      <c r="EL36" s="608"/>
      <c r="EM36" s="608"/>
      <c r="EN36" s="608"/>
      <c r="EO36" s="608"/>
      <c r="EP36" s="608"/>
      <c r="EQ36" s="608"/>
      <c r="ER36" s="608"/>
      <c r="ES36" s="608"/>
      <c r="ET36" s="609"/>
      <c r="EU36" s="609"/>
      <c r="EV36" s="609"/>
      <c r="EW36" s="609"/>
      <c r="EX36" s="609"/>
      <c r="EY36" s="609"/>
      <c r="EZ36" s="609"/>
      <c r="FA36" s="610" t="n">
        <f aca="false">FA37+FA39+FA38+FA40+FA41</f>
        <v>1047839.7</v>
      </c>
      <c r="FB36" s="610"/>
      <c r="FC36" s="610"/>
      <c r="FD36" s="610"/>
      <c r="FE36" s="610"/>
      <c r="FF36" s="610"/>
      <c r="FG36" s="610"/>
      <c r="FH36" s="610"/>
      <c r="FI36" s="610"/>
      <c r="FJ36" s="610"/>
      <c r="FK36" s="610"/>
    </row>
    <row r="37" s="124" customFormat="true" ht="12.75" hidden="false" customHeight="true" outlineLevel="0" collapsed="false">
      <c r="A37" s="550" t="s">
        <v>650</v>
      </c>
      <c r="B37" s="550"/>
      <c r="C37" s="550"/>
      <c r="D37" s="550"/>
      <c r="E37" s="550"/>
      <c r="F37" s="550"/>
      <c r="G37" s="550"/>
      <c r="H37" s="550"/>
      <c r="I37" s="550"/>
      <c r="J37" s="550"/>
      <c r="K37" s="550"/>
      <c r="L37" s="550"/>
      <c r="M37" s="550"/>
      <c r="N37" s="550"/>
      <c r="O37" s="550"/>
      <c r="P37" s="550"/>
      <c r="Q37" s="550"/>
      <c r="R37" s="550"/>
      <c r="S37" s="550"/>
      <c r="T37" s="550"/>
      <c r="U37" s="550"/>
      <c r="V37" s="550"/>
      <c r="W37" s="550"/>
      <c r="X37" s="550"/>
      <c r="Y37" s="551"/>
      <c r="Z37" s="552"/>
      <c r="AA37" s="552"/>
      <c r="AB37" s="552"/>
      <c r="AC37" s="553"/>
      <c r="AD37" s="557"/>
      <c r="AE37" s="557"/>
      <c r="AF37" s="557"/>
      <c r="AG37" s="557"/>
      <c r="AH37" s="557"/>
      <c r="AI37" s="557"/>
      <c r="AJ37" s="557"/>
      <c r="AK37" s="557"/>
      <c r="AL37" s="557"/>
      <c r="AM37" s="557"/>
      <c r="AN37" s="557"/>
      <c r="AO37" s="557"/>
      <c r="AP37" s="557"/>
      <c r="AQ37" s="557"/>
      <c r="AR37" s="557"/>
      <c r="AS37" s="557"/>
      <c r="AT37" s="557"/>
      <c r="AU37" s="557"/>
      <c r="AV37" s="557"/>
      <c r="AW37" s="557"/>
      <c r="AX37" s="557"/>
      <c r="AY37" s="557"/>
      <c r="AZ37" s="557"/>
      <c r="BA37" s="557"/>
      <c r="BB37" s="557"/>
      <c r="BC37" s="557"/>
      <c r="BD37" s="557"/>
      <c r="BE37" s="557"/>
      <c r="BF37" s="557"/>
      <c r="BG37" s="557"/>
      <c r="BH37" s="557"/>
      <c r="BI37" s="557"/>
      <c r="BJ37" s="557"/>
      <c r="BK37" s="557"/>
      <c r="BL37" s="557"/>
      <c r="BM37" s="557"/>
      <c r="BN37" s="557"/>
      <c r="BO37" s="557"/>
      <c r="BP37" s="557"/>
      <c r="BQ37" s="557"/>
      <c r="BR37" s="557"/>
      <c r="BS37" s="557"/>
      <c r="BT37" s="557"/>
      <c r="BU37" s="557"/>
      <c r="BV37" s="557"/>
      <c r="BW37" s="557"/>
      <c r="BX37" s="557"/>
      <c r="BY37" s="557"/>
      <c r="BZ37" s="557"/>
      <c r="CA37" s="557"/>
      <c r="CB37" s="557"/>
      <c r="CC37" s="556"/>
      <c r="CD37" s="556"/>
      <c r="CE37" s="556"/>
      <c r="CF37" s="556"/>
      <c r="CG37" s="556"/>
      <c r="CH37" s="556"/>
      <c r="CI37" s="556"/>
      <c r="CJ37" s="556"/>
      <c r="CK37" s="556"/>
      <c r="CL37" s="556"/>
      <c r="CM37" s="556"/>
      <c r="CN37" s="556"/>
      <c r="CO37" s="556"/>
      <c r="CP37" s="556"/>
      <c r="CQ37" s="556"/>
      <c r="CR37" s="556"/>
      <c r="CS37" s="556"/>
      <c r="CT37" s="556"/>
      <c r="CU37" s="611"/>
      <c r="CV37" s="611"/>
      <c r="CW37" s="611"/>
      <c r="CX37" s="611"/>
      <c r="CY37" s="611"/>
      <c r="CZ37" s="611"/>
      <c r="DA37" s="611"/>
      <c r="DB37" s="611"/>
      <c r="DC37" s="611"/>
      <c r="DD37" s="611"/>
      <c r="DE37" s="611"/>
      <c r="DF37" s="611"/>
      <c r="DG37" s="611"/>
      <c r="DH37" s="612"/>
      <c r="DI37" s="612"/>
      <c r="DJ37" s="612"/>
      <c r="DK37" s="612"/>
      <c r="DL37" s="612"/>
      <c r="DM37" s="612"/>
      <c r="DN37" s="612"/>
      <c r="DO37" s="612"/>
      <c r="DP37" s="613"/>
      <c r="DQ37" s="613"/>
      <c r="DR37" s="613"/>
      <c r="DS37" s="613"/>
      <c r="DT37" s="613"/>
      <c r="DU37" s="613"/>
      <c r="DV37" s="613"/>
      <c r="DW37" s="613"/>
      <c r="DX37" s="613"/>
      <c r="DY37" s="613"/>
      <c r="DZ37" s="613"/>
      <c r="EA37" s="613"/>
      <c r="EB37" s="613"/>
      <c r="EC37" s="612"/>
      <c r="ED37" s="612"/>
      <c r="EE37" s="612"/>
      <c r="EF37" s="612"/>
      <c r="EG37" s="612"/>
      <c r="EH37" s="612"/>
      <c r="EI37" s="612"/>
      <c r="EJ37" s="612"/>
      <c r="EK37" s="612"/>
      <c r="EL37" s="612"/>
      <c r="EM37" s="612"/>
      <c r="EN37" s="612"/>
      <c r="EO37" s="612"/>
      <c r="EP37" s="612"/>
      <c r="EQ37" s="612"/>
      <c r="ER37" s="612"/>
      <c r="ES37" s="612"/>
      <c r="ET37" s="611"/>
      <c r="EU37" s="611"/>
      <c r="EV37" s="611"/>
      <c r="EW37" s="611"/>
      <c r="EX37" s="611"/>
      <c r="EY37" s="611"/>
      <c r="EZ37" s="611"/>
      <c r="FA37" s="614"/>
      <c r="FB37" s="614"/>
      <c r="FC37" s="614"/>
      <c r="FD37" s="614"/>
      <c r="FE37" s="614"/>
      <c r="FF37" s="614"/>
      <c r="FG37" s="614"/>
      <c r="FH37" s="614"/>
      <c r="FI37" s="614"/>
      <c r="FJ37" s="614"/>
      <c r="FK37" s="614"/>
    </row>
    <row r="38" s="124" customFormat="true" ht="12.75" hidden="false" customHeight="true" outlineLevel="0" collapsed="false">
      <c r="A38" s="560" t="s">
        <v>558</v>
      </c>
      <c r="B38" s="560"/>
      <c r="C38" s="560"/>
      <c r="D38" s="560"/>
      <c r="E38" s="560"/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/>
      <c r="Q38" s="560"/>
      <c r="R38" s="560"/>
      <c r="S38" s="560"/>
      <c r="T38" s="560"/>
      <c r="U38" s="560"/>
      <c r="V38" s="560"/>
      <c r="W38" s="560"/>
      <c r="X38" s="560"/>
      <c r="Y38" s="615" t="s">
        <v>164</v>
      </c>
      <c r="Z38" s="562"/>
      <c r="AA38" s="562"/>
      <c r="AB38" s="562"/>
      <c r="AC38" s="563"/>
      <c r="AD38" s="557"/>
      <c r="AE38" s="557"/>
      <c r="AF38" s="557"/>
      <c r="AG38" s="557"/>
      <c r="AH38" s="557"/>
      <c r="AI38" s="557"/>
      <c r="AJ38" s="557"/>
      <c r="AK38" s="557"/>
      <c r="AL38" s="557"/>
      <c r="AM38" s="557"/>
      <c r="AN38" s="557"/>
      <c r="AO38" s="557"/>
      <c r="AP38" s="557"/>
      <c r="AQ38" s="557"/>
      <c r="AR38" s="557"/>
      <c r="AS38" s="557"/>
      <c r="AT38" s="557"/>
      <c r="AU38" s="557"/>
      <c r="AV38" s="557"/>
      <c r="AW38" s="557"/>
      <c r="AX38" s="557"/>
      <c r="AY38" s="557"/>
      <c r="AZ38" s="557"/>
      <c r="BA38" s="557"/>
      <c r="BB38" s="557"/>
      <c r="BC38" s="557"/>
      <c r="BD38" s="557"/>
      <c r="BE38" s="557"/>
      <c r="BF38" s="557"/>
      <c r="BG38" s="557"/>
      <c r="BH38" s="557"/>
      <c r="BI38" s="557"/>
      <c r="BJ38" s="557"/>
      <c r="BK38" s="557"/>
      <c r="BL38" s="557"/>
      <c r="BM38" s="557"/>
      <c r="BN38" s="557"/>
      <c r="BO38" s="557"/>
      <c r="BP38" s="557"/>
      <c r="BQ38" s="557"/>
      <c r="BR38" s="557"/>
      <c r="BS38" s="557"/>
      <c r="BT38" s="557"/>
      <c r="BU38" s="557"/>
      <c r="BV38" s="557"/>
      <c r="BW38" s="557"/>
      <c r="BX38" s="557"/>
      <c r="BY38" s="557"/>
      <c r="BZ38" s="557"/>
      <c r="CA38" s="557"/>
      <c r="CB38" s="557"/>
      <c r="CC38" s="556"/>
      <c r="CD38" s="556"/>
      <c r="CE38" s="556"/>
      <c r="CF38" s="556"/>
      <c r="CG38" s="556"/>
      <c r="CH38" s="556"/>
      <c r="CI38" s="556"/>
      <c r="CJ38" s="556"/>
      <c r="CK38" s="556"/>
      <c r="CL38" s="556"/>
      <c r="CM38" s="556"/>
      <c r="CN38" s="556"/>
      <c r="CO38" s="556"/>
      <c r="CP38" s="556"/>
      <c r="CQ38" s="556"/>
      <c r="CR38" s="556"/>
      <c r="CS38" s="556"/>
      <c r="CT38" s="556"/>
      <c r="CU38" s="611"/>
      <c r="CV38" s="611"/>
      <c r="CW38" s="611"/>
      <c r="CX38" s="611"/>
      <c r="CY38" s="611"/>
      <c r="CZ38" s="611"/>
      <c r="DA38" s="611"/>
      <c r="DB38" s="611"/>
      <c r="DC38" s="611"/>
      <c r="DD38" s="611"/>
      <c r="DE38" s="611"/>
      <c r="DF38" s="611"/>
      <c r="DG38" s="611"/>
      <c r="DH38" s="612"/>
      <c r="DI38" s="612"/>
      <c r="DJ38" s="612"/>
      <c r="DK38" s="612"/>
      <c r="DL38" s="612"/>
      <c r="DM38" s="612"/>
      <c r="DN38" s="612"/>
      <c r="DO38" s="612"/>
      <c r="DP38" s="613"/>
      <c r="DQ38" s="613"/>
      <c r="DR38" s="613"/>
      <c r="DS38" s="613"/>
      <c r="DT38" s="613"/>
      <c r="DU38" s="613"/>
      <c r="DV38" s="613"/>
      <c r="DW38" s="613"/>
      <c r="DX38" s="613"/>
      <c r="DY38" s="613"/>
      <c r="DZ38" s="613"/>
      <c r="EA38" s="613"/>
      <c r="EB38" s="613"/>
      <c r="EC38" s="612"/>
      <c r="ED38" s="612"/>
      <c r="EE38" s="612"/>
      <c r="EF38" s="612"/>
      <c r="EG38" s="612"/>
      <c r="EH38" s="612"/>
      <c r="EI38" s="612"/>
      <c r="EJ38" s="612"/>
      <c r="EK38" s="612"/>
      <c r="EL38" s="612"/>
      <c r="EM38" s="612"/>
      <c r="EN38" s="612"/>
      <c r="EO38" s="612"/>
      <c r="EP38" s="612"/>
      <c r="EQ38" s="612"/>
      <c r="ER38" s="612"/>
      <c r="ES38" s="612"/>
      <c r="ET38" s="611"/>
      <c r="EU38" s="611"/>
      <c r="EV38" s="611"/>
      <c r="EW38" s="611"/>
      <c r="EX38" s="611"/>
      <c r="EY38" s="611"/>
      <c r="EZ38" s="611"/>
      <c r="FA38" s="614" t="n">
        <v>71393.4</v>
      </c>
      <c r="FB38" s="614"/>
      <c r="FC38" s="614"/>
      <c r="FD38" s="614"/>
      <c r="FE38" s="614"/>
      <c r="FF38" s="614"/>
      <c r="FG38" s="614"/>
      <c r="FH38" s="614"/>
      <c r="FI38" s="614"/>
      <c r="FJ38" s="614"/>
      <c r="FK38" s="614"/>
    </row>
    <row r="39" s="124" customFormat="true" ht="12.75" hidden="false" customHeight="true" outlineLevel="0" collapsed="false">
      <c r="A39" s="560" t="s">
        <v>553</v>
      </c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0"/>
      <c r="Y39" s="615" t="s">
        <v>166</v>
      </c>
      <c r="Z39" s="552"/>
      <c r="AA39" s="552"/>
      <c r="AB39" s="552"/>
      <c r="AC39" s="553"/>
      <c r="AD39" s="566"/>
      <c r="AE39" s="566"/>
      <c r="AF39" s="566"/>
      <c r="AG39" s="566"/>
      <c r="AH39" s="566"/>
      <c r="AI39" s="566"/>
      <c r="AJ39" s="566"/>
      <c r="AK39" s="566"/>
      <c r="AL39" s="566"/>
      <c r="AM39" s="566"/>
      <c r="AN39" s="566"/>
      <c r="AO39" s="566"/>
      <c r="AP39" s="566"/>
      <c r="AQ39" s="567"/>
      <c r="AR39" s="567"/>
      <c r="AS39" s="567"/>
      <c r="AT39" s="567"/>
      <c r="AU39" s="567"/>
      <c r="AV39" s="567"/>
      <c r="AW39" s="567"/>
      <c r="AX39" s="567"/>
      <c r="AY39" s="566"/>
      <c r="AZ39" s="566"/>
      <c r="BA39" s="566"/>
      <c r="BB39" s="566"/>
      <c r="BC39" s="566"/>
      <c r="BD39" s="566"/>
      <c r="BE39" s="566"/>
      <c r="BF39" s="566"/>
      <c r="BG39" s="566"/>
      <c r="BH39" s="566"/>
      <c r="BI39" s="566"/>
      <c r="BJ39" s="566"/>
      <c r="BK39" s="566"/>
      <c r="BL39" s="566"/>
      <c r="BM39" s="566"/>
      <c r="BN39" s="566"/>
      <c r="BO39" s="566"/>
      <c r="BP39" s="566"/>
      <c r="BQ39" s="566"/>
      <c r="BR39" s="566"/>
      <c r="BS39" s="566"/>
      <c r="BT39" s="566"/>
      <c r="BU39" s="566"/>
      <c r="BV39" s="566"/>
      <c r="BW39" s="566"/>
      <c r="BX39" s="566"/>
      <c r="BY39" s="566"/>
      <c r="BZ39" s="566"/>
      <c r="CA39" s="566"/>
      <c r="CB39" s="566"/>
      <c r="CC39" s="568"/>
      <c r="CD39" s="568"/>
      <c r="CE39" s="568"/>
      <c r="CF39" s="568"/>
      <c r="CG39" s="568"/>
      <c r="CH39" s="568"/>
      <c r="CI39" s="568"/>
      <c r="CJ39" s="568"/>
      <c r="CK39" s="568"/>
      <c r="CL39" s="568"/>
      <c r="CM39" s="568"/>
      <c r="CN39" s="568"/>
      <c r="CO39" s="568"/>
      <c r="CP39" s="568"/>
      <c r="CQ39" s="568"/>
      <c r="CR39" s="568"/>
      <c r="CS39" s="568"/>
      <c r="CT39" s="568"/>
      <c r="CU39" s="616"/>
      <c r="CV39" s="616"/>
      <c r="CW39" s="616"/>
      <c r="CX39" s="616"/>
      <c r="CY39" s="616"/>
      <c r="CZ39" s="616"/>
      <c r="DA39" s="616"/>
      <c r="DB39" s="616"/>
      <c r="DC39" s="616"/>
      <c r="DD39" s="616"/>
      <c r="DE39" s="616"/>
      <c r="DF39" s="616"/>
      <c r="DG39" s="616"/>
      <c r="DH39" s="617" t="n">
        <v>131032</v>
      </c>
      <c r="DI39" s="617"/>
      <c r="DJ39" s="617"/>
      <c r="DK39" s="617"/>
      <c r="DL39" s="617"/>
      <c r="DM39" s="617"/>
      <c r="DN39" s="617"/>
      <c r="DO39" s="617"/>
      <c r="DP39" s="618"/>
      <c r="DQ39" s="618"/>
      <c r="DR39" s="618"/>
      <c r="DS39" s="618"/>
      <c r="DT39" s="618"/>
      <c r="DU39" s="618"/>
      <c r="DV39" s="618"/>
      <c r="DW39" s="618"/>
      <c r="DX39" s="618"/>
      <c r="DY39" s="618"/>
      <c r="DZ39" s="618"/>
      <c r="EA39" s="618"/>
      <c r="EB39" s="618"/>
      <c r="EC39" s="617"/>
      <c r="ED39" s="617"/>
      <c r="EE39" s="617"/>
      <c r="EF39" s="617"/>
      <c r="EG39" s="617"/>
      <c r="EH39" s="617"/>
      <c r="EI39" s="617"/>
      <c r="EJ39" s="617"/>
      <c r="EK39" s="617"/>
      <c r="EL39" s="617"/>
      <c r="EM39" s="617"/>
      <c r="EN39" s="617"/>
      <c r="EO39" s="617"/>
      <c r="EP39" s="617"/>
      <c r="EQ39" s="617"/>
      <c r="ER39" s="617"/>
      <c r="ES39" s="617"/>
      <c r="ET39" s="619"/>
      <c r="EU39" s="619"/>
      <c r="EV39" s="619"/>
      <c r="EW39" s="619"/>
      <c r="EX39" s="619"/>
      <c r="EY39" s="619"/>
      <c r="EZ39" s="619"/>
      <c r="FA39" s="620" t="n">
        <v>166450</v>
      </c>
      <c r="FB39" s="620"/>
      <c r="FC39" s="620"/>
      <c r="FD39" s="620"/>
      <c r="FE39" s="620"/>
      <c r="FF39" s="620"/>
      <c r="FG39" s="620"/>
      <c r="FH39" s="620"/>
      <c r="FI39" s="620"/>
      <c r="FJ39" s="620"/>
      <c r="FK39" s="620"/>
    </row>
    <row r="40" s="124" customFormat="true" ht="12.75" hidden="false" customHeight="true" outlineLevel="0" collapsed="false">
      <c r="A40" s="560" t="s">
        <v>564</v>
      </c>
      <c r="B40" s="560"/>
      <c r="C40" s="560"/>
      <c r="D40" s="560"/>
      <c r="E40" s="560"/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0"/>
      <c r="U40" s="560"/>
      <c r="V40" s="560"/>
      <c r="W40" s="560"/>
      <c r="X40" s="560"/>
      <c r="Y40" s="615" t="s">
        <v>651</v>
      </c>
      <c r="Z40" s="552"/>
      <c r="AA40" s="552"/>
      <c r="AB40" s="552"/>
      <c r="AC40" s="553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8"/>
      <c r="AR40" s="558"/>
      <c r="AS40" s="558"/>
      <c r="AT40" s="558"/>
      <c r="AU40" s="558"/>
      <c r="AV40" s="558"/>
      <c r="AW40" s="558"/>
      <c r="AX40" s="558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6"/>
      <c r="CD40" s="556"/>
      <c r="CE40" s="556"/>
      <c r="CF40" s="556"/>
      <c r="CG40" s="556"/>
      <c r="CH40" s="556"/>
      <c r="CI40" s="556"/>
      <c r="CJ40" s="556"/>
      <c r="CK40" s="556"/>
      <c r="CL40" s="556"/>
      <c r="CM40" s="556"/>
      <c r="CN40" s="556"/>
      <c r="CO40" s="556"/>
      <c r="CP40" s="556"/>
      <c r="CQ40" s="556"/>
      <c r="CR40" s="556"/>
      <c r="CS40" s="556"/>
      <c r="CT40" s="556"/>
      <c r="CU40" s="621"/>
      <c r="CV40" s="621"/>
      <c r="CW40" s="621"/>
      <c r="CX40" s="621"/>
      <c r="CY40" s="621"/>
      <c r="CZ40" s="621"/>
      <c r="DA40" s="621"/>
      <c r="DB40" s="621"/>
      <c r="DC40" s="621"/>
      <c r="DD40" s="621"/>
      <c r="DE40" s="621"/>
      <c r="DF40" s="621"/>
      <c r="DG40" s="621"/>
      <c r="DH40" s="612"/>
      <c r="DI40" s="612"/>
      <c r="DJ40" s="612"/>
      <c r="DK40" s="612"/>
      <c r="DL40" s="612"/>
      <c r="DM40" s="612"/>
      <c r="DN40" s="612"/>
      <c r="DO40" s="612"/>
      <c r="DP40" s="613"/>
      <c r="DQ40" s="613"/>
      <c r="DR40" s="613"/>
      <c r="DS40" s="613"/>
      <c r="DT40" s="613"/>
      <c r="DU40" s="613"/>
      <c r="DV40" s="613"/>
      <c r="DW40" s="613"/>
      <c r="DX40" s="613"/>
      <c r="DY40" s="613"/>
      <c r="DZ40" s="613"/>
      <c r="EA40" s="613"/>
      <c r="EB40" s="613"/>
      <c r="EC40" s="612"/>
      <c r="ED40" s="612"/>
      <c r="EE40" s="612"/>
      <c r="EF40" s="612"/>
      <c r="EG40" s="612"/>
      <c r="EH40" s="612"/>
      <c r="EI40" s="612"/>
      <c r="EJ40" s="612"/>
      <c r="EK40" s="612"/>
      <c r="EL40" s="612"/>
      <c r="EM40" s="612"/>
      <c r="EN40" s="612"/>
      <c r="EO40" s="612"/>
      <c r="EP40" s="612"/>
      <c r="EQ40" s="612"/>
      <c r="ER40" s="612"/>
      <c r="ES40" s="612"/>
      <c r="ET40" s="611"/>
      <c r="EU40" s="611"/>
      <c r="EV40" s="611"/>
      <c r="EW40" s="611"/>
      <c r="EX40" s="611"/>
      <c r="EY40" s="611"/>
      <c r="EZ40" s="611"/>
      <c r="FA40" s="614" t="n">
        <v>96660.8</v>
      </c>
      <c r="FB40" s="614"/>
      <c r="FC40" s="614"/>
      <c r="FD40" s="614"/>
      <c r="FE40" s="614"/>
      <c r="FF40" s="614"/>
      <c r="FG40" s="614"/>
      <c r="FH40" s="614"/>
      <c r="FI40" s="614"/>
      <c r="FJ40" s="614"/>
      <c r="FK40" s="614"/>
    </row>
    <row r="41" s="124" customFormat="true" ht="12.75" hidden="false" customHeight="true" outlineLevel="0" collapsed="false">
      <c r="A41" s="560" t="s">
        <v>554</v>
      </c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  <c r="V41" s="560"/>
      <c r="W41" s="560"/>
      <c r="X41" s="560"/>
      <c r="Y41" s="551" t="s">
        <v>652</v>
      </c>
      <c r="Z41" s="552"/>
      <c r="AA41" s="552"/>
      <c r="AB41" s="552"/>
      <c r="AC41" s="553"/>
      <c r="AD41" s="566"/>
      <c r="AE41" s="566"/>
      <c r="AF41" s="566"/>
      <c r="AG41" s="566"/>
      <c r="AH41" s="566"/>
      <c r="AI41" s="566"/>
      <c r="AJ41" s="566"/>
      <c r="AK41" s="566"/>
      <c r="AL41" s="566"/>
      <c r="AM41" s="566"/>
      <c r="AN41" s="566"/>
      <c r="AO41" s="566"/>
      <c r="AP41" s="566"/>
      <c r="AQ41" s="567"/>
      <c r="AR41" s="567"/>
      <c r="AS41" s="567"/>
      <c r="AT41" s="567"/>
      <c r="AU41" s="567"/>
      <c r="AV41" s="567"/>
      <c r="AW41" s="567"/>
      <c r="AX41" s="567"/>
      <c r="AY41" s="566"/>
      <c r="AZ41" s="566"/>
      <c r="BA41" s="566"/>
      <c r="BB41" s="566"/>
      <c r="BC41" s="566"/>
      <c r="BD41" s="566"/>
      <c r="BE41" s="566"/>
      <c r="BF41" s="566"/>
      <c r="BG41" s="566"/>
      <c r="BH41" s="566"/>
      <c r="BI41" s="566"/>
      <c r="BJ41" s="566"/>
      <c r="BK41" s="566"/>
      <c r="BL41" s="566"/>
      <c r="BM41" s="566"/>
      <c r="BN41" s="566"/>
      <c r="BO41" s="566"/>
      <c r="BP41" s="566"/>
      <c r="BQ41" s="566"/>
      <c r="BR41" s="566"/>
      <c r="BS41" s="566"/>
      <c r="BT41" s="566"/>
      <c r="BU41" s="566"/>
      <c r="BV41" s="566"/>
      <c r="BW41" s="566"/>
      <c r="BX41" s="566"/>
      <c r="BY41" s="566"/>
      <c r="BZ41" s="566"/>
      <c r="CA41" s="566"/>
      <c r="CB41" s="566"/>
      <c r="CC41" s="568"/>
      <c r="CD41" s="568"/>
      <c r="CE41" s="568"/>
      <c r="CF41" s="568"/>
      <c r="CG41" s="568"/>
      <c r="CH41" s="568"/>
      <c r="CI41" s="568"/>
      <c r="CJ41" s="568"/>
      <c r="CK41" s="568"/>
      <c r="CL41" s="568"/>
      <c r="CM41" s="568"/>
      <c r="CN41" s="568"/>
      <c r="CO41" s="568"/>
      <c r="CP41" s="568"/>
      <c r="CQ41" s="568"/>
      <c r="CR41" s="568"/>
      <c r="CS41" s="568"/>
      <c r="CT41" s="568"/>
      <c r="CU41" s="617"/>
      <c r="CV41" s="617"/>
      <c r="CW41" s="617"/>
      <c r="CX41" s="617"/>
      <c r="CY41" s="617"/>
      <c r="CZ41" s="617"/>
      <c r="DA41" s="617"/>
      <c r="DB41" s="617"/>
      <c r="DC41" s="617"/>
      <c r="DD41" s="617"/>
      <c r="DE41" s="617"/>
      <c r="DF41" s="617"/>
      <c r="DG41" s="617"/>
      <c r="DH41" s="617" t="n">
        <v>11494</v>
      </c>
      <c r="DI41" s="617"/>
      <c r="DJ41" s="617"/>
      <c r="DK41" s="617"/>
      <c r="DL41" s="617"/>
      <c r="DM41" s="617"/>
      <c r="DN41" s="617"/>
      <c r="DO41" s="617"/>
      <c r="DP41" s="618"/>
      <c r="DQ41" s="618"/>
      <c r="DR41" s="618"/>
      <c r="DS41" s="618"/>
      <c r="DT41" s="618"/>
      <c r="DU41" s="618"/>
      <c r="DV41" s="618"/>
      <c r="DW41" s="618"/>
      <c r="DX41" s="618"/>
      <c r="DY41" s="618"/>
      <c r="DZ41" s="618"/>
      <c r="EA41" s="618"/>
      <c r="EB41" s="618"/>
      <c r="EC41" s="617"/>
      <c r="ED41" s="617"/>
      <c r="EE41" s="617"/>
      <c r="EF41" s="617"/>
      <c r="EG41" s="617"/>
      <c r="EH41" s="617"/>
      <c r="EI41" s="617"/>
      <c r="EJ41" s="617"/>
      <c r="EK41" s="617"/>
      <c r="EL41" s="617"/>
      <c r="EM41" s="617"/>
      <c r="EN41" s="617"/>
      <c r="EO41" s="617"/>
      <c r="EP41" s="617"/>
      <c r="EQ41" s="617"/>
      <c r="ER41" s="617"/>
      <c r="ES41" s="617"/>
      <c r="ET41" s="619"/>
      <c r="EU41" s="619"/>
      <c r="EV41" s="619"/>
      <c r="EW41" s="619"/>
      <c r="EX41" s="619"/>
      <c r="EY41" s="619"/>
      <c r="EZ41" s="619"/>
      <c r="FA41" s="620" t="n">
        <v>713335.5</v>
      </c>
      <c r="FB41" s="620"/>
      <c r="FC41" s="620"/>
      <c r="FD41" s="620"/>
      <c r="FE41" s="620"/>
      <c r="FF41" s="620"/>
      <c r="FG41" s="620"/>
      <c r="FH41" s="620"/>
      <c r="FI41" s="620"/>
      <c r="FJ41" s="620"/>
      <c r="FK41" s="620"/>
    </row>
    <row r="42" s="124" customFormat="true" ht="16.75" hidden="false" customHeight="true" outlineLevel="0" collapsed="false">
      <c r="A42" s="604" t="s">
        <v>657</v>
      </c>
      <c r="B42" s="604"/>
      <c r="C42" s="604"/>
      <c r="D42" s="604"/>
      <c r="E42" s="604"/>
      <c r="F42" s="604"/>
      <c r="G42" s="604"/>
      <c r="H42" s="604"/>
      <c r="I42" s="604"/>
      <c r="J42" s="604"/>
      <c r="K42" s="604"/>
      <c r="L42" s="604"/>
      <c r="M42" s="604"/>
      <c r="N42" s="604"/>
      <c r="O42" s="604"/>
      <c r="P42" s="604"/>
      <c r="Q42" s="604"/>
      <c r="R42" s="604"/>
      <c r="S42" s="604"/>
      <c r="T42" s="604"/>
      <c r="U42" s="604"/>
      <c r="V42" s="604"/>
      <c r="W42" s="604"/>
      <c r="X42" s="604"/>
      <c r="Y42" s="551" t="s">
        <v>327</v>
      </c>
      <c r="Z42" s="552"/>
      <c r="AA42" s="552"/>
      <c r="AB42" s="552"/>
      <c r="AC42" s="553"/>
      <c r="AD42" s="566"/>
      <c r="AE42" s="566"/>
      <c r="AF42" s="566"/>
      <c r="AG42" s="566"/>
      <c r="AH42" s="566"/>
      <c r="AI42" s="566"/>
      <c r="AJ42" s="566"/>
      <c r="AK42" s="566"/>
      <c r="AL42" s="566"/>
      <c r="AM42" s="566"/>
      <c r="AN42" s="566"/>
      <c r="AO42" s="566"/>
      <c r="AP42" s="566"/>
      <c r="AQ42" s="567"/>
      <c r="AR42" s="567"/>
      <c r="AS42" s="567"/>
      <c r="AT42" s="567"/>
      <c r="AU42" s="567"/>
      <c r="AV42" s="567"/>
      <c r="AW42" s="567"/>
      <c r="AX42" s="567"/>
      <c r="AY42" s="566"/>
      <c r="AZ42" s="566"/>
      <c r="BA42" s="566"/>
      <c r="BB42" s="566"/>
      <c r="BC42" s="566"/>
      <c r="BD42" s="566"/>
      <c r="BE42" s="566"/>
      <c r="BF42" s="566"/>
      <c r="BG42" s="566"/>
      <c r="BH42" s="566"/>
      <c r="BI42" s="566"/>
      <c r="BJ42" s="566"/>
      <c r="BK42" s="566"/>
      <c r="BL42" s="566"/>
      <c r="BM42" s="566"/>
      <c r="BN42" s="566"/>
      <c r="BO42" s="566"/>
      <c r="BP42" s="566"/>
      <c r="BQ42" s="566"/>
      <c r="BR42" s="566"/>
      <c r="BS42" s="566"/>
      <c r="BT42" s="566"/>
      <c r="BU42" s="566"/>
      <c r="BV42" s="566"/>
      <c r="BW42" s="566"/>
      <c r="BX42" s="566"/>
      <c r="BY42" s="566"/>
      <c r="BZ42" s="566"/>
      <c r="CA42" s="566"/>
      <c r="CB42" s="566"/>
      <c r="CC42" s="568"/>
      <c r="CD42" s="568"/>
      <c r="CE42" s="568"/>
      <c r="CF42" s="568"/>
      <c r="CG42" s="568"/>
      <c r="CH42" s="568"/>
      <c r="CI42" s="568"/>
      <c r="CJ42" s="568"/>
      <c r="CK42" s="568"/>
      <c r="CL42" s="568"/>
      <c r="CM42" s="568"/>
      <c r="CN42" s="568"/>
      <c r="CO42" s="568"/>
      <c r="CP42" s="568"/>
      <c r="CQ42" s="568"/>
      <c r="CR42" s="568"/>
      <c r="CS42" s="568"/>
      <c r="CT42" s="568"/>
      <c r="CU42" s="622" t="n">
        <f aca="false">CU43+CU45+CU44+CU46</f>
        <v>337259</v>
      </c>
      <c r="CV42" s="622"/>
      <c r="CW42" s="622"/>
      <c r="CX42" s="622"/>
      <c r="CY42" s="622"/>
      <c r="CZ42" s="622"/>
      <c r="DA42" s="622"/>
      <c r="DB42" s="622"/>
      <c r="DC42" s="622"/>
      <c r="DD42" s="622"/>
      <c r="DE42" s="622"/>
      <c r="DF42" s="622"/>
      <c r="DG42" s="622"/>
      <c r="DH42" s="617"/>
      <c r="DI42" s="617"/>
      <c r="DJ42" s="617"/>
      <c r="DK42" s="617"/>
      <c r="DL42" s="617"/>
      <c r="DM42" s="617"/>
      <c r="DN42" s="617"/>
      <c r="DO42" s="617"/>
      <c r="DP42" s="618"/>
      <c r="DQ42" s="618"/>
      <c r="DR42" s="618"/>
      <c r="DS42" s="618"/>
      <c r="DT42" s="618"/>
      <c r="DU42" s="618"/>
      <c r="DV42" s="618"/>
      <c r="DW42" s="618"/>
      <c r="DX42" s="618"/>
      <c r="DY42" s="618"/>
      <c r="DZ42" s="618"/>
      <c r="EA42" s="618"/>
      <c r="EB42" s="618"/>
      <c r="EC42" s="617"/>
      <c r="ED42" s="617"/>
      <c r="EE42" s="617"/>
      <c r="EF42" s="617"/>
      <c r="EG42" s="617"/>
      <c r="EH42" s="617"/>
      <c r="EI42" s="617"/>
      <c r="EJ42" s="617"/>
      <c r="EK42" s="617"/>
      <c r="EL42" s="617"/>
      <c r="EM42" s="617"/>
      <c r="EN42" s="617"/>
      <c r="EO42" s="617"/>
      <c r="EP42" s="617"/>
      <c r="EQ42" s="617"/>
      <c r="ER42" s="617"/>
      <c r="ES42" s="617"/>
      <c r="ET42" s="619"/>
      <c r="EU42" s="619"/>
      <c r="EV42" s="619"/>
      <c r="EW42" s="619"/>
      <c r="EX42" s="619"/>
      <c r="EY42" s="619"/>
      <c r="EZ42" s="619"/>
      <c r="FA42" s="623" t="n">
        <f aca="false">FA43+FA46</f>
        <v>277901</v>
      </c>
      <c r="FB42" s="623"/>
      <c r="FC42" s="623"/>
      <c r="FD42" s="623"/>
      <c r="FE42" s="623"/>
      <c r="FF42" s="623"/>
      <c r="FG42" s="623"/>
      <c r="FH42" s="623"/>
      <c r="FI42" s="623"/>
      <c r="FJ42" s="623"/>
      <c r="FK42" s="623"/>
    </row>
    <row r="43" s="124" customFormat="true" ht="12.75" hidden="false" customHeight="true" outlineLevel="0" collapsed="false">
      <c r="A43" s="550" t="s">
        <v>650</v>
      </c>
      <c r="B43" s="550"/>
      <c r="C43" s="550"/>
      <c r="D43" s="550"/>
      <c r="E43" s="550"/>
      <c r="F43" s="550"/>
      <c r="G43" s="550"/>
      <c r="H43" s="550"/>
      <c r="I43" s="550"/>
      <c r="J43" s="550"/>
      <c r="K43" s="550"/>
      <c r="L43" s="550"/>
      <c r="M43" s="550"/>
      <c r="N43" s="550"/>
      <c r="O43" s="550"/>
      <c r="P43" s="550"/>
      <c r="Q43" s="550"/>
      <c r="R43" s="550"/>
      <c r="S43" s="550"/>
      <c r="T43" s="550"/>
      <c r="U43" s="550"/>
      <c r="V43" s="550"/>
      <c r="W43" s="550"/>
      <c r="X43" s="550"/>
      <c r="Y43" s="551"/>
      <c r="Z43" s="552"/>
      <c r="AA43" s="552"/>
      <c r="AB43" s="552"/>
      <c r="AC43" s="553"/>
      <c r="AD43" s="557"/>
      <c r="AE43" s="557"/>
      <c r="AF43" s="557"/>
      <c r="AG43" s="557"/>
      <c r="AH43" s="557"/>
      <c r="AI43" s="557"/>
      <c r="AJ43" s="557"/>
      <c r="AK43" s="557"/>
      <c r="AL43" s="557"/>
      <c r="AM43" s="557"/>
      <c r="AN43" s="557"/>
      <c r="AO43" s="557"/>
      <c r="AP43" s="557"/>
      <c r="AQ43" s="557"/>
      <c r="AR43" s="557"/>
      <c r="AS43" s="557"/>
      <c r="AT43" s="557"/>
      <c r="AU43" s="557"/>
      <c r="AV43" s="557"/>
      <c r="AW43" s="557"/>
      <c r="AX43" s="557"/>
      <c r="AY43" s="557"/>
      <c r="AZ43" s="557"/>
      <c r="BA43" s="557"/>
      <c r="BB43" s="557"/>
      <c r="BC43" s="557"/>
      <c r="BD43" s="557"/>
      <c r="BE43" s="557"/>
      <c r="BF43" s="557"/>
      <c r="BG43" s="557"/>
      <c r="BH43" s="557"/>
      <c r="BI43" s="557"/>
      <c r="BJ43" s="557"/>
      <c r="BK43" s="557"/>
      <c r="BL43" s="557"/>
      <c r="BM43" s="557"/>
      <c r="BN43" s="557"/>
      <c r="BO43" s="557"/>
      <c r="BP43" s="557"/>
      <c r="BQ43" s="557"/>
      <c r="BR43" s="557"/>
      <c r="BS43" s="557"/>
      <c r="BT43" s="557"/>
      <c r="BU43" s="557"/>
      <c r="BV43" s="557"/>
      <c r="BW43" s="557"/>
      <c r="BX43" s="557"/>
      <c r="BY43" s="557"/>
      <c r="BZ43" s="557"/>
      <c r="CA43" s="557"/>
      <c r="CB43" s="557"/>
      <c r="CC43" s="556"/>
      <c r="CD43" s="556"/>
      <c r="CE43" s="556"/>
      <c r="CF43" s="556"/>
      <c r="CG43" s="556"/>
      <c r="CH43" s="556"/>
      <c r="CI43" s="556"/>
      <c r="CJ43" s="556"/>
      <c r="CK43" s="556"/>
      <c r="CL43" s="556"/>
      <c r="CM43" s="556"/>
      <c r="CN43" s="556"/>
      <c r="CO43" s="556"/>
      <c r="CP43" s="556"/>
      <c r="CQ43" s="556"/>
      <c r="CR43" s="556"/>
      <c r="CS43" s="556"/>
      <c r="CT43" s="556"/>
      <c r="CU43" s="611" t="n">
        <v>195380</v>
      </c>
      <c r="CV43" s="611"/>
      <c r="CW43" s="611"/>
      <c r="CX43" s="611"/>
      <c r="CY43" s="611"/>
      <c r="CZ43" s="611"/>
      <c r="DA43" s="611"/>
      <c r="DB43" s="611"/>
      <c r="DC43" s="611"/>
      <c r="DD43" s="611"/>
      <c r="DE43" s="611"/>
      <c r="DF43" s="611"/>
      <c r="DG43" s="611"/>
      <c r="DH43" s="612"/>
      <c r="DI43" s="612"/>
      <c r="DJ43" s="612"/>
      <c r="DK43" s="612"/>
      <c r="DL43" s="612"/>
      <c r="DM43" s="612"/>
      <c r="DN43" s="612"/>
      <c r="DO43" s="612"/>
      <c r="DP43" s="613"/>
      <c r="DQ43" s="613"/>
      <c r="DR43" s="613"/>
      <c r="DS43" s="613"/>
      <c r="DT43" s="613"/>
      <c r="DU43" s="613"/>
      <c r="DV43" s="613"/>
      <c r="DW43" s="613"/>
      <c r="DX43" s="613"/>
      <c r="DY43" s="613"/>
      <c r="DZ43" s="613"/>
      <c r="EA43" s="613"/>
      <c r="EB43" s="613"/>
      <c r="EC43" s="612"/>
      <c r="ED43" s="612"/>
      <c r="EE43" s="612"/>
      <c r="EF43" s="612"/>
      <c r="EG43" s="612"/>
      <c r="EH43" s="612"/>
      <c r="EI43" s="612"/>
      <c r="EJ43" s="612"/>
      <c r="EK43" s="612"/>
      <c r="EL43" s="612"/>
      <c r="EM43" s="612"/>
      <c r="EN43" s="612"/>
      <c r="EO43" s="612"/>
      <c r="EP43" s="612"/>
      <c r="EQ43" s="612"/>
      <c r="ER43" s="612"/>
      <c r="ES43" s="612"/>
      <c r="ET43" s="611"/>
      <c r="EU43" s="611"/>
      <c r="EV43" s="611"/>
      <c r="EW43" s="611"/>
      <c r="EX43" s="611"/>
      <c r="EY43" s="611"/>
      <c r="EZ43" s="611"/>
      <c r="FA43" s="614" t="n">
        <v>139901</v>
      </c>
      <c r="FB43" s="614"/>
      <c r="FC43" s="614"/>
      <c r="FD43" s="614"/>
      <c r="FE43" s="614"/>
      <c r="FF43" s="614"/>
      <c r="FG43" s="614"/>
      <c r="FH43" s="614"/>
      <c r="FI43" s="614"/>
      <c r="FJ43" s="614"/>
      <c r="FK43" s="614"/>
    </row>
    <row r="44" s="124" customFormat="true" ht="12.75" hidden="false" customHeight="true" outlineLevel="0" collapsed="false">
      <c r="A44" s="560" t="s">
        <v>577</v>
      </c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0"/>
      <c r="Y44" s="615" t="s">
        <v>569</v>
      </c>
      <c r="Z44" s="562"/>
      <c r="AA44" s="562"/>
      <c r="AB44" s="562"/>
      <c r="AC44" s="563"/>
      <c r="AD44" s="557"/>
      <c r="AE44" s="557"/>
      <c r="AF44" s="557"/>
      <c r="AG44" s="557"/>
      <c r="AH44" s="557"/>
      <c r="AI44" s="557"/>
      <c r="AJ44" s="557"/>
      <c r="AK44" s="557"/>
      <c r="AL44" s="557"/>
      <c r="AM44" s="557"/>
      <c r="AN44" s="557"/>
      <c r="AO44" s="557"/>
      <c r="AP44" s="557"/>
      <c r="AQ44" s="557"/>
      <c r="AR44" s="557"/>
      <c r="AS44" s="557"/>
      <c r="AT44" s="557"/>
      <c r="AU44" s="557"/>
      <c r="AV44" s="557"/>
      <c r="AW44" s="557"/>
      <c r="AX44" s="557"/>
      <c r="AY44" s="557"/>
      <c r="AZ44" s="557"/>
      <c r="BA44" s="557"/>
      <c r="BB44" s="557"/>
      <c r="BC44" s="557"/>
      <c r="BD44" s="557"/>
      <c r="BE44" s="557"/>
      <c r="BF44" s="557"/>
      <c r="BG44" s="557"/>
      <c r="BH44" s="557"/>
      <c r="BI44" s="557"/>
      <c r="BJ44" s="557"/>
      <c r="BK44" s="557"/>
      <c r="BL44" s="557"/>
      <c r="BM44" s="557"/>
      <c r="BN44" s="557"/>
      <c r="BO44" s="557"/>
      <c r="BP44" s="557"/>
      <c r="BQ44" s="557"/>
      <c r="BR44" s="557"/>
      <c r="BS44" s="557"/>
      <c r="BT44" s="557"/>
      <c r="BU44" s="557"/>
      <c r="BV44" s="557"/>
      <c r="BW44" s="557"/>
      <c r="BX44" s="557"/>
      <c r="BY44" s="557"/>
      <c r="BZ44" s="557"/>
      <c r="CA44" s="557"/>
      <c r="CB44" s="557"/>
      <c r="CC44" s="556"/>
      <c r="CD44" s="556"/>
      <c r="CE44" s="556"/>
      <c r="CF44" s="556"/>
      <c r="CG44" s="556"/>
      <c r="CH44" s="556"/>
      <c r="CI44" s="556"/>
      <c r="CJ44" s="556"/>
      <c r="CK44" s="556"/>
      <c r="CL44" s="556"/>
      <c r="CM44" s="556"/>
      <c r="CN44" s="556"/>
      <c r="CO44" s="556"/>
      <c r="CP44" s="556"/>
      <c r="CQ44" s="556"/>
      <c r="CR44" s="556"/>
      <c r="CS44" s="556"/>
      <c r="CT44" s="556"/>
      <c r="CU44" s="611" t="n">
        <v>32184</v>
      </c>
      <c r="CV44" s="611"/>
      <c r="CW44" s="611"/>
      <c r="CX44" s="611"/>
      <c r="CY44" s="611"/>
      <c r="CZ44" s="611"/>
      <c r="DA44" s="611"/>
      <c r="DB44" s="611"/>
      <c r="DC44" s="611"/>
      <c r="DD44" s="611"/>
      <c r="DE44" s="611"/>
      <c r="DF44" s="611"/>
      <c r="DG44" s="611"/>
      <c r="DH44" s="612"/>
      <c r="DI44" s="612"/>
      <c r="DJ44" s="612"/>
      <c r="DK44" s="612"/>
      <c r="DL44" s="612"/>
      <c r="DM44" s="612"/>
      <c r="DN44" s="612"/>
      <c r="DO44" s="612"/>
      <c r="DP44" s="613"/>
      <c r="DQ44" s="613"/>
      <c r="DR44" s="613"/>
      <c r="DS44" s="613"/>
      <c r="DT44" s="613"/>
      <c r="DU44" s="613"/>
      <c r="DV44" s="613"/>
      <c r="DW44" s="613"/>
      <c r="DX44" s="613"/>
      <c r="DY44" s="613"/>
      <c r="DZ44" s="613"/>
      <c r="EA44" s="613"/>
      <c r="EB44" s="613"/>
      <c r="EC44" s="612"/>
      <c r="ED44" s="612"/>
      <c r="EE44" s="612"/>
      <c r="EF44" s="612"/>
      <c r="EG44" s="612"/>
      <c r="EH44" s="612"/>
      <c r="EI44" s="612"/>
      <c r="EJ44" s="612"/>
      <c r="EK44" s="612"/>
      <c r="EL44" s="612"/>
      <c r="EM44" s="612"/>
      <c r="EN44" s="612"/>
      <c r="EO44" s="612"/>
      <c r="EP44" s="612"/>
      <c r="EQ44" s="612"/>
      <c r="ER44" s="612"/>
      <c r="ES44" s="612"/>
      <c r="ET44" s="611"/>
      <c r="EU44" s="611"/>
      <c r="EV44" s="611"/>
      <c r="EW44" s="611"/>
      <c r="EX44" s="611"/>
      <c r="EY44" s="611"/>
      <c r="EZ44" s="611"/>
      <c r="FA44" s="614"/>
      <c r="FB44" s="614"/>
      <c r="FC44" s="614"/>
      <c r="FD44" s="614"/>
      <c r="FE44" s="614"/>
      <c r="FF44" s="614"/>
      <c r="FG44" s="614"/>
      <c r="FH44" s="614"/>
      <c r="FI44" s="614"/>
      <c r="FJ44" s="614"/>
      <c r="FK44" s="614"/>
    </row>
    <row r="45" s="124" customFormat="true" ht="12.75" hidden="false" customHeight="true" outlineLevel="0" collapsed="false">
      <c r="A45" s="560" t="s">
        <v>575</v>
      </c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0"/>
      <c r="Y45" s="615" t="s">
        <v>659</v>
      </c>
      <c r="Z45" s="552"/>
      <c r="AA45" s="552"/>
      <c r="AB45" s="552"/>
      <c r="AC45" s="553"/>
      <c r="AD45" s="566"/>
      <c r="AE45" s="566"/>
      <c r="AF45" s="566"/>
      <c r="AG45" s="566"/>
      <c r="AH45" s="566"/>
      <c r="AI45" s="566"/>
      <c r="AJ45" s="566"/>
      <c r="AK45" s="566"/>
      <c r="AL45" s="566"/>
      <c r="AM45" s="566"/>
      <c r="AN45" s="566"/>
      <c r="AO45" s="566"/>
      <c r="AP45" s="566"/>
      <c r="AQ45" s="567"/>
      <c r="AR45" s="567"/>
      <c r="AS45" s="567"/>
      <c r="AT45" s="567"/>
      <c r="AU45" s="567"/>
      <c r="AV45" s="567"/>
      <c r="AW45" s="567"/>
      <c r="AX45" s="567"/>
      <c r="AY45" s="566"/>
      <c r="AZ45" s="566"/>
      <c r="BA45" s="566"/>
      <c r="BB45" s="566"/>
      <c r="BC45" s="566"/>
      <c r="BD45" s="566"/>
      <c r="BE45" s="566"/>
      <c r="BF45" s="566"/>
      <c r="BG45" s="566"/>
      <c r="BH45" s="566"/>
      <c r="BI45" s="566"/>
      <c r="BJ45" s="566"/>
      <c r="BK45" s="566"/>
      <c r="BL45" s="566"/>
      <c r="BM45" s="566"/>
      <c r="BN45" s="566"/>
      <c r="BO45" s="566"/>
      <c r="BP45" s="566"/>
      <c r="BQ45" s="566"/>
      <c r="BR45" s="566"/>
      <c r="BS45" s="566"/>
      <c r="BT45" s="566"/>
      <c r="BU45" s="566"/>
      <c r="BV45" s="566"/>
      <c r="BW45" s="566"/>
      <c r="BX45" s="566"/>
      <c r="BY45" s="566"/>
      <c r="BZ45" s="566"/>
      <c r="CA45" s="566"/>
      <c r="CB45" s="566"/>
      <c r="CC45" s="568"/>
      <c r="CD45" s="568"/>
      <c r="CE45" s="568"/>
      <c r="CF45" s="568"/>
      <c r="CG45" s="568"/>
      <c r="CH45" s="568"/>
      <c r="CI45" s="568"/>
      <c r="CJ45" s="568"/>
      <c r="CK45" s="568"/>
      <c r="CL45" s="568"/>
      <c r="CM45" s="568"/>
      <c r="CN45" s="568"/>
      <c r="CO45" s="568"/>
      <c r="CP45" s="568"/>
      <c r="CQ45" s="568"/>
      <c r="CR45" s="568"/>
      <c r="CS45" s="568"/>
      <c r="CT45" s="568"/>
      <c r="CU45" s="616" t="n">
        <v>75000</v>
      </c>
      <c r="CV45" s="616"/>
      <c r="CW45" s="616"/>
      <c r="CX45" s="616"/>
      <c r="CY45" s="616"/>
      <c r="CZ45" s="616"/>
      <c r="DA45" s="616"/>
      <c r="DB45" s="616"/>
      <c r="DC45" s="616"/>
      <c r="DD45" s="616"/>
      <c r="DE45" s="616"/>
      <c r="DF45" s="616"/>
      <c r="DG45" s="616"/>
      <c r="DH45" s="617"/>
      <c r="DI45" s="617"/>
      <c r="DJ45" s="617"/>
      <c r="DK45" s="617"/>
      <c r="DL45" s="617"/>
      <c r="DM45" s="617"/>
      <c r="DN45" s="617"/>
      <c r="DO45" s="617"/>
      <c r="DP45" s="618"/>
      <c r="DQ45" s="618"/>
      <c r="DR45" s="618"/>
      <c r="DS45" s="618"/>
      <c r="DT45" s="618"/>
      <c r="DU45" s="618"/>
      <c r="DV45" s="618"/>
      <c r="DW45" s="618"/>
      <c r="DX45" s="618"/>
      <c r="DY45" s="618"/>
      <c r="DZ45" s="618"/>
      <c r="EA45" s="618"/>
      <c r="EB45" s="618"/>
      <c r="EC45" s="617"/>
      <c r="ED45" s="617"/>
      <c r="EE45" s="617"/>
      <c r="EF45" s="617"/>
      <c r="EG45" s="617"/>
      <c r="EH45" s="617"/>
      <c r="EI45" s="617"/>
      <c r="EJ45" s="617"/>
      <c r="EK45" s="617"/>
      <c r="EL45" s="617"/>
      <c r="EM45" s="617"/>
      <c r="EN45" s="617"/>
      <c r="EO45" s="617"/>
      <c r="EP45" s="617"/>
      <c r="EQ45" s="617"/>
      <c r="ER45" s="617"/>
      <c r="ES45" s="617"/>
      <c r="ET45" s="619"/>
      <c r="EU45" s="619"/>
      <c r="EV45" s="619"/>
      <c r="EW45" s="619"/>
      <c r="EX45" s="619"/>
      <c r="EY45" s="619"/>
      <c r="EZ45" s="619"/>
      <c r="FA45" s="620"/>
      <c r="FB45" s="620"/>
      <c r="FC45" s="620"/>
      <c r="FD45" s="620"/>
      <c r="FE45" s="620"/>
      <c r="FF45" s="620"/>
      <c r="FG45" s="620"/>
      <c r="FH45" s="620"/>
      <c r="FI45" s="620"/>
      <c r="FJ45" s="620"/>
      <c r="FK45" s="620"/>
    </row>
    <row r="46" s="124" customFormat="true" ht="12.75" hidden="false" customHeight="true" outlineLevel="0" collapsed="false">
      <c r="A46" s="560" t="s">
        <v>658</v>
      </c>
      <c r="B46" s="560"/>
      <c r="C46" s="560"/>
      <c r="D46" s="560"/>
      <c r="E46" s="560"/>
      <c r="F46" s="560"/>
      <c r="G46" s="560"/>
      <c r="H46" s="560"/>
      <c r="I46" s="560"/>
      <c r="J46" s="560"/>
      <c r="K46" s="560"/>
      <c r="L46" s="560"/>
      <c r="M46" s="560"/>
      <c r="N46" s="560"/>
      <c r="O46" s="560"/>
      <c r="P46" s="560"/>
      <c r="Q46" s="560"/>
      <c r="R46" s="560"/>
      <c r="S46" s="560"/>
      <c r="T46" s="560"/>
      <c r="U46" s="560"/>
      <c r="V46" s="560"/>
      <c r="W46" s="560"/>
      <c r="X46" s="560"/>
      <c r="Y46" s="551" t="s">
        <v>660</v>
      </c>
      <c r="Z46" s="552"/>
      <c r="AA46" s="552"/>
      <c r="AB46" s="552"/>
      <c r="AC46" s="553"/>
      <c r="AD46" s="566"/>
      <c r="AE46" s="566"/>
      <c r="AF46" s="566"/>
      <c r="AG46" s="566"/>
      <c r="AH46" s="566"/>
      <c r="AI46" s="566"/>
      <c r="AJ46" s="566"/>
      <c r="AK46" s="566"/>
      <c r="AL46" s="566"/>
      <c r="AM46" s="566"/>
      <c r="AN46" s="566"/>
      <c r="AO46" s="566"/>
      <c r="AP46" s="566"/>
      <c r="AQ46" s="567"/>
      <c r="AR46" s="567"/>
      <c r="AS46" s="567"/>
      <c r="AT46" s="567"/>
      <c r="AU46" s="567"/>
      <c r="AV46" s="567"/>
      <c r="AW46" s="567"/>
      <c r="AX46" s="567"/>
      <c r="AY46" s="566"/>
      <c r="AZ46" s="566"/>
      <c r="BA46" s="566"/>
      <c r="BB46" s="566"/>
      <c r="BC46" s="566"/>
      <c r="BD46" s="566"/>
      <c r="BE46" s="566"/>
      <c r="BF46" s="566"/>
      <c r="BG46" s="566"/>
      <c r="BH46" s="566"/>
      <c r="BI46" s="566"/>
      <c r="BJ46" s="566"/>
      <c r="BK46" s="566"/>
      <c r="BL46" s="566"/>
      <c r="BM46" s="566"/>
      <c r="BN46" s="566"/>
      <c r="BO46" s="566"/>
      <c r="BP46" s="566"/>
      <c r="BQ46" s="566"/>
      <c r="BR46" s="566"/>
      <c r="BS46" s="566"/>
      <c r="BT46" s="566"/>
      <c r="BU46" s="566"/>
      <c r="BV46" s="566"/>
      <c r="BW46" s="566"/>
      <c r="BX46" s="566"/>
      <c r="BY46" s="566"/>
      <c r="BZ46" s="566"/>
      <c r="CA46" s="566"/>
      <c r="CB46" s="566"/>
      <c r="CC46" s="568"/>
      <c r="CD46" s="568"/>
      <c r="CE46" s="568"/>
      <c r="CF46" s="568"/>
      <c r="CG46" s="568"/>
      <c r="CH46" s="568"/>
      <c r="CI46" s="568"/>
      <c r="CJ46" s="568"/>
      <c r="CK46" s="568"/>
      <c r="CL46" s="568"/>
      <c r="CM46" s="568"/>
      <c r="CN46" s="568"/>
      <c r="CO46" s="568"/>
      <c r="CP46" s="568"/>
      <c r="CQ46" s="568"/>
      <c r="CR46" s="568"/>
      <c r="CS46" s="568"/>
      <c r="CT46" s="568"/>
      <c r="CU46" s="617" t="n">
        <v>34695</v>
      </c>
      <c r="CV46" s="617"/>
      <c r="CW46" s="617"/>
      <c r="CX46" s="617"/>
      <c r="CY46" s="617"/>
      <c r="CZ46" s="617"/>
      <c r="DA46" s="617"/>
      <c r="DB46" s="617"/>
      <c r="DC46" s="617"/>
      <c r="DD46" s="617"/>
      <c r="DE46" s="617"/>
      <c r="DF46" s="617"/>
      <c r="DG46" s="617"/>
      <c r="DH46" s="617"/>
      <c r="DI46" s="617"/>
      <c r="DJ46" s="617"/>
      <c r="DK46" s="617"/>
      <c r="DL46" s="617"/>
      <c r="DM46" s="617"/>
      <c r="DN46" s="617"/>
      <c r="DO46" s="617"/>
      <c r="DP46" s="618"/>
      <c r="DQ46" s="618"/>
      <c r="DR46" s="618"/>
      <c r="DS46" s="618"/>
      <c r="DT46" s="618"/>
      <c r="DU46" s="618"/>
      <c r="DV46" s="618"/>
      <c r="DW46" s="618"/>
      <c r="DX46" s="618"/>
      <c r="DY46" s="618"/>
      <c r="DZ46" s="618"/>
      <c r="EA46" s="618"/>
      <c r="EB46" s="618"/>
      <c r="EC46" s="617"/>
      <c r="ED46" s="617"/>
      <c r="EE46" s="617"/>
      <c r="EF46" s="617"/>
      <c r="EG46" s="617"/>
      <c r="EH46" s="617"/>
      <c r="EI46" s="617"/>
      <c r="EJ46" s="617"/>
      <c r="EK46" s="617"/>
      <c r="EL46" s="617"/>
      <c r="EM46" s="617"/>
      <c r="EN46" s="617"/>
      <c r="EO46" s="617"/>
      <c r="EP46" s="617"/>
      <c r="EQ46" s="617"/>
      <c r="ER46" s="617"/>
      <c r="ES46" s="617"/>
      <c r="ET46" s="619"/>
      <c r="EU46" s="619"/>
      <c r="EV46" s="619"/>
      <c r="EW46" s="619"/>
      <c r="EX46" s="619"/>
      <c r="EY46" s="619"/>
      <c r="EZ46" s="619"/>
      <c r="FA46" s="611" t="n">
        <v>138000</v>
      </c>
      <c r="FB46" s="611"/>
      <c r="FC46" s="611"/>
      <c r="FD46" s="611"/>
      <c r="FE46" s="611"/>
      <c r="FF46" s="611"/>
      <c r="FG46" s="611"/>
      <c r="FH46" s="611"/>
      <c r="FI46" s="611"/>
      <c r="FJ46" s="611"/>
      <c r="FK46" s="611"/>
    </row>
    <row r="47" s="124" customFormat="true" ht="12.75" hidden="false" customHeight="true" outlineLevel="0" collapsed="false">
      <c r="A47" s="560" t="s">
        <v>583</v>
      </c>
      <c r="B47" s="560"/>
      <c r="C47" s="560"/>
      <c r="D47" s="560"/>
      <c r="E47" s="560"/>
      <c r="F47" s="560"/>
      <c r="G47" s="560"/>
      <c r="H47" s="560"/>
      <c r="I47" s="560"/>
      <c r="J47" s="560"/>
      <c r="K47" s="560"/>
      <c r="L47" s="560"/>
      <c r="M47" s="560"/>
      <c r="N47" s="560"/>
      <c r="O47" s="560"/>
      <c r="P47" s="560"/>
      <c r="Q47" s="560"/>
      <c r="R47" s="560"/>
      <c r="S47" s="560"/>
      <c r="T47" s="560"/>
      <c r="U47" s="560"/>
      <c r="V47" s="560"/>
      <c r="W47" s="560"/>
      <c r="X47" s="560"/>
      <c r="Y47" s="551" t="s">
        <v>661</v>
      </c>
      <c r="Z47" s="552"/>
      <c r="AA47" s="552"/>
      <c r="AB47" s="552"/>
      <c r="AC47" s="553"/>
      <c r="AD47" s="557"/>
      <c r="AE47" s="557"/>
      <c r="AF47" s="557"/>
      <c r="AG47" s="557"/>
      <c r="AH47" s="557"/>
      <c r="AI47" s="557"/>
      <c r="AJ47" s="557"/>
      <c r="AK47" s="557"/>
      <c r="AL47" s="557"/>
      <c r="AM47" s="557"/>
      <c r="AN47" s="557"/>
      <c r="AO47" s="557"/>
      <c r="AP47" s="557"/>
      <c r="AQ47" s="558"/>
      <c r="AR47" s="558"/>
      <c r="AS47" s="558"/>
      <c r="AT47" s="558"/>
      <c r="AU47" s="558"/>
      <c r="AV47" s="558"/>
      <c r="AW47" s="558"/>
      <c r="AX47" s="558"/>
      <c r="AY47" s="557"/>
      <c r="AZ47" s="557"/>
      <c r="BA47" s="557"/>
      <c r="BB47" s="557"/>
      <c r="BC47" s="557"/>
      <c r="BD47" s="557"/>
      <c r="BE47" s="557"/>
      <c r="BF47" s="557"/>
      <c r="BG47" s="557"/>
      <c r="BH47" s="557"/>
      <c r="BI47" s="557"/>
      <c r="BJ47" s="557"/>
      <c r="BK47" s="557"/>
      <c r="BL47" s="557"/>
      <c r="BM47" s="557"/>
      <c r="BN47" s="557"/>
      <c r="BO47" s="557"/>
      <c r="BP47" s="557"/>
      <c r="BQ47" s="557"/>
      <c r="BR47" s="557"/>
      <c r="BS47" s="557"/>
      <c r="BT47" s="557"/>
      <c r="BU47" s="557"/>
      <c r="BV47" s="557"/>
      <c r="BW47" s="557"/>
      <c r="BX47" s="557"/>
      <c r="BY47" s="557"/>
      <c r="BZ47" s="557"/>
      <c r="CA47" s="557"/>
      <c r="CB47" s="557"/>
      <c r="CC47" s="556"/>
      <c r="CD47" s="556"/>
      <c r="CE47" s="556"/>
      <c r="CF47" s="556"/>
      <c r="CG47" s="556"/>
      <c r="CH47" s="556"/>
      <c r="CI47" s="556"/>
      <c r="CJ47" s="556"/>
      <c r="CK47" s="556"/>
      <c r="CL47" s="556"/>
      <c r="CM47" s="556"/>
      <c r="CN47" s="556"/>
      <c r="CO47" s="556"/>
      <c r="CP47" s="556"/>
      <c r="CQ47" s="556"/>
      <c r="CR47" s="556"/>
      <c r="CS47" s="556"/>
      <c r="CT47" s="556"/>
      <c r="CU47" s="612"/>
      <c r="CV47" s="612"/>
      <c r="CW47" s="612"/>
      <c r="CX47" s="612"/>
      <c r="CY47" s="612"/>
      <c r="CZ47" s="612"/>
      <c r="DA47" s="612"/>
      <c r="DB47" s="612"/>
      <c r="DC47" s="612"/>
      <c r="DD47" s="612"/>
      <c r="DE47" s="612"/>
      <c r="DF47" s="612"/>
      <c r="DG47" s="612"/>
      <c r="DH47" s="612"/>
      <c r="DI47" s="612"/>
      <c r="DJ47" s="612"/>
      <c r="DK47" s="612"/>
      <c r="DL47" s="612"/>
      <c r="DM47" s="612"/>
      <c r="DN47" s="612"/>
      <c r="DO47" s="612"/>
      <c r="DP47" s="613"/>
      <c r="DQ47" s="613"/>
      <c r="DR47" s="613"/>
      <c r="DS47" s="613"/>
      <c r="DT47" s="613"/>
      <c r="DU47" s="613"/>
      <c r="DV47" s="613"/>
      <c r="DW47" s="613"/>
      <c r="DX47" s="613"/>
      <c r="DY47" s="613"/>
      <c r="DZ47" s="613"/>
      <c r="EA47" s="613"/>
      <c r="EB47" s="613"/>
      <c r="EC47" s="612"/>
      <c r="ED47" s="612"/>
      <c r="EE47" s="612"/>
      <c r="EF47" s="612"/>
      <c r="EG47" s="612"/>
      <c r="EH47" s="612"/>
      <c r="EI47" s="612"/>
      <c r="EJ47" s="612"/>
      <c r="EK47" s="612"/>
      <c r="EL47" s="612"/>
      <c r="EM47" s="612"/>
      <c r="EN47" s="612"/>
      <c r="EO47" s="612"/>
      <c r="EP47" s="612"/>
      <c r="EQ47" s="612"/>
      <c r="ER47" s="612"/>
      <c r="ES47" s="612"/>
      <c r="ET47" s="611"/>
      <c r="EU47" s="611"/>
      <c r="EV47" s="611"/>
      <c r="EW47" s="611"/>
      <c r="EX47" s="611"/>
      <c r="EY47" s="611"/>
      <c r="EZ47" s="611"/>
      <c r="FA47" s="624"/>
      <c r="FB47" s="625"/>
      <c r="FC47" s="625"/>
      <c r="FD47" s="625"/>
      <c r="FE47" s="625"/>
      <c r="FF47" s="625"/>
      <c r="FG47" s="625"/>
      <c r="FH47" s="625"/>
      <c r="FI47" s="625"/>
      <c r="FJ47" s="625"/>
      <c r="FK47" s="626"/>
    </row>
    <row r="48" s="124" customFormat="true" ht="26.7" hidden="false" customHeight="true" outlineLevel="0" collapsed="false">
      <c r="A48" s="627" t="s">
        <v>662</v>
      </c>
      <c r="B48" s="627"/>
      <c r="C48" s="627"/>
      <c r="D48" s="627"/>
      <c r="E48" s="627"/>
      <c r="F48" s="627"/>
      <c r="G48" s="627"/>
      <c r="H48" s="627"/>
      <c r="I48" s="627"/>
      <c r="J48" s="627"/>
      <c r="K48" s="627"/>
      <c r="L48" s="627"/>
      <c r="M48" s="627"/>
      <c r="N48" s="627"/>
      <c r="O48" s="627"/>
      <c r="P48" s="627"/>
      <c r="Q48" s="627"/>
      <c r="R48" s="627"/>
      <c r="S48" s="627"/>
      <c r="T48" s="627"/>
      <c r="U48" s="627"/>
      <c r="V48" s="627"/>
      <c r="W48" s="627"/>
      <c r="X48" s="627"/>
      <c r="Y48" s="551" t="s">
        <v>380</v>
      </c>
      <c r="Z48" s="552"/>
      <c r="AA48" s="552"/>
      <c r="AB48" s="552"/>
      <c r="AC48" s="553"/>
      <c r="AD48" s="566"/>
      <c r="AE48" s="566"/>
      <c r="AF48" s="566"/>
      <c r="AG48" s="566"/>
      <c r="AH48" s="566"/>
      <c r="AI48" s="566"/>
      <c r="AJ48" s="566"/>
      <c r="AK48" s="566"/>
      <c r="AL48" s="566"/>
      <c r="AM48" s="566"/>
      <c r="AN48" s="566"/>
      <c r="AO48" s="566"/>
      <c r="AP48" s="566"/>
      <c r="AQ48" s="567"/>
      <c r="AR48" s="567"/>
      <c r="AS48" s="567"/>
      <c r="AT48" s="567"/>
      <c r="AU48" s="567"/>
      <c r="AV48" s="567"/>
      <c r="AW48" s="567"/>
      <c r="AX48" s="567"/>
      <c r="AY48" s="566"/>
      <c r="AZ48" s="566"/>
      <c r="BA48" s="566"/>
      <c r="BB48" s="566"/>
      <c r="BC48" s="566"/>
      <c r="BD48" s="566"/>
      <c r="BE48" s="566"/>
      <c r="BF48" s="566"/>
      <c r="BG48" s="566"/>
      <c r="BH48" s="566"/>
      <c r="BI48" s="566"/>
      <c r="BJ48" s="566"/>
      <c r="BK48" s="566"/>
      <c r="BL48" s="566"/>
      <c r="BM48" s="566"/>
      <c r="BN48" s="566"/>
      <c r="BO48" s="566"/>
      <c r="BP48" s="566"/>
      <c r="BQ48" s="566"/>
      <c r="BR48" s="566"/>
      <c r="BS48" s="566"/>
      <c r="BT48" s="566"/>
      <c r="BU48" s="566"/>
      <c r="BV48" s="566"/>
      <c r="BW48" s="566"/>
      <c r="BX48" s="566"/>
      <c r="BY48" s="566"/>
      <c r="BZ48" s="566"/>
      <c r="CA48" s="566"/>
      <c r="CB48" s="566"/>
      <c r="CC48" s="568"/>
      <c r="CD48" s="568"/>
      <c r="CE48" s="568"/>
      <c r="CF48" s="568"/>
      <c r="CG48" s="568"/>
      <c r="CH48" s="568"/>
      <c r="CI48" s="568"/>
      <c r="CJ48" s="568"/>
      <c r="CK48" s="568"/>
      <c r="CL48" s="568"/>
      <c r="CM48" s="568"/>
      <c r="CN48" s="568"/>
      <c r="CO48" s="568"/>
      <c r="CP48" s="568"/>
      <c r="CQ48" s="568"/>
      <c r="CR48" s="568"/>
      <c r="CS48" s="568"/>
      <c r="CT48" s="568"/>
      <c r="CU48" s="616"/>
      <c r="CV48" s="616"/>
      <c r="CW48" s="616"/>
      <c r="CX48" s="616"/>
      <c r="CY48" s="616"/>
      <c r="CZ48" s="616"/>
      <c r="DA48" s="616"/>
      <c r="DB48" s="616"/>
      <c r="DC48" s="616"/>
      <c r="DD48" s="616"/>
      <c r="DE48" s="616"/>
      <c r="DF48" s="616"/>
      <c r="DG48" s="616"/>
      <c r="DH48" s="617"/>
      <c r="DI48" s="617"/>
      <c r="DJ48" s="617"/>
      <c r="DK48" s="617"/>
      <c r="DL48" s="617"/>
      <c r="DM48" s="617"/>
      <c r="DN48" s="617"/>
      <c r="DO48" s="617"/>
      <c r="DP48" s="618"/>
      <c r="DQ48" s="618"/>
      <c r="DR48" s="618"/>
      <c r="DS48" s="618"/>
      <c r="DT48" s="618"/>
      <c r="DU48" s="618"/>
      <c r="DV48" s="618"/>
      <c r="DW48" s="618"/>
      <c r="DX48" s="618"/>
      <c r="DY48" s="618"/>
      <c r="DZ48" s="618"/>
      <c r="EA48" s="618"/>
      <c r="EB48" s="618"/>
      <c r="EC48" s="617"/>
      <c r="ED48" s="617"/>
      <c r="EE48" s="617"/>
      <c r="EF48" s="617"/>
      <c r="EG48" s="617"/>
      <c r="EH48" s="617"/>
      <c r="EI48" s="617"/>
      <c r="EJ48" s="617"/>
      <c r="EK48" s="617"/>
      <c r="EL48" s="617"/>
      <c r="EM48" s="617"/>
      <c r="EN48" s="617"/>
      <c r="EO48" s="617"/>
      <c r="EP48" s="617"/>
      <c r="EQ48" s="617"/>
      <c r="ER48" s="617"/>
      <c r="ES48" s="617"/>
      <c r="ET48" s="619"/>
      <c r="EU48" s="619"/>
      <c r="EV48" s="619"/>
      <c r="EW48" s="619"/>
      <c r="EX48" s="619"/>
      <c r="EY48" s="619"/>
      <c r="EZ48" s="619"/>
      <c r="FA48" s="620"/>
      <c r="FB48" s="620"/>
      <c r="FC48" s="620"/>
      <c r="FD48" s="620"/>
      <c r="FE48" s="620"/>
      <c r="FF48" s="620"/>
      <c r="FG48" s="620"/>
      <c r="FH48" s="620"/>
      <c r="FI48" s="620"/>
      <c r="FJ48" s="620"/>
      <c r="FK48" s="620"/>
    </row>
    <row r="49" s="124" customFormat="true" ht="12.75" hidden="false" customHeight="true" outlineLevel="0" collapsed="false">
      <c r="A49" s="550" t="s">
        <v>650</v>
      </c>
      <c r="B49" s="550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  <c r="Q49" s="550"/>
      <c r="R49" s="550"/>
      <c r="S49" s="550"/>
      <c r="T49" s="550"/>
      <c r="U49" s="550"/>
      <c r="V49" s="550"/>
      <c r="W49" s="550"/>
      <c r="X49" s="550"/>
      <c r="Y49" s="575"/>
      <c r="Z49" s="576"/>
      <c r="AA49" s="576"/>
      <c r="AB49" s="576"/>
      <c r="AC49" s="577"/>
      <c r="AD49" s="566"/>
      <c r="AE49" s="566"/>
      <c r="AF49" s="566"/>
      <c r="AG49" s="566"/>
      <c r="AH49" s="566"/>
      <c r="AI49" s="566"/>
      <c r="AJ49" s="566"/>
      <c r="AK49" s="566"/>
      <c r="AL49" s="566"/>
      <c r="AM49" s="566"/>
      <c r="AN49" s="566"/>
      <c r="AO49" s="566"/>
      <c r="AP49" s="566"/>
      <c r="AQ49" s="566"/>
      <c r="AR49" s="566"/>
      <c r="AS49" s="566"/>
      <c r="AT49" s="566"/>
      <c r="AU49" s="566"/>
      <c r="AV49" s="566"/>
      <c r="AW49" s="566"/>
      <c r="AX49" s="566"/>
      <c r="AY49" s="566"/>
      <c r="AZ49" s="566"/>
      <c r="BA49" s="566"/>
      <c r="BB49" s="566"/>
      <c r="BC49" s="566"/>
      <c r="BD49" s="566"/>
      <c r="BE49" s="566"/>
      <c r="BF49" s="566"/>
      <c r="BG49" s="566"/>
      <c r="BH49" s="566"/>
      <c r="BI49" s="566"/>
      <c r="BJ49" s="566"/>
      <c r="BK49" s="566"/>
      <c r="BL49" s="566"/>
      <c r="BM49" s="566"/>
      <c r="BN49" s="566"/>
      <c r="BO49" s="566"/>
      <c r="BP49" s="566"/>
      <c r="BQ49" s="566"/>
      <c r="BR49" s="566"/>
      <c r="BS49" s="566"/>
      <c r="BT49" s="566"/>
      <c r="BU49" s="566"/>
      <c r="BV49" s="566"/>
      <c r="BW49" s="566"/>
      <c r="BX49" s="566"/>
      <c r="BY49" s="566"/>
      <c r="BZ49" s="566"/>
      <c r="CA49" s="566"/>
      <c r="CB49" s="566"/>
      <c r="CC49" s="568"/>
      <c r="CD49" s="568"/>
      <c r="CE49" s="568"/>
      <c r="CF49" s="568"/>
      <c r="CG49" s="568"/>
      <c r="CH49" s="568"/>
      <c r="CI49" s="568"/>
      <c r="CJ49" s="568"/>
      <c r="CK49" s="568"/>
      <c r="CL49" s="568"/>
      <c r="CM49" s="568"/>
      <c r="CN49" s="568"/>
      <c r="CO49" s="568"/>
      <c r="CP49" s="568"/>
      <c r="CQ49" s="568"/>
      <c r="CR49" s="568"/>
      <c r="CS49" s="568"/>
      <c r="CT49" s="568"/>
      <c r="CU49" s="619"/>
      <c r="CV49" s="619"/>
      <c r="CW49" s="619"/>
      <c r="CX49" s="619"/>
      <c r="CY49" s="619"/>
      <c r="CZ49" s="619"/>
      <c r="DA49" s="619"/>
      <c r="DB49" s="619"/>
      <c r="DC49" s="619"/>
      <c r="DD49" s="619"/>
      <c r="DE49" s="619"/>
      <c r="DF49" s="619"/>
      <c r="DG49" s="619"/>
      <c r="DH49" s="617"/>
      <c r="DI49" s="617"/>
      <c r="DJ49" s="617"/>
      <c r="DK49" s="617"/>
      <c r="DL49" s="617"/>
      <c r="DM49" s="617"/>
      <c r="DN49" s="617"/>
      <c r="DO49" s="617"/>
      <c r="DP49" s="618"/>
      <c r="DQ49" s="618"/>
      <c r="DR49" s="618"/>
      <c r="DS49" s="618"/>
      <c r="DT49" s="618"/>
      <c r="DU49" s="618"/>
      <c r="DV49" s="618"/>
      <c r="DW49" s="618"/>
      <c r="DX49" s="618"/>
      <c r="DY49" s="618"/>
      <c r="DZ49" s="618"/>
      <c r="EA49" s="618"/>
      <c r="EB49" s="618"/>
      <c r="EC49" s="617"/>
      <c r="ED49" s="617"/>
      <c r="EE49" s="617"/>
      <c r="EF49" s="617"/>
      <c r="EG49" s="617"/>
      <c r="EH49" s="617"/>
      <c r="EI49" s="617"/>
      <c r="EJ49" s="617"/>
      <c r="EK49" s="617"/>
      <c r="EL49" s="617"/>
      <c r="EM49" s="617"/>
      <c r="EN49" s="617"/>
      <c r="EO49" s="617"/>
      <c r="EP49" s="617"/>
      <c r="EQ49" s="617"/>
      <c r="ER49" s="617"/>
      <c r="ES49" s="617"/>
      <c r="ET49" s="619"/>
      <c r="EU49" s="619"/>
      <c r="EV49" s="619"/>
      <c r="EW49" s="619"/>
      <c r="EX49" s="619"/>
      <c r="EY49" s="619"/>
      <c r="EZ49" s="619"/>
      <c r="FA49" s="620"/>
      <c r="FB49" s="620"/>
      <c r="FC49" s="620"/>
      <c r="FD49" s="620"/>
      <c r="FE49" s="620"/>
      <c r="FF49" s="620"/>
      <c r="FG49" s="620"/>
      <c r="FH49" s="620"/>
      <c r="FI49" s="620"/>
      <c r="FJ49" s="620"/>
      <c r="FK49" s="620"/>
    </row>
    <row r="50" s="124" customFormat="true" ht="14.35" hidden="false" customHeight="false" outlineLevel="0" collapsed="false">
      <c r="A50" s="628"/>
      <c r="B50" s="628"/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8"/>
      <c r="Y50" s="615"/>
      <c r="Z50" s="629"/>
      <c r="AA50" s="562"/>
      <c r="AB50" s="562"/>
      <c r="AC50" s="563"/>
      <c r="AD50" s="566"/>
      <c r="AE50" s="566"/>
      <c r="AF50" s="566"/>
      <c r="AG50" s="566"/>
      <c r="AH50" s="566"/>
      <c r="AI50" s="566"/>
      <c r="AJ50" s="566"/>
      <c r="AK50" s="566"/>
      <c r="AL50" s="566"/>
      <c r="AM50" s="566"/>
      <c r="AN50" s="566"/>
      <c r="AO50" s="566"/>
      <c r="AP50" s="566"/>
      <c r="AQ50" s="566"/>
      <c r="AR50" s="566"/>
      <c r="AS50" s="566"/>
      <c r="AT50" s="566"/>
      <c r="AU50" s="566"/>
      <c r="AV50" s="566"/>
      <c r="AW50" s="566"/>
      <c r="AX50" s="566"/>
      <c r="AY50" s="566"/>
      <c r="AZ50" s="566"/>
      <c r="BA50" s="566"/>
      <c r="BB50" s="566"/>
      <c r="BC50" s="566"/>
      <c r="BD50" s="566"/>
      <c r="BE50" s="566"/>
      <c r="BF50" s="566"/>
      <c r="BG50" s="566"/>
      <c r="BH50" s="566"/>
      <c r="BI50" s="566"/>
      <c r="BJ50" s="566"/>
      <c r="BK50" s="566"/>
      <c r="BL50" s="566"/>
      <c r="BM50" s="566"/>
      <c r="BN50" s="566"/>
      <c r="BO50" s="566"/>
      <c r="BP50" s="566"/>
      <c r="BQ50" s="566"/>
      <c r="BR50" s="566"/>
      <c r="BS50" s="566"/>
      <c r="BT50" s="566"/>
      <c r="BU50" s="566"/>
      <c r="BV50" s="566"/>
      <c r="BW50" s="566"/>
      <c r="BX50" s="566"/>
      <c r="BY50" s="566"/>
      <c r="BZ50" s="566"/>
      <c r="CA50" s="566"/>
      <c r="CB50" s="566"/>
      <c r="CC50" s="568"/>
      <c r="CD50" s="568"/>
      <c r="CE50" s="568"/>
      <c r="CF50" s="568"/>
      <c r="CG50" s="568"/>
      <c r="CH50" s="568"/>
      <c r="CI50" s="568"/>
      <c r="CJ50" s="568"/>
      <c r="CK50" s="568"/>
      <c r="CL50" s="568"/>
      <c r="CM50" s="568"/>
      <c r="CN50" s="568"/>
      <c r="CO50" s="568"/>
      <c r="CP50" s="568"/>
      <c r="CQ50" s="568"/>
      <c r="CR50" s="568"/>
      <c r="CS50" s="568"/>
      <c r="CT50" s="568"/>
      <c r="CU50" s="619"/>
      <c r="CV50" s="619"/>
      <c r="CW50" s="619"/>
      <c r="CX50" s="619"/>
      <c r="CY50" s="619"/>
      <c r="CZ50" s="619"/>
      <c r="DA50" s="619"/>
      <c r="DB50" s="619"/>
      <c r="DC50" s="619"/>
      <c r="DD50" s="619"/>
      <c r="DE50" s="619"/>
      <c r="DF50" s="619"/>
      <c r="DG50" s="619"/>
      <c r="DH50" s="617"/>
      <c r="DI50" s="617"/>
      <c r="DJ50" s="617"/>
      <c r="DK50" s="617"/>
      <c r="DL50" s="617"/>
      <c r="DM50" s="617"/>
      <c r="DN50" s="617"/>
      <c r="DO50" s="617"/>
      <c r="DP50" s="618"/>
      <c r="DQ50" s="618"/>
      <c r="DR50" s="618"/>
      <c r="DS50" s="618"/>
      <c r="DT50" s="618"/>
      <c r="DU50" s="618"/>
      <c r="DV50" s="618"/>
      <c r="DW50" s="618"/>
      <c r="DX50" s="618"/>
      <c r="DY50" s="618"/>
      <c r="DZ50" s="618"/>
      <c r="EA50" s="618"/>
      <c r="EB50" s="618"/>
      <c r="EC50" s="617"/>
      <c r="ED50" s="617"/>
      <c r="EE50" s="617"/>
      <c r="EF50" s="617"/>
      <c r="EG50" s="617"/>
      <c r="EH50" s="617"/>
      <c r="EI50" s="617"/>
      <c r="EJ50" s="617"/>
      <c r="EK50" s="617"/>
      <c r="EL50" s="617"/>
      <c r="EM50" s="617"/>
      <c r="EN50" s="617"/>
      <c r="EO50" s="617"/>
      <c r="EP50" s="617"/>
      <c r="EQ50" s="617"/>
      <c r="ER50" s="617"/>
      <c r="ES50" s="617"/>
      <c r="ET50" s="619"/>
      <c r="EU50" s="619"/>
      <c r="EV50" s="619"/>
      <c r="EW50" s="619"/>
      <c r="EX50" s="619"/>
      <c r="EY50" s="619"/>
      <c r="EZ50" s="619"/>
      <c r="FA50" s="620"/>
      <c r="FB50" s="620"/>
      <c r="FC50" s="620"/>
      <c r="FD50" s="620"/>
      <c r="FE50" s="620"/>
      <c r="FF50" s="620"/>
      <c r="FG50" s="620"/>
      <c r="FH50" s="620"/>
      <c r="FI50" s="620"/>
      <c r="FJ50" s="620"/>
      <c r="FK50" s="620"/>
    </row>
    <row r="51" s="124" customFormat="true" ht="12.75" hidden="false" customHeight="true" outlineLevel="0" collapsed="false">
      <c r="A51" s="630"/>
      <c r="B51" s="630"/>
      <c r="C51" s="630"/>
      <c r="D51" s="630"/>
      <c r="E51" s="630"/>
      <c r="F51" s="630"/>
      <c r="G51" s="630"/>
      <c r="H51" s="630"/>
      <c r="I51" s="630"/>
      <c r="J51" s="630"/>
      <c r="K51" s="630"/>
      <c r="L51" s="630"/>
      <c r="M51" s="630"/>
      <c r="N51" s="630"/>
      <c r="O51" s="630"/>
      <c r="P51" s="630"/>
      <c r="Q51" s="630"/>
      <c r="R51" s="630"/>
      <c r="S51" s="630"/>
      <c r="T51" s="630"/>
      <c r="U51" s="630"/>
      <c r="V51" s="630"/>
      <c r="W51" s="630"/>
      <c r="X51" s="630"/>
      <c r="Y51" s="551"/>
      <c r="Z51" s="552"/>
      <c r="AA51" s="552"/>
      <c r="AB51" s="552"/>
      <c r="AC51" s="553"/>
      <c r="AD51" s="566"/>
      <c r="AE51" s="566"/>
      <c r="AF51" s="566"/>
      <c r="AG51" s="566"/>
      <c r="AH51" s="566"/>
      <c r="AI51" s="566"/>
      <c r="AJ51" s="566"/>
      <c r="AK51" s="566"/>
      <c r="AL51" s="566"/>
      <c r="AM51" s="566"/>
      <c r="AN51" s="566"/>
      <c r="AO51" s="566"/>
      <c r="AP51" s="566"/>
      <c r="AQ51" s="567"/>
      <c r="AR51" s="567"/>
      <c r="AS51" s="567"/>
      <c r="AT51" s="567"/>
      <c r="AU51" s="567"/>
      <c r="AV51" s="567"/>
      <c r="AW51" s="567"/>
      <c r="AX51" s="567"/>
      <c r="AY51" s="566"/>
      <c r="AZ51" s="566"/>
      <c r="BA51" s="566"/>
      <c r="BB51" s="566"/>
      <c r="BC51" s="566"/>
      <c r="BD51" s="566"/>
      <c r="BE51" s="566"/>
      <c r="BF51" s="566"/>
      <c r="BG51" s="566"/>
      <c r="BH51" s="566"/>
      <c r="BI51" s="566"/>
      <c r="BJ51" s="566"/>
      <c r="BK51" s="566"/>
      <c r="BL51" s="566"/>
      <c r="BM51" s="566"/>
      <c r="BN51" s="566"/>
      <c r="BO51" s="566"/>
      <c r="BP51" s="566"/>
      <c r="BQ51" s="566"/>
      <c r="BR51" s="566"/>
      <c r="BS51" s="566"/>
      <c r="BT51" s="566"/>
      <c r="BU51" s="566"/>
      <c r="BV51" s="566"/>
      <c r="BW51" s="566"/>
      <c r="BX51" s="566"/>
      <c r="BY51" s="566"/>
      <c r="BZ51" s="566"/>
      <c r="CA51" s="566"/>
      <c r="CB51" s="566"/>
      <c r="CC51" s="568"/>
      <c r="CD51" s="568"/>
      <c r="CE51" s="568"/>
      <c r="CF51" s="568"/>
      <c r="CG51" s="568"/>
      <c r="CH51" s="568"/>
      <c r="CI51" s="568"/>
      <c r="CJ51" s="568"/>
      <c r="CK51" s="568"/>
      <c r="CL51" s="568"/>
      <c r="CM51" s="568"/>
      <c r="CN51" s="568"/>
      <c r="CO51" s="568"/>
      <c r="CP51" s="568"/>
      <c r="CQ51" s="568"/>
      <c r="CR51" s="568"/>
      <c r="CS51" s="568"/>
      <c r="CT51" s="568"/>
      <c r="CU51" s="616"/>
      <c r="CV51" s="616"/>
      <c r="CW51" s="616"/>
      <c r="CX51" s="616"/>
      <c r="CY51" s="616"/>
      <c r="CZ51" s="616"/>
      <c r="DA51" s="616"/>
      <c r="DB51" s="616"/>
      <c r="DC51" s="616"/>
      <c r="DD51" s="616"/>
      <c r="DE51" s="616"/>
      <c r="DF51" s="616"/>
      <c r="DG51" s="616"/>
      <c r="DH51" s="617"/>
      <c r="DI51" s="617"/>
      <c r="DJ51" s="617"/>
      <c r="DK51" s="617"/>
      <c r="DL51" s="617"/>
      <c r="DM51" s="617"/>
      <c r="DN51" s="617"/>
      <c r="DO51" s="617"/>
      <c r="DP51" s="618"/>
      <c r="DQ51" s="618"/>
      <c r="DR51" s="618"/>
      <c r="DS51" s="618"/>
      <c r="DT51" s="618"/>
      <c r="DU51" s="618"/>
      <c r="DV51" s="618"/>
      <c r="DW51" s="618"/>
      <c r="DX51" s="618"/>
      <c r="DY51" s="618"/>
      <c r="DZ51" s="618"/>
      <c r="EA51" s="618"/>
      <c r="EB51" s="618"/>
      <c r="EC51" s="617"/>
      <c r="ED51" s="617"/>
      <c r="EE51" s="617"/>
      <c r="EF51" s="617"/>
      <c r="EG51" s="617"/>
      <c r="EH51" s="617"/>
      <c r="EI51" s="617"/>
      <c r="EJ51" s="617"/>
      <c r="EK51" s="617"/>
      <c r="EL51" s="617"/>
      <c r="EM51" s="617"/>
      <c r="EN51" s="617"/>
      <c r="EO51" s="617"/>
      <c r="EP51" s="617"/>
      <c r="EQ51" s="617"/>
      <c r="ER51" s="617"/>
      <c r="ES51" s="617"/>
      <c r="ET51" s="619"/>
      <c r="EU51" s="619"/>
      <c r="EV51" s="619"/>
      <c r="EW51" s="619"/>
      <c r="EX51" s="619"/>
      <c r="EY51" s="619"/>
      <c r="EZ51" s="619"/>
      <c r="FA51" s="620"/>
      <c r="FB51" s="620"/>
      <c r="FC51" s="620"/>
      <c r="FD51" s="620"/>
      <c r="FE51" s="620"/>
      <c r="FF51" s="620"/>
      <c r="FG51" s="620"/>
      <c r="FH51" s="620"/>
      <c r="FI51" s="620"/>
      <c r="FJ51" s="620"/>
      <c r="FK51" s="620"/>
    </row>
    <row r="52" s="124" customFormat="true" ht="12.75" hidden="false" customHeight="true" outlineLevel="0" collapsed="false">
      <c r="A52" s="580" t="s">
        <v>322</v>
      </c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580"/>
      <c r="O52" s="580"/>
      <c r="P52" s="580"/>
      <c r="Q52" s="580"/>
      <c r="R52" s="580"/>
      <c r="S52" s="580"/>
      <c r="T52" s="580"/>
      <c r="U52" s="580"/>
      <c r="V52" s="580"/>
      <c r="W52" s="580"/>
      <c r="X52" s="580"/>
      <c r="Y52" s="581" t="s">
        <v>168</v>
      </c>
      <c r="Z52" s="582"/>
      <c r="AA52" s="582"/>
      <c r="AB52" s="582"/>
      <c r="AC52" s="583"/>
      <c r="AD52" s="585"/>
      <c r="AE52" s="585"/>
      <c r="AF52" s="585"/>
      <c r="AG52" s="585"/>
      <c r="AH52" s="585"/>
      <c r="AI52" s="585"/>
      <c r="AJ52" s="585"/>
      <c r="AK52" s="585"/>
      <c r="AL52" s="585"/>
      <c r="AM52" s="585"/>
      <c r="AN52" s="585"/>
      <c r="AO52" s="585"/>
      <c r="AP52" s="585"/>
      <c r="AQ52" s="589"/>
      <c r="AR52" s="589"/>
      <c r="AS52" s="589"/>
      <c r="AT52" s="589"/>
      <c r="AU52" s="589"/>
      <c r="AV52" s="589"/>
      <c r="AW52" s="589"/>
      <c r="AX52" s="589"/>
      <c r="AY52" s="585"/>
      <c r="AZ52" s="585"/>
      <c r="BA52" s="585"/>
      <c r="BB52" s="585"/>
      <c r="BC52" s="585"/>
      <c r="BD52" s="585"/>
      <c r="BE52" s="585"/>
      <c r="BF52" s="585"/>
      <c r="BG52" s="585"/>
      <c r="BH52" s="585"/>
      <c r="BI52" s="585"/>
      <c r="BJ52" s="585"/>
      <c r="BK52" s="585"/>
      <c r="BL52" s="585"/>
      <c r="BM52" s="585"/>
      <c r="BN52" s="585"/>
      <c r="BO52" s="585"/>
      <c r="BP52" s="585"/>
      <c r="BQ52" s="585"/>
      <c r="BR52" s="585"/>
      <c r="BS52" s="585"/>
      <c r="BT52" s="585"/>
      <c r="BU52" s="585"/>
      <c r="BV52" s="585"/>
      <c r="BW52" s="585"/>
      <c r="BX52" s="585"/>
      <c r="BY52" s="585"/>
      <c r="BZ52" s="585"/>
      <c r="CA52" s="585"/>
      <c r="CB52" s="585"/>
      <c r="CC52" s="586"/>
      <c r="CD52" s="586"/>
      <c r="CE52" s="586"/>
      <c r="CF52" s="586"/>
      <c r="CG52" s="586"/>
      <c r="CH52" s="586"/>
      <c r="CI52" s="586"/>
      <c r="CJ52" s="586"/>
      <c r="CK52" s="586"/>
      <c r="CL52" s="586"/>
      <c r="CM52" s="586"/>
      <c r="CN52" s="586"/>
      <c r="CO52" s="586"/>
      <c r="CP52" s="586"/>
      <c r="CQ52" s="586"/>
      <c r="CR52" s="586"/>
      <c r="CS52" s="586"/>
      <c r="CT52" s="586"/>
      <c r="CU52" s="631" t="n">
        <f aca="false">CU42+CU36</f>
        <v>337259</v>
      </c>
      <c r="CV52" s="631"/>
      <c r="CW52" s="631"/>
      <c r="CX52" s="631"/>
      <c r="CY52" s="631"/>
      <c r="CZ52" s="631"/>
      <c r="DA52" s="631"/>
      <c r="DB52" s="631"/>
      <c r="DC52" s="631"/>
      <c r="DD52" s="631"/>
      <c r="DE52" s="631"/>
      <c r="DF52" s="631"/>
      <c r="DG52" s="631"/>
      <c r="DH52" s="632" t="n">
        <f aca="false">DH36+DH42+DH48</f>
        <v>142526</v>
      </c>
      <c r="DI52" s="632"/>
      <c r="DJ52" s="632"/>
      <c r="DK52" s="632"/>
      <c r="DL52" s="632"/>
      <c r="DM52" s="632"/>
      <c r="DN52" s="632"/>
      <c r="DO52" s="632"/>
      <c r="DP52" s="613"/>
      <c r="DQ52" s="613"/>
      <c r="DR52" s="613"/>
      <c r="DS52" s="613"/>
      <c r="DT52" s="613"/>
      <c r="DU52" s="613"/>
      <c r="DV52" s="613"/>
      <c r="DW52" s="613"/>
      <c r="DX52" s="613"/>
      <c r="DY52" s="613"/>
      <c r="DZ52" s="613"/>
      <c r="EA52" s="613"/>
      <c r="EB52" s="613"/>
      <c r="EC52" s="612"/>
      <c r="ED52" s="612"/>
      <c r="EE52" s="612"/>
      <c r="EF52" s="612"/>
      <c r="EG52" s="612"/>
      <c r="EH52" s="612"/>
      <c r="EI52" s="612"/>
      <c r="EJ52" s="612"/>
      <c r="EK52" s="612"/>
      <c r="EL52" s="612"/>
      <c r="EM52" s="612"/>
      <c r="EN52" s="612"/>
      <c r="EO52" s="612"/>
      <c r="EP52" s="612"/>
      <c r="EQ52" s="612"/>
      <c r="ER52" s="612"/>
      <c r="ES52" s="612"/>
      <c r="ET52" s="611"/>
      <c r="EU52" s="611"/>
      <c r="EV52" s="611"/>
      <c r="EW52" s="611"/>
      <c r="EX52" s="611"/>
      <c r="EY52" s="611"/>
      <c r="EZ52" s="611"/>
      <c r="FA52" s="633" t="n">
        <f aca="false">FA36+FA42</f>
        <v>1325740.7</v>
      </c>
      <c r="FB52" s="633"/>
      <c r="FC52" s="633"/>
      <c r="FD52" s="633"/>
      <c r="FE52" s="633"/>
      <c r="FF52" s="633"/>
      <c r="FG52" s="633"/>
      <c r="FH52" s="633"/>
      <c r="FI52" s="633"/>
      <c r="FJ52" s="633"/>
      <c r="FK52" s="633"/>
    </row>
    <row r="53" s="124" customFormat="true" ht="12.75" hidden="false" customHeight="true" outlineLevel="0" collapsed="false">
      <c r="A53" s="634"/>
      <c r="B53" s="634"/>
      <c r="C53" s="634"/>
      <c r="D53" s="634"/>
      <c r="E53" s="634"/>
      <c r="F53" s="634"/>
      <c r="G53" s="634"/>
      <c r="H53" s="634"/>
      <c r="I53" s="634"/>
      <c r="J53" s="634"/>
      <c r="K53" s="634"/>
      <c r="L53" s="634"/>
      <c r="M53" s="634"/>
      <c r="N53" s="634"/>
      <c r="O53" s="634"/>
      <c r="P53" s="634"/>
      <c r="Q53" s="634"/>
      <c r="R53" s="634"/>
      <c r="S53" s="634"/>
      <c r="T53" s="634"/>
      <c r="U53" s="634"/>
      <c r="V53" s="634"/>
      <c r="W53" s="634"/>
      <c r="X53" s="634"/>
      <c r="Y53" s="635"/>
      <c r="Z53" s="523"/>
      <c r="AA53" s="523"/>
      <c r="AB53" s="523"/>
      <c r="AC53" s="523"/>
      <c r="AD53" s="526"/>
      <c r="AE53" s="526"/>
      <c r="AF53" s="526"/>
      <c r="AG53" s="526"/>
      <c r="AH53" s="526"/>
      <c r="AI53" s="526"/>
      <c r="AJ53" s="526"/>
      <c r="AK53" s="526"/>
      <c r="AL53" s="526"/>
      <c r="AM53" s="526"/>
      <c r="AN53" s="526"/>
      <c r="AO53" s="526"/>
      <c r="AP53" s="526"/>
      <c r="AQ53" s="526"/>
      <c r="AR53" s="526"/>
      <c r="AS53" s="526"/>
      <c r="AT53" s="526"/>
      <c r="AU53" s="526"/>
      <c r="AV53" s="526"/>
      <c r="AW53" s="526"/>
      <c r="AX53" s="526"/>
      <c r="AY53" s="526"/>
      <c r="AZ53" s="526"/>
      <c r="BA53" s="526"/>
      <c r="BB53" s="526"/>
      <c r="BC53" s="526"/>
      <c r="BD53" s="526"/>
      <c r="BE53" s="526"/>
      <c r="BF53" s="526"/>
      <c r="BG53" s="526"/>
      <c r="BH53" s="526"/>
      <c r="BI53" s="526"/>
      <c r="BJ53" s="526"/>
      <c r="BK53" s="526"/>
      <c r="BL53" s="526"/>
      <c r="BM53" s="526"/>
      <c r="BN53" s="526"/>
      <c r="BO53" s="526"/>
      <c r="BP53" s="526"/>
      <c r="BQ53" s="526"/>
      <c r="BR53" s="526"/>
      <c r="BS53" s="526"/>
      <c r="BT53" s="526"/>
      <c r="BU53" s="526"/>
      <c r="BV53" s="526"/>
      <c r="BW53" s="526"/>
      <c r="BX53" s="526"/>
      <c r="BY53" s="526"/>
      <c r="BZ53" s="526"/>
      <c r="CA53" s="527"/>
      <c r="CB53" s="527"/>
      <c r="CC53" s="527"/>
      <c r="CD53" s="527"/>
      <c r="CE53" s="527"/>
      <c r="CF53" s="527"/>
      <c r="CG53" s="527"/>
      <c r="CH53" s="527"/>
      <c r="CI53" s="527"/>
      <c r="CJ53" s="527"/>
      <c r="CK53" s="527"/>
      <c r="CL53" s="527"/>
      <c r="CM53" s="527"/>
      <c r="CN53" s="527"/>
      <c r="CO53" s="527"/>
      <c r="CP53" s="527"/>
      <c r="CQ53" s="527"/>
      <c r="CR53" s="526"/>
      <c r="CS53" s="526"/>
      <c r="CT53" s="526"/>
      <c r="CU53" s="636"/>
      <c r="CV53" s="636"/>
      <c r="CW53" s="636"/>
      <c r="CX53" s="636"/>
      <c r="CY53" s="636"/>
      <c r="CZ53" s="636"/>
      <c r="DA53" s="636"/>
      <c r="DB53" s="636"/>
      <c r="DC53" s="636"/>
      <c r="DD53" s="636"/>
      <c r="DE53" s="636"/>
      <c r="DF53" s="636"/>
      <c r="DG53" s="636"/>
      <c r="DH53" s="636"/>
      <c r="DI53" s="636"/>
      <c r="DJ53" s="636"/>
      <c r="DK53" s="636"/>
      <c r="DL53" s="636"/>
      <c r="DM53" s="636"/>
      <c r="DN53" s="636"/>
      <c r="DO53" s="636"/>
      <c r="DP53" s="637"/>
      <c r="DQ53" s="637"/>
      <c r="DR53" s="637"/>
      <c r="DS53" s="637"/>
      <c r="DT53" s="637"/>
      <c r="DU53" s="637"/>
      <c r="DV53" s="637"/>
      <c r="DW53" s="637"/>
      <c r="DX53" s="637"/>
      <c r="DY53" s="637"/>
      <c r="DZ53" s="637"/>
      <c r="EA53" s="637"/>
      <c r="EB53" s="637"/>
      <c r="EC53" s="637"/>
      <c r="ED53" s="637"/>
      <c r="EE53" s="637"/>
      <c r="EF53" s="637"/>
      <c r="EG53" s="637"/>
      <c r="EH53" s="637"/>
      <c r="EI53" s="637"/>
      <c r="EJ53" s="637"/>
      <c r="EK53" s="637"/>
      <c r="EL53" s="637"/>
      <c r="EM53" s="637"/>
      <c r="EN53" s="637"/>
      <c r="EO53" s="638"/>
      <c r="EP53" s="638"/>
      <c r="EQ53" s="638"/>
      <c r="ER53" s="638"/>
      <c r="ES53" s="638"/>
      <c r="ET53" s="638"/>
      <c r="EU53" s="638"/>
      <c r="EV53" s="638"/>
      <c r="EW53" s="638"/>
      <c r="EX53" s="638"/>
      <c r="EY53" s="638"/>
      <c r="EZ53" s="638"/>
      <c r="FA53" s="639"/>
      <c r="FB53" s="639"/>
      <c r="FC53" s="639"/>
      <c r="FD53" s="639"/>
      <c r="FE53" s="639"/>
      <c r="FF53" s="639"/>
      <c r="FG53" s="639"/>
      <c r="FH53" s="639"/>
      <c r="FI53" s="639"/>
      <c r="FJ53" s="639"/>
      <c r="FK53" s="639"/>
    </row>
    <row r="54" s="124" customFormat="true" ht="12.75" hidden="false" customHeight="true" outlineLevel="0" collapsed="false">
      <c r="A54" s="459"/>
      <c r="B54" s="459"/>
      <c r="C54" s="459"/>
      <c r="D54" s="459"/>
      <c r="E54" s="459"/>
      <c r="F54" s="459"/>
      <c r="G54" s="459"/>
      <c r="H54" s="459"/>
      <c r="I54" s="459"/>
      <c r="J54" s="459"/>
      <c r="K54" s="459"/>
      <c r="L54" s="459"/>
      <c r="M54" s="459"/>
      <c r="N54" s="459"/>
      <c r="O54" s="459"/>
      <c r="P54" s="459"/>
      <c r="Q54" s="459"/>
      <c r="R54" s="459"/>
      <c r="S54" s="459"/>
      <c r="T54" s="459"/>
      <c r="U54" s="459"/>
      <c r="V54" s="460"/>
      <c r="W54" s="460"/>
      <c r="X54" s="461"/>
      <c r="Y54" s="523"/>
      <c r="Z54" s="640"/>
      <c r="AA54" s="640"/>
      <c r="AB54" s="640"/>
      <c r="AC54" s="640"/>
      <c r="AD54" s="641" t="s">
        <v>56</v>
      </c>
      <c r="AE54" s="641"/>
      <c r="AF54" s="641"/>
      <c r="AG54" s="641"/>
      <c r="AH54" s="641"/>
      <c r="AI54" s="641"/>
      <c r="AJ54" s="641"/>
      <c r="AK54" s="641"/>
      <c r="AL54" s="641"/>
      <c r="AM54" s="641"/>
      <c r="AN54" s="641"/>
      <c r="AO54" s="641"/>
      <c r="AP54" s="641"/>
      <c r="AQ54" s="641"/>
      <c r="AR54" s="641"/>
      <c r="AS54" s="641"/>
      <c r="AT54" s="641"/>
      <c r="AU54" s="641"/>
      <c r="AV54" s="641"/>
      <c r="AW54" s="641"/>
      <c r="AX54" s="641"/>
      <c r="AY54" s="641"/>
      <c r="AZ54" s="641"/>
      <c r="BA54" s="641"/>
      <c r="BB54" s="641"/>
      <c r="BC54" s="641"/>
      <c r="BD54" s="641"/>
      <c r="BE54" s="641"/>
      <c r="BF54" s="641"/>
      <c r="BG54" s="641"/>
      <c r="BH54" s="641"/>
      <c r="BI54" s="641"/>
      <c r="BJ54" s="641"/>
      <c r="BK54" s="641"/>
      <c r="BL54" s="642"/>
      <c r="BM54" s="642"/>
      <c r="BN54" s="642"/>
      <c r="BO54" s="642"/>
      <c r="BP54" s="642"/>
      <c r="BQ54" s="642"/>
      <c r="BR54" s="642"/>
      <c r="BS54" s="642"/>
      <c r="BT54" s="642"/>
      <c r="BU54" s="642"/>
      <c r="BV54" s="642"/>
      <c r="BW54" s="642"/>
      <c r="BX54" s="642"/>
      <c r="BY54" s="642"/>
      <c r="BZ54" s="642"/>
      <c r="CA54" s="642"/>
      <c r="CB54" s="642"/>
      <c r="CC54" s="643"/>
      <c r="CD54" s="643"/>
      <c r="CE54" s="643"/>
      <c r="CF54" s="643"/>
      <c r="CG54" s="643"/>
      <c r="CH54" s="643"/>
      <c r="CI54" s="643"/>
      <c r="CJ54" s="643"/>
      <c r="CK54" s="643"/>
      <c r="CL54" s="643"/>
      <c r="CM54" s="643"/>
      <c r="CN54" s="643"/>
      <c r="CO54" s="643"/>
      <c r="CP54" s="643"/>
      <c r="CQ54" s="643"/>
      <c r="CR54" s="643"/>
      <c r="CS54" s="643"/>
      <c r="CT54" s="643"/>
      <c r="CU54" s="643"/>
      <c r="CV54" s="643"/>
      <c r="CW54" s="643"/>
      <c r="CX54" s="643"/>
      <c r="CY54" s="643"/>
      <c r="CZ54" s="643"/>
      <c r="DA54" s="643"/>
      <c r="DB54" s="643"/>
      <c r="DC54" s="643"/>
      <c r="DD54" s="643"/>
      <c r="DE54" s="643"/>
      <c r="DF54" s="643"/>
      <c r="DG54" s="643"/>
      <c r="DH54" s="642"/>
      <c r="DI54" s="642"/>
      <c r="DJ54" s="642"/>
      <c r="DK54" s="642"/>
      <c r="DL54" s="642"/>
      <c r="DM54" s="642"/>
      <c r="DN54" s="642"/>
      <c r="DO54" s="642"/>
      <c r="DP54" s="644" t="s">
        <v>6</v>
      </c>
      <c r="DQ54" s="644"/>
      <c r="DR54" s="644"/>
      <c r="DS54" s="644"/>
      <c r="DT54" s="644"/>
      <c r="DU54" s="644"/>
      <c r="DV54" s="644"/>
      <c r="DW54" s="644"/>
      <c r="DX54" s="644"/>
      <c r="DY54" s="644"/>
      <c r="DZ54" s="644"/>
      <c r="EA54" s="644"/>
      <c r="EB54" s="644"/>
      <c r="EC54" s="644"/>
      <c r="ED54" s="644"/>
      <c r="EE54" s="644"/>
      <c r="EF54" s="644"/>
      <c r="EG54" s="644"/>
      <c r="EH54" s="644"/>
      <c r="EI54" s="644"/>
      <c r="EJ54" s="644"/>
      <c r="EK54" s="644"/>
      <c r="EL54" s="644"/>
      <c r="EM54" s="644"/>
      <c r="EN54" s="644"/>
      <c r="EO54" s="644"/>
      <c r="EP54" s="644"/>
      <c r="EQ54" s="644"/>
      <c r="ER54" s="644"/>
      <c r="ES54" s="644"/>
      <c r="ET54" s="645"/>
      <c r="EU54" s="645"/>
      <c r="EV54" s="645"/>
      <c r="EW54" s="645"/>
      <c r="EX54" s="645"/>
      <c r="EY54" s="645"/>
      <c r="EZ54" s="645"/>
      <c r="FA54" s="645"/>
      <c r="FB54" s="645"/>
      <c r="FC54" s="645"/>
      <c r="FD54" s="645"/>
      <c r="FE54" s="645"/>
      <c r="FF54" s="642"/>
      <c r="FG54" s="642"/>
      <c r="FH54" s="642"/>
      <c r="FI54" s="642"/>
      <c r="FJ54" s="642"/>
      <c r="FK54" s="642"/>
    </row>
    <row r="55" s="155" customFormat="true" ht="26.7" hidden="false" customHeight="true" outlineLevel="0" collapsed="false">
      <c r="A55" s="124"/>
      <c r="B55" s="640"/>
      <c r="C55" s="640"/>
      <c r="D55" s="646" t="s">
        <v>332</v>
      </c>
      <c r="E55" s="646"/>
      <c r="F55" s="646"/>
      <c r="G55" s="646"/>
      <c r="H55" s="646"/>
      <c r="I55" s="646"/>
      <c r="J55" s="646"/>
      <c r="K55" s="646"/>
      <c r="L55" s="646"/>
      <c r="M55" s="646"/>
      <c r="N55" s="646"/>
      <c r="O55" s="646"/>
      <c r="P55" s="646"/>
      <c r="Q55" s="646"/>
      <c r="R55" s="646"/>
      <c r="S55" s="646"/>
      <c r="T55" s="646"/>
      <c r="U55" s="640"/>
      <c r="V55" s="640"/>
      <c r="W55" s="640"/>
      <c r="X55" s="640"/>
      <c r="Y55" s="640"/>
      <c r="Z55" s="647"/>
      <c r="AA55" s="647"/>
      <c r="AB55" s="647"/>
      <c r="AC55" s="647"/>
      <c r="AD55" s="648" t="s">
        <v>58</v>
      </c>
      <c r="AE55" s="648"/>
      <c r="AF55" s="648"/>
      <c r="AG55" s="648"/>
      <c r="AH55" s="648"/>
      <c r="AI55" s="648"/>
      <c r="AJ55" s="648"/>
      <c r="AK55" s="648"/>
      <c r="AL55" s="648"/>
      <c r="AM55" s="648"/>
      <c r="AN55" s="648"/>
      <c r="AO55" s="648"/>
      <c r="AP55" s="648"/>
      <c r="AQ55" s="648"/>
      <c r="AR55" s="648"/>
      <c r="AS55" s="648"/>
      <c r="AT55" s="648"/>
      <c r="AU55" s="648"/>
      <c r="AV55" s="648"/>
      <c r="AW55" s="648"/>
      <c r="AX55" s="648"/>
      <c r="AY55" s="648"/>
      <c r="AZ55" s="648"/>
      <c r="BA55" s="648"/>
      <c r="BB55" s="648"/>
      <c r="BC55" s="648"/>
      <c r="BD55" s="648"/>
      <c r="BE55" s="648"/>
      <c r="BF55" s="648"/>
      <c r="BG55" s="648"/>
      <c r="BH55" s="648"/>
      <c r="BI55" s="648"/>
      <c r="BJ55" s="648"/>
      <c r="BK55" s="648"/>
      <c r="BL55" s="647"/>
      <c r="BM55" s="647"/>
      <c r="BN55" s="647"/>
      <c r="BO55" s="647"/>
      <c r="BP55" s="647"/>
      <c r="BQ55" s="647"/>
      <c r="BR55" s="647"/>
      <c r="BS55" s="647"/>
      <c r="BT55" s="647"/>
      <c r="BU55" s="647"/>
      <c r="BV55" s="647"/>
      <c r="BW55" s="647"/>
      <c r="BX55" s="647"/>
      <c r="BY55" s="647"/>
      <c r="BZ55" s="647"/>
      <c r="CA55" s="647"/>
      <c r="CB55" s="647"/>
      <c r="CC55" s="648" t="s">
        <v>333</v>
      </c>
      <c r="CD55" s="648"/>
      <c r="CE55" s="648"/>
      <c r="CF55" s="648"/>
      <c r="CG55" s="648"/>
      <c r="CH55" s="648"/>
      <c r="CI55" s="648"/>
      <c r="CJ55" s="648"/>
      <c r="CK55" s="648"/>
      <c r="CL55" s="648"/>
      <c r="CM55" s="648"/>
      <c r="CN55" s="648"/>
      <c r="CO55" s="648"/>
      <c r="CP55" s="648"/>
      <c r="CQ55" s="648"/>
      <c r="CR55" s="648"/>
      <c r="CS55" s="648"/>
      <c r="CT55" s="648"/>
      <c r="CU55" s="648"/>
      <c r="CV55" s="648"/>
      <c r="CW55" s="648"/>
      <c r="CX55" s="648"/>
      <c r="CY55" s="648"/>
      <c r="CZ55" s="648"/>
      <c r="DA55" s="648"/>
      <c r="DB55" s="648"/>
      <c r="DC55" s="648"/>
      <c r="DD55" s="648"/>
      <c r="DE55" s="648"/>
      <c r="DF55" s="648"/>
      <c r="DG55" s="648"/>
      <c r="DH55" s="647"/>
      <c r="DI55" s="647"/>
      <c r="DJ55" s="647"/>
      <c r="DK55" s="647"/>
      <c r="DL55" s="647"/>
      <c r="DM55" s="647"/>
      <c r="DN55" s="647"/>
      <c r="DO55" s="647"/>
      <c r="DP55" s="648" t="s">
        <v>59</v>
      </c>
      <c r="DQ55" s="648"/>
      <c r="DR55" s="648"/>
      <c r="DS55" s="648"/>
      <c r="DT55" s="648"/>
      <c r="DU55" s="648"/>
      <c r="DV55" s="648"/>
      <c r="DW55" s="648"/>
      <c r="DX55" s="648"/>
      <c r="DY55" s="648"/>
      <c r="DZ55" s="648"/>
      <c r="EA55" s="648"/>
      <c r="EB55" s="648"/>
      <c r="EC55" s="648"/>
      <c r="ED55" s="648"/>
      <c r="EE55" s="648"/>
      <c r="EF55" s="648"/>
      <c r="EG55" s="648"/>
      <c r="EH55" s="648"/>
      <c r="EI55" s="648"/>
      <c r="EJ55" s="648"/>
      <c r="EK55" s="648"/>
      <c r="EL55" s="648"/>
      <c r="EM55" s="648"/>
      <c r="EN55" s="648"/>
      <c r="EO55" s="648"/>
      <c r="EP55" s="648"/>
      <c r="EQ55" s="648"/>
      <c r="ER55" s="648"/>
      <c r="ES55" s="648"/>
      <c r="ET55" s="649"/>
      <c r="EU55" s="649"/>
      <c r="EV55" s="649"/>
      <c r="EW55" s="649"/>
      <c r="EX55" s="649"/>
      <c r="EY55" s="649"/>
      <c r="EZ55" s="649"/>
      <c r="FA55" s="649"/>
      <c r="FB55" s="649"/>
      <c r="FC55" s="649"/>
      <c r="FD55" s="649"/>
      <c r="FE55" s="649"/>
      <c r="FF55" s="647"/>
      <c r="FG55" s="647"/>
      <c r="FH55" s="647"/>
      <c r="FI55" s="647"/>
      <c r="FJ55" s="647"/>
      <c r="FK55" s="647"/>
      <c r="FL55" s="124"/>
      <c r="FM55" s="124"/>
      <c r="FN55" s="124"/>
      <c r="FO55" s="124"/>
      <c r="FP55" s="124"/>
      <c r="FQ55" s="124"/>
      <c r="FR55" s="124"/>
      <c r="FS55" s="124"/>
    </row>
    <row r="56" s="155" customFormat="true" ht="12.75" hidden="false" customHeight="true" outlineLevel="0" collapsed="false">
      <c r="A56" s="650"/>
      <c r="B56" s="650"/>
      <c r="C56" s="648"/>
      <c r="D56" s="648"/>
      <c r="E56" s="648"/>
      <c r="F56" s="648"/>
      <c r="G56" s="648"/>
      <c r="H56" s="648"/>
      <c r="I56" s="648"/>
      <c r="J56" s="648"/>
      <c r="K56" s="648"/>
      <c r="L56" s="648"/>
      <c r="M56" s="648"/>
      <c r="N56" s="648"/>
      <c r="O56" s="648"/>
      <c r="P56" s="648"/>
      <c r="Q56" s="648"/>
      <c r="R56" s="648"/>
      <c r="S56" s="648"/>
      <c r="T56" s="648"/>
      <c r="U56" s="648"/>
      <c r="V56" s="647"/>
      <c r="W56" s="647"/>
      <c r="X56" s="647"/>
      <c r="Y56" s="647"/>
      <c r="Z56" s="642"/>
      <c r="AA56" s="642"/>
      <c r="AB56" s="642"/>
      <c r="AC56" s="642"/>
      <c r="AD56" s="641" t="s">
        <v>61</v>
      </c>
      <c r="AE56" s="641"/>
      <c r="AF56" s="641"/>
      <c r="AG56" s="641"/>
      <c r="AH56" s="641"/>
      <c r="AI56" s="641"/>
      <c r="AJ56" s="641"/>
      <c r="AK56" s="641"/>
      <c r="AL56" s="641"/>
      <c r="AM56" s="641"/>
      <c r="AN56" s="641"/>
      <c r="AO56" s="641"/>
      <c r="AP56" s="641"/>
      <c r="AQ56" s="641"/>
      <c r="AR56" s="641"/>
      <c r="AS56" s="641"/>
      <c r="AT56" s="641"/>
      <c r="AU56" s="641"/>
      <c r="AV56" s="641"/>
      <c r="AW56" s="641"/>
      <c r="AX56" s="641"/>
      <c r="AY56" s="641"/>
      <c r="AZ56" s="641"/>
      <c r="BA56" s="641"/>
      <c r="BB56" s="641"/>
      <c r="BC56" s="641"/>
      <c r="BD56" s="641"/>
      <c r="BE56" s="641"/>
      <c r="BF56" s="641"/>
      <c r="BG56" s="641"/>
      <c r="BH56" s="641"/>
      <c r="BI56" s="641"/>
      <c r="BJ56" s="641"/>
      <c r="BK56" s="641"/>
      <c r="BL56" s="642"/>
      <c r="BM56" s="642"/>
      <c r="BN56" s="642"/>
      <c r="BO56" s="642"/>
      <c r="BP56" s="642"/>
      <c r="BQ56" s="642"/>
      <c r="BR56" s="642"/>
      <c r="BS56" s="642"/>
      <c r="BT56" s="642"/>
      <c r="BU56" s="642"/>
      <c r="BV56" s="642"/>
      <c r="BW56" s="642"/>
      <c r="BX56" s="642"/>
      <c r="BY56" s="642"/>
      <c r="BZ56" s="642"/>
      <c r="CA56" s="642"/>
      <c r="CB56" s="642"/>
      <c r="CC56" s="644" t="s">
        <v>293</v>
      </c>
      <c r="CD56" s="644"/>
      <c r="CE56" s="644"/>
      <c r="CF56" s="644"/>
      <c r="CG56" s="644"/>
      <c r="CH56" s="644"/>
      <c r="CI56" s="644"/>
      <c r="CJ56" s="644"/>
      <c r="CK56" s="644"/>
      <c r="CL56" s="644"/>
      <c r="CM56" s="644"/>
      <c r="CN56" s="644"/>
      <c r="CO56" s="644"/>
      <c r="CP56" s="644"/>
      <c r="CQ56" s="644"/>
      <c r="CR56" s="644"/>
      <c r="CS56" s="644"/>
      <c r="CT56" s="644"/>
      <c r="CU56" s="644"/>
      <c r="CV56" s="644"/>
      <c r="CW56" s="644"/>
      <c r="CX56" s="644"/>
      <c r="CY56" s="644"/>
      <c r="CZ56" s="644"/>
      <c r="DA56" s="644"/>
      <c r="DB56" s="644"/>
      <c r="DC56" s="644"/>
      <c r="DD56" s="644"/>
      <c r="DE56" s="644"/>
      <c r="DF56" s="644"/>
      <c r="DG56" s="644"/>
      <c r="DH56" s="642"/>
      <c r="DI56" s="642"/>
      <c r="DJ56" s="642"/>
      <c r="DK56" s="642"/>
      <c r="DL56" s="642"/>
      <c r="DM56" s="642"/>
      <c r="DN56" s="642"/>
      <c r="DO56" s="642"/>
      <c r="DP56" s="651" t="s">
        <v>335</v>
      </c>
      <c r="DQ56" s="651"/>
      <c r="DR56" s="651"/>
      <c r="DS56" s="651"/>
      <c r="DT56" s="651"/>
      <c r="DU56" s="651"/>
      <c r="DV56" s="651"/>
      <c r="DW56" s="651"/>
      <c r="DX56" s="651"/>
      <c r="DY56" s="651"/>
      <c r="DZ56" s="651"/>
      <c r="EA56" s="651"/>
      <c r="EB56" s="651"/>
      <c r="EC56" s="651"/>
      <c r="ED56" s="651"/>
      <c r="EE56" s="651"/>
      <c r="EF56" s="651"/>
      <c r="EG56" s="651"/>
      <c r="EH56" s="651"/>
      <c r="EI56" s="651"/>
      <c r="EJ56" s="651"/>
      <c r="EK56" s="651"/>
      <c r="EL56" s="651"/>
      <c r="EM56" s="651"/>
      <c r="EN56" s="651"/>
      <c r="EO56" s="651"/>
      <c r="EP56" s="651"/>
      <c r="EQ56" s="651"/>
      <c r="ER56" s="651"/>
      <c r="ES56" s="651"/>
      <c r="ET56" s="645"/>
      <c r="EU56" s="645"/>
      <c r="EV56" s="645"/>
      <c r="EW56" s="645"/>
      <c r="EX56" s="645"/>
      <c r="EY56" s="645"/>
      <c r="EZ56" s="645"/>
      <c r="FA56" s="645"/>
      <c r="FB56" s="645"/>
      <c r="FC56" s="645"/>
      <c r="FD56" s="645"/>
      <c r="FE56" s="645"/>
      <c r="FF56" s="642"/>
      <c r="FG56" s="642"/>
      <c r="FH56" s="642"/>
      <c r="FI56" s="642"/>
      <c r="FJ56" s="642"/>
      <c r="FK56" s="642"/>
      <c r="FL56" s="124"/>
      <c r="FM56" s="124"/>
      <c r="FN56" s="124"/>
      <c r="FO56" s="124"/>
      <c r="FP56" s="124"/>
      <c r="FQ56" s="124"/>
      <c r="FR56" s="124"/>
      <c r="FS56" s="124"/>
    </row>
    <row r="57" customFormat="false" ht="12.75" hidden="false" customHeight="true" outlineLevel="0" collapsed="false">
      <c r="A57" s="652"/>
      <c r="B57" s="652"/>
      <c r="C57" s="652"/>
      <c r="D57" s="652"/>
      <c r="E57" s="652"/>
      <c r="F57" s="653" t="s">
        <v>60</v>
      </c>
      <c r="G57" s="652"/>
      <c r="H57" s="652"/>
      <c r="I57" s="652"/>
      <c r="J57" s="652"/>
      <c r="K57" s="652"/>
      <c r="L57" s="652"/>
      <c r="M57" s="652"/>
      <c r="N57" s="652"/>
      <c r="O57" s="652"/>
      <c r="P57" s="652"/>
      <c r="Q57" s="652"/>
      <c r="R57" s="652"/>
      <c r="S57" s="652"/>
      <c r="T57" s="652"/>
      <c r="U57" s="652"/>
      <c r="V57" s="642"/>
      <c r="W57" s="642"/>
      <c r="X57" s="642"/>
      <c r="Y57" s="642"/>
      <c r="Z57" s="647"/>
      <c r="AA57" s="647"/>
      <c r="AB57" s="647"/>
      <c r="AC57" s="647"/>
      <c r="AD57" s="648" t="s">
        <v>58</v>
      </c>
      <c r="AE57" s="648"/>
      <c r="AF57" s="648"/>
      <c r="AG57" s="648"/>
      <c r="AH57" s="648"/>
      <c r="AI57" s="648"/>
      <c r="AJ57" s="648"/>
      <c r="AK57" s="648"/>
      <c r="AL57" s="648"/>
      <c r="AM57" s="648"/>
      <c r="AN57" s="648"/>
      <c r="AO57" s="648"/>
      <c r="AP57" s="648"/>
      <c r="AQ57" s="648"/>
      <c r="AR57" s="648"/>
      <c r="AS57" s="648"/>
      <c r="AT57" s="648"/>
      <c r="AU57" s="648"/>
      <c r="AV57" s="648"/>
      <c r="AW57" s="648"/>
      <c r="AX57" s="648"/>
      <c r="AY57" s="648"/>
      <c r="AZ57" s="648"/>
      <c r="BA57" s="648"/>
      <c r="BB57" s="648"/>
      <c r="BC57" s="648"/>
      <c r="BD57" s="648"/>
      <c r="BE57" s="648"/>
      <c r="BF57" s="648"/>
      <c r="BG57" s="648"/>
      <c r="BH57" s="648"/>
      <c r="BI57" s="648"/>
      <c r="BJ57" s="648"/>
      <c r="BK57" s="648"/>
      <c r="BL57" s="647"/>
      <c r="BM57" s="647"/>
      <c r="BN57" s="647"/>
      <c r="BO57" s="647"/>
      <c r="BP57" s="647"/>
      <c r="BQ57" s="647"/>
      <c r="BR57" s="647"/>
      <c r="BS57" s="647"/>
      <c r="BT57" s="647"/>
      <c r="BU57" s="647"/>
      <c r="BV57" s="647"/>
      <c r="BW57" s="647"/>
      <c r="BX57" s="647"/>
      <c r="BY57" s="647"/>
      <c r="BZ57" s="647"/>
      <c r="CA57" s="647"/>
      <c r="CB57" s="647"/>
      <c r="CC57" s="648" t="s">
        <v>336</v>
      </c>
      <c r="CD57" s="648"/>
      <c r="CE57" s="648"/>
      <c r="CF57" s="648"/>
      <c r="CG57" s="648"/>
      <c r="CH57" s="648"/>
      <c r="CI57" s="648"/>
      <c r="CJ57" s="648"/>
      <c r="CK57" s="648"/>
      <c r="CL57" s="648"/>
      <c r="CM57" s="648"/>
      <c r="CN57" s="648"/>
      <c r="CO57" s="648"/>
      <c r="CP57" s="648"/>
      <c r="CQ57" s="648"/>
      <c r="CR57" s="648"/>
      <c r="CS57" s="648"/>
      <c r="CT57" s="648"/>
      <c r="CU57" s="648"/>
      <c r="CV57" s="648"/>
      <c r="CW57" s="648"/>
      <c r="CX57" s="648"/>
      <c r="CY57" s="648"/>
      <c r="CZ57" s="648"/>
      <c r="DA57" s="648"/>
      <c r="DB57" s="648"/>
      <c r="DC57" s="648"/>
      <c r="DD57" s="648"/>
      <c r="DE57" s="648"/>
      <c r="DF57" s="648"/>
      <c r="DG57" s="648"/>
      <c r="DH57" s="647"/>
      <c r="DI57" s="647"/>
      <c r="DJ57" s="647"/>
      <c r="DK57" s="647"/>
      <c r="DL57" s="647"/>
      <c r="DM57" s="647"/>
      <c r="DN57" s="647"/>
      <c r="DO57" s="647"/>
      <c r="DP57" s="648" t="s">
        <v>337</v>
      </c>
      <c r="DQ57" s="648"/>
      <c r="DR57" s="648"/>
      <c r="DS57" s="648"/>
      <c r="DT57" s="648"/>
      <c r="DU57" s="648"/>
      <c r="DV57" s="648"/>
      <c r="DW57" s="648"/>
      <c r="DX57" s="648"/>
      <c r="DY57" s="648"/>
      <c r="DZ57" s="648"/>
      <c r="EA57" s="648"/>
      <c r="EB57" s="648"/>
      <c r="EC57" s="648"/>
      <c r="ED57" s="648"/>
      <c r="EE57" s="648"/>
      <c r="EF57" s="648"/>
      <c r="EG57" s="648"/>
      <c r="EH57" s="648"/>
      <c r="EI57" s="648"/>
      <c r="EJ57" s="648"/>
      <c r="EK57" s="648"/>
      <c r="EL57" s="648"/>
      <c r="EM57" s="648"/>
      <c r="EN57" s="648"/>
      <c r="EO57" s="648"/>
      <c r="EP57" s="648"/>
      <c r="EQ57" s="648"/>
      <c r="ER57" s="648"/>
      <c r="ES57" s="648"/>
      <c r="ET57" s="649"/>
      <c r="EU57" s="649"/>
      <c r="EV57" s="649"/>
      <c r="EW57" s="649"/>
      <c r="EX57" s="649"/>
      <c r="EY57" s="649"/>
      <c r="EZ57" s="649"/>
      <c r="FA57" s="649"/>
      <c r="FB57" s="649"/>
      <c r="FC57" s="649"/>
      <c r="FD57" s="649"/>
      <c r="FE57" s="649"/>
      <c r="FF57" s="647"/>
      <c r="FG57" s="647"/>
      <c r="FH57" s="647"/>
      <c r="FI57" s="647"/>
      <c r="FJ57" s="647"/>
      <c r="FK57" s="647"/>
      <c r="FL57" s="124"/>
      <c r="FM57" s="124"/>
      <c r="FN57" s="124"/>
      <c r="FO57" s="124"/>
      <c r="FP57" s="124"/>
      <c r="FQ57" s="124"/>
      <c r="FR57" s="124"/>
      <c r="FS57" s="124"/>
    </row>
    <row r="58" customFormat="false" ht="12.75" hidden="false" customHeight="true" outlineLevel="0" collapsed="false">
      <c r="A58" s="650"/>
      <c r="B58" s="650"/>
      <c r="C58" s="648"/>
      <c r="D58" s="648"/>
      <c r="E58" s="648"/>
      <c r="F58" s="648"/>
      <c r="G58" s="648"/>
      <c r="H58" s="648"/>
      <c r="I58" s="648"/>
      <c r="J58" s="648"/>
      <c r="K58" s="648"/>
      <c r="L58" s="648"/>
      <c r="M58" s="648"/>
      <c r="N58" s="648"/>
      <c r="O58" s="648"/>
      <c r="P58" s="648"/>
      <c r="Q58" s="648"/>
      <c r="R58" s="648"/>
      <c r="S58" s="648"/>
      <c r="T58" s="648"/>
      <c r="U58" s="648"/>
      <c r="V58" s="647"/>
      <c r="W58" s="647"/>
      <c r="X58" s="647"/>
      <c r="Y58" s="647"/>
      <c r="Z58" s="647"/>
      <c r="AA58" s="647"/>
      <c r="AB58" s="647"/>
      <c r="AC58" s="647"/>
      <c r="AD58" s="648"/>
      <c r="AE58" s="648"/>
      <c r="AF58" s="648"/>
      <c r="AG58" s="648"/>
      <c r="AH58" s="648"/>
      <c r="AI58" s="648"/>
      <c r="AJ58" s="648"/>
      <c r="AK58" s="648"/>
      <c r="AL58" s="648"/>
      <c r="AM58" s="648"/>
      <c r="AN58" s="648"/>
      <c r="AO58" s="648"/>
      <c r="AP58" s="648"/>
      <c r="AQ58" s="648"/>
      <c r="AR58" s="648"/>
      <c r="AS58" s="648"/>
      <c r="AT58" s="648"/>
      <c r="AU58" s="648"/>
      <c r="AV58" s="648"/>
      <c r="AW58" s="648"/>
      <c r="AX58" s="648"/>
      <c r="AY58" s="648"/>
      <c r="AZ58" s="648"/>
      <c r="BA58" s="648"/>
      <c r="BB58" s="648"/>
      <c r="BC58" s="648"/>
      <c r="BD58" s="648"/>
      <c r="BE58" s="648"/>
      <c r="BF58" s="648"/>
      <c r="BG58" s="648"/>
      <c r="BH58" s="648"/>
      <c r="BI58" s="648"/>
      <c r="BJ58" s="648"/>
      <c r="BK58" s="648"/>
      <c r="BL58" s="647"/>
      <c r="BM58" s="647"/>
      <c r="BN58" s="647"/>
      <c r="BO58" s="647"/>
      <c r="BP58" s="647"/>
      <c r="BQ58" s="647"/>
      <c r="BR58" s="647"/>
      <c r="BS58" s="647"/>
      <c r="BT58" s="647"/>
      <c r="BU58" s="647"/>
      <c r="BV58" s="647"/>
      <c r="BW58" s="647"/>
      <c r="BX58" s="647"/>
      <c r="BY58" s="647"/>
      <c r="BZ58" s="647"/>
      <c r="CA58" s="647"/>
      <c r="CB58" s="647"/>
      <c r="CC58" s="648"/>
      <c r="CD58" s="648"/>
      <c r="CE58" s="648"/>
      <c r="CF58" s="648"/>
      <c r="CG58" s="648"/>
      <c r="CH58" s="648"/>
      <c r="CI58" s="648"/>
      <c r="CJ58" s="648"/>
      <c r="CK58" s="648"/>
      <c r="CL58" s="648"/>
      <c r="CM58" s="648"/>
      <c r="CN58" s="648"/>
      <c r="CO58" s="648"/>
      <c r="CP58" s="648"/>
      <c r="CQ58" s="648"/>
      <c r="CR58" s="648"/>
      <c r="CS58" s="648"/>
      <c r="CT58" s="648"/>
      <c r="CU58" s="648"/>
      <c r="CV58" s="648"/>
      <c r="CW58" s="648"/>
      <c r="CX58" s="648"/>
      <c r="CY58" s="648"/>
      <c r="CZ58" s="648"/>
      <c r="DA58" s="648"/>
      <c r="DB58" s="648"/>
      <c r="DC58" s="648"/>
      <c r="DD58" s="648"/>
      <c r="DE58" s="648"/>
      <c r="DF58" s="648"/>
      <c r="DG58" s="648"/>
      <c r="DH58" s="647"/>
      <c r="DI58" s="647"/>
      <c r="DJ58" s="647"/>
      <c r="DK58" s="647"/>
      <c r="DL58" s="647"/>
      <c r="DM58" s="647"/>
      <c r="DN58" s="647"/>
      <c r="DO58" s="647"/>
      <c r="DP58" s="648"/>
      <c r="DQ58" s="648"/>
      <c r="DR58" s="648"/>
      <c r="DS58" s="648"/>
      <c r="DT58" s="648"/>
      <c r="DU58" s="648"/>
      <c r="DV58" s="648"/>
      <c r="DW58" s="648"/>
      <c r="DX58" s="648"/>
      <c r="DY58" s="648"/>
      <c r="DZ58" s="648"/>
      <c r="EA58" s="648"/>
      <c r="EB58" s="648"/>
      <c r="EC58" s="648"/>
      <c r="ED58" s="648"/>
      <c r="EE58" s="648"/>
      <c r="EF58" s="648"/>
      <c r="EG58" s="648"/>
      <c r="EH58" s="648"/>
      <c r="EI58" s="648"/>
      <c r="EJ58" s="648"/>
      <c r="EK58" s="648"/>
      <c r="EL58" s="648"/>
      <c r="EM58" s="648"/>
      <c r="EN58" s="648"/>
      <c r="EO58" s="648"/>
      <c r="EP58" s="648"/>
      <c r="EQ58" s="648"/>
      <c r="ER58" s="648"/>
      <c r="ES58" s="648"/>
      <c r="ET58" s="649"/>
      <c r="EU58" s="649"/>
      <c r="EV58" s="649"/>
      <c r="EW58" s="649"/>
      <c r="EX58" s="649"/>
      <c r="EY58" s="649"/>
      <c r="EZ58" s="649"/>
      <c r="FA58" s="649"/>
      <c r="FB58" s="649"/>
      <c r="FC58" s="649"/>
      <c r="FD58" s="649"/>
      <c r="FE58" s="649"/>
      <c r="FF58" s="647"/>
      <c r="FG58" s="647"/>
      <c r="FH58" s="647"/>
      <c r="FI58" s="647"/>
      <c r="FJ58" s="647"/>
      <c r="FK58" s="647"/>
      <c r="FL58" s="579"/>
      <c r="FM58" s="579"/>
      <c r="FN58" s="579"/>
      <c r="FO58" s="579"/>
      <c r="FP58" s="579"/>
      <c r="FQ58" s="579"/>
      <c r="FR58" s="579"/>
      <c r="FS58" s="579"/>
    </row>
    <row r="59" customFormat="false" ht="12.75" hidden="false" customHeight="true" outlineLevel="0" collapsed="false">
      <c r="A59" s="650"/>
      <c r="B59" s="650"/>
      <c r="C59" s="648"/>
      <c r="D59" s="648"/>
      <c r="E59" s="648"/>
      <c r="F59" s="648"/>
      <c r="G59" s="648"/>
      <c r="H59" s="648"/>
      <c r="I59" s="648"/>
      <c r="J59" s="648"/>
      <c r="K59" s="648"/>
      <c r="L59" s="648"/>
      <c r="M59" s="648"/>
      <c r="N59" s="648"/>
      <c r="O59" s="648"/>
      <c r="P59" s="648"/>
      <c r="Q59" s="648"/>
      <c r="R59" s="648"/>
      <c r="S59" s="648"/>
      <c r="T59" s="648"/>
      <c r="U59" s="648"/>
      <c r="V59" s="647"/>
      <c r="W59" s="647"/>
      <c r="X59" s="647"/>
      <c r="Y59" s="647"/>
      <c r="Z59" s="654"/>
      <c r="AA59" s="655"/>
      <c r="AB59" s="655"/>
      <c r="AC59" s="655"/>
      <c r="AD59" s="654"/>
      <c r="AE59" s="654"/>
      <c r="AF59" s="654"/>
      <c r="AG59" s="654"/>
      <c r="AH59" s="654"/>
      <c r="AI59" s="654"/>
      <c r="AJ59" s="654"/>
      <c r="AK59" s="654"/>
      <c r="AL59" s="654"/>
      <c r="AM59" s="654"/>
      <c r="AN59" s="654"/>
      <c r="AO59" s="654"/>
      <c r="AP59" s="654"/>
      <c r="AQ59" s="654"/>
      <c r="AR59" s="654"/>
      <c r="AS59" s="654"/>
      <c r="AT59" s="654"/>
      <c r="AU59" s="654"/>
      <c r="AV59" s="654"/>
      <c r="AW59" s="654"/>
      <c r="AX59" s="654"/>
      <c r="AY59" s="654"/>
      <c r="AZ59" s="654"/>
      <c r="BA59" s="654"/>
      <c r="BB59" s="654"/>
      <c r="BC59" s="654"/>
      <c r="BD59" s="654"/>
      <c r="BE59" s="654"/>
      <c r="BF59" s="654"/>
      <c r="BG59" s="654"/>
      <c r="BH59" s="654"/>
      <c r="BI59" s="654"/>
      <c r="BJ59" s="654"/>
      <c r="BK59" s="654"/>
      <c r="BL59" s="654"/>
      <c r="BM59" s="654"/>
      <c r="BN59" s="654"/>
      <c r="BO59" s="654"/>
      <c r="BP59" s="654"/>
      <c r="BQ59" s="654"/>
      <c r="BR59" s="654"/>
      <c r="BS59" s="654"/>
      <c r="BT59" s="654"/>
      <c r="BU59" s="654"/>
      <c r="BV59" s="654"/>
      <c r="BW59" s="654"/>
      <c r="BX59" s="654"/>
      <c r="BY59" s="654"/>
      <c r="BZ59" s="654"/>
      <c r="CA59" s="654"/>
      <c r="CB59" s="654"/>
      <c r="CC59" s="654"/>
      <c r="CD59" s="654"/>
      <c r="CE59" s="654"/>
      <c r="CF59" s="654"/>
      <c r="CG59" s="654"/>
      <c r="CH59" s="654"/>
      <c r="CI59" s="654"/>
      <c r="CJ59" s="654"/>
      <c r="CK59" s="654"/>
      <c r="CL59" s="654"/>
      <c r="CM59" s="654"/>
      <c r="CN59" s="654"/>
      <c r="CO59" s="654"/>
      <c r="CP59" s="654"/>
      <c r="CQ59" s="654"/>
      <c r="CR59" s="654"/>
      <c r="CS59" s="654"/>
      <c r="CT59" s="654"/>
      <c r="CU59" s="654"/>
      <c r="CV59" s="654"/>
      <c r="CW59" s="654"/>
      <c r="CX59" s="654"/>
      <c r="CY59" s="654"/>
      <c r="CZ59" s="654"/>
      <c r="DA59" s="654"/>
      <c r="DB59" s="654"/>
      <c r="DC59" s="654"/>
      <c r="DD59" s="654"/>
      <c r="DE59" s="654"/>
      <c r="DF59" s="654"/>
      <c r="DG59" s="654"/>
      <c r="DH59" s="654"/>
      <c r="DI59" s="654"/>
      <c r="DJ59" s="654"/>
      <c r="DK59" s="654"/>
      <c r="DL59" s="654"/>
      <c r="DM59" s="654"/>
      <c r="DN59" s="654"/>
      <c r="DO59" s="654"/>
      <c r="DP59" s="654"/>
      <c r="DQ59" s="654"/>
      <c r="DR59" s="654"/>
      <c r="DS59" s="654"/>
      <c r="DT59" s="654"/>
      <c r="DU59" s="654"/>
      <c r="DV59" s="654"/>
      <c r="DW59" s="654"/>
      <c r="DX59" s="654"/>
      <c r="DY59" s="654"/>
      <c r="DZ59" s="654"/>
      <c r="EA59" s="654"/>
      <c r="EB59" s="654"/>
      <c r="EC59" s="654"/>
      <c r="ED59" s="654"/>
      <c r="EE59" s="654"/>
      <c r="EF59" s="654"/>
      <c r="EG59" s="654"/>
      <c r="EH59" s="654"/>
      <c r="EI59" s="654"/>
      <c r="EJ59" s="654"/>
      <c r="EK59" s="654"/>
      <c r="EL59" s="654"/>
      <c r="EM59" s="654"/>
      <c r="EN59" s="654"/>
      <c r="EO59" s="654"/>
      <c r="EP59" s="654"/>
      <c r="EQ59" s="654"/>
      <c r="ER59" s="654"/>
      <c r="ES59" s="654"/>
      <c r="ET59" s="654"/>
      <c r="EU59" s="654"/>
      <c r="EV59" s="654"/>
      <c r="EW59" s="654"/>
      <c r="EX59" s="654"/>
      <c r="EY59" s="654"/>
      <c r="EZ59" s="654"/>
      <c r="FA59" s="654"/>
      <c r="FB59" s="654"/>
      <c r="FC59" s="654"/>
      <c r="FD59" s="654"/>
      <c r="FE59" s="654"/>
      <c r="FF59" s="655"/>
      <c r="FG59" s="655"/>
      <c r="FH59" s="655"/>
      <c r="FI59" s="655"/>
      <c r="FJ59" s="655"/>
      <c r="FK59" s="655"/>
      <c r="FL59" s="124"/>
      <c r="FM59" s="124"/>
      <c r="FN59" s="124"/>
      <c r="FO59" s="124"/>
      <c r="FP59" s="124"/>
      <c r="FQ59" s="124"/>
      <c r="FR59" s="124"/>
      <c r="FS59" s="124"/>
    </row>
    <row r="60" customFormat="false" ht="12.75" hidden="false" customHeight="true" outlineLevel="0" collapsed="false">
      <c r="A60" s="656" t="s">
        <v>64</v>
      </c>
      <c r="B60" s="656"/>
      <c r="C60" s="657" t="s">
        <v>65</v>
      </c>
      <c r="D60" s="657"/>
      <c r="E60" s="657"/>
      <c r="F60" s="658" t="s">
        <v>64</v>
      </c>
      <c r="G60" s="658"/>
      <c r="H60" s="657" t="s">
        <v>14</v>
      </c>
      <c r="I60" s="657"/>
      <c r="J60" s="657"/>
      <c r="K60" s="657"/>
      <c r="L60" s="657"/>
      <c r="M60" s="657"/>
      <c r="N60" s="657"/>
      <c r="O60" s="657"/>
      <c r="P60" s="657"/>
      <c r="Q60" s="657"/>
      <c r="R60" s="659" t="n">
        <v>20</v>
      </c>
      <c r="S60" s="659"/>
      <c r="T60" s="659"/>
      <c r="U60" s="660" t="s">
        <v>15</v>
      </c>
      <c r="V60" s="660"/>
      <c r="W60" s="660"/>
      <c r="X60" s="658" t="s">
        <v>16</v>
      </c>
      <c r="Y60" s="658"/>
      <c r="Z60" s="471"/>
      <c r="AA60" s="471"/>
      <c r="AB60" s="471"/>
      <c r="AC60" s="471"/>
      <c r="AD60" s="471"/>
      <c r="AE60" s="471"/>
      <c r="AF60" s="471"/>
      <c r="AG60" s="471"/>
      <c r="AH60" s="471"/>
      <c r="AI60" s="471"/>
      <c r="AJ60" s="471"/>
      <c r="AK60" s="471"/>
      <c r="AL60" s="471"/>
      <c r="AM60" s="471"/>
      <c r="AN60" s="471"/>
      <c r="AO60" s="471"/>
      <c r="AP60" s="471"/>
      <c r="AQ60" s="471"/>
      <c r="AR60" s="471"/>
      <c r="AS60" s="471"/>
      <c r="AT60" s="471"/>
      <c r="AU60" s="471"/>
      <c r="AV60" s="471"/>
      <c r="AW60" s="471"/>
      <c r="AX60" s="471"/>
      <c r="AY60" s="471"/>
      <c r="AZ60" s="471"/>
      <c r="BA60" s="471"/>
      <c r="BB60" s="471"/>
      <c r="BC60" s="471"/>
      <c r="BD60" s="471"/>
      <c r="BE60" s="471"/>
      <c r="BF60" s="471"/>
      <c r="BG60" s="471"/>
      <c r="BH60" s="471"/>
      <c r="BI60" s="471"/>
      <c r="BJ60" s="471"/>
      <c r="BK60" s="471"/>
      <c r="BL60" s="471"/>
      <c r="BM60" s="471"/>
      <c r="BN60" s="471"/>
      <c r="BO60" s="471"/>
      <c r="BP60" s="471"/>
      <c r="BQ60" s="471"/>
      <c r="BR60" s="471"/>
      <c r="BS60" s="471"/>
      <c r="BT60" s="471"/>
      <c r="BU60" s="471"/>
      <c r="BV60" s="471"/>
      <c r="BW60" s="471"/>
      <c r="BX60" s="471"/>
      <c r="BY60" s="471"/>
      <c r="BZ60" s="471"/>
      <c r="CA60" s="471"/>
      <c r="CB60" s="471"/>
      <c r="CC60" s="471"/>
      <c r="CD60" s="471"/>
      <c r="CE60" s="471"/>
      <c r="CF60" s="471"/>
      <c r="CG60" s="471"/>
      <c r="CH60" s="471"/>
      <c r="CI60" s="471"/>
      <c r="CJ60" s="471"/>
      <c r="CK60" s="471"/>
      <c r="CL60" s="471"/>
      <c r="CM60" s="471"/>
      <c r="CN60" s="471"/>
      <c r="CO60" s="471"/>
      <c r="CP60" s="471"/>
      <c r="CQ60" s="471"/>
      <c r="CR60" s="471"/>
      <c r="CS60" s="471"/>
      <c r="CT60" s="471"/>
      <c r="CU60" s="471"/>
      <c r="CV60" s="471"/>
      <c r="CW60" s="471"/>
      <c r="CX60" s="471"/>
      <c r="CY60" s="471"/>
      <c r="CZ60" s="471"/>
      <c r="DA60" s="471"/>
      <c r="DB60" s="471"/>
      <c r="DC60" s="471"/>
      <c r="DD60" s="471"/>
      <c r="DE60" s="471"/>
      <c r="DF60" s="471"/>
      <c r="DG60" s="471"/>
      <c r="DH60" s="471"/>
      <c r="DI60" s="471"/>
      <c r="DJ60" s="471"/>
      <c r="DK60" s="471"/>
      <c r="DL60" s="471"/>
      <c r="DM60" s="471"/>
      <c r="DN60" s="471"/>
      <c r="DO60" s="471"/>
      <c r="DP60" s="471"/>
      <c r="DQ60" s="471"/>
      <c r="DR60" s="471"/>
      <c r="DS60" s="471"/>
      <c r="DT60" s="471"/>
      <c r="DU60" s="471"/>
      <c r="DV60" s="471"/>
      <c r="DW60" s="471"/>
      <c r="DX60" s="471"/>
      <c r="DY60" s="471"/>
      <c r="DZ60" s="471"/>
      <c r="EA60" s="471"/>
      <c r="EB60" s="471"/>
      <c r="EC60" s="471"/>
      <c r="ED60" s="471"/>
      <c r="EE60" s="471"/>
      <c r="EF60" s="471"/>
      <c r="EG60" s="471"/>
      <c r="EH60" s="471"/>
      <c r="EI60" s="471"/>
      <c r="EJ60" s="471"/>
      <c r="EK60" s="471"/>
      <c r="EL60" s="471"/>
      <c r="EM60" s="471"/>
      <c r="EN60" s="471"/>
      <c r="EO60" s="471"/>
      <c r="EP60" s="471"/>
      <c r="EQ60" s="471"/>
      <c r="ER60" s="471"/>
      <c r="ES60" s="471"/>
      <c r="ET60" s="471"/>
      <c r="EU60" s="471"/>
      <c r="EV60" s="471"/>
      <c r="EW60" s="471"/>
      <c r="EX60" s="471"/>
      <c r="EY60" s="471"/>
      <c r="EZ60" s="471"/>
      <c r="FA60" s="471"/>
      <c r="FB60" s="471"/>
      <c r="FC60" s="471"/>
      <c r="FD60" s="471"/>
      <c r="FE60" s="471"/>
      <c r="FF60" s="471"/>
      <c r="FG60" s="471"/>
      <c r="FH60" s="471"/>
      <c r="FI60" s="471"/>
      <c r="FJ60" s="471"/>
      <c r="FK60" s="471"/>
      <c r="FL60" s="124"/>
      <c r="FM60" s="124"/>
      <c r="FN60" s="124"/>
      <c r="FO60" s="124"/>
      <c r="FP60" s="124"/>
      <c r="FQ60" s="124"/>
      <c r="FR60" s="124"/>
      <c r="FS60" s="124"/>
    </row>
    <row r="61" customFormat="false" ht="12.75" hidden="false" customHeight="true" outlineLevel="0" collapsed="false">
      <c r="A61" s="471"/>
      <c r="B61" s="471"/>
      <c r="C61" s="471"/>
      <c r="D61" s="471"/>
      <c r="E61" s="471"/>
      <c r="F61" s="471"/>
      <c r="G61" s="471"/>
      <c r="H61" s="471"/>
      <c r="I61" s="471"/>
      <c r="J61" s="471"/>
      <c r="K61" s="471"/>
      <c r="L61" s="471"/>
      <c r="M61" s="471"/>
      <c r="N61" s="471"/>
      <c r="O61" s="471"/>
      <c r="P61" s="471"/>
      <c r="Q61" s="471"/>
      <c r="R61" s="471"/>
      <c r="S61" s="471"/>
      <c r="T61" s="471"/>
      <c r="U61" s="471"/>
      <c r="V61" s="471"/>
      <c r="W61" s="471"/>
      <c r="X61" s="471"/>
      <c r="Y61" s="471"/>
      <c r="Z61" s="471"/>
      <c r="AA61" s="471"/>
      <c r="AB61" s="471"/>
      <c r="AC61" s="471"/>
      <c r="AD61" s="471"/>
      <c r="AE61" s="471"/>
      <c r="AF61" s="471"/>
      <c r="AG61" s="471"/>
      <c r="AH61" s="471"/>
      <c r="AI61" s="471"/>
      <c r="AJ61" s="471"/>
      <c r="AK61" s="471"/>
      <c r="AL61" s="471"/>
      <c r="AM61" s="471"/>
      <c r="AN61" s="471"/>
      <c r="AO61" s="471"/>
      <c r="AP61" s="471"/>
      <c r="AQ61" s="471"/>
      <c r="AR61" s="471"/>
      <c r="AS61" s="471"/>
      <c r="AT61" s="471"/>
      <c r="AU61" s="471"/>
      <c r="AV61" s="471"/>
      <c r="AW61" s="471"/>
      <c r="AX61" s="471"/>
      <c r="AY61" s="471"/>
      <c r="AZ61" s="471"/>
      <c r="BA61" s="471"/>
      <c r="BB61" s="471"/>
      <c r="BC61" s="471"/>
      <c r="BD61" s="471"/>
      <c r="BE61" s="471"/>
      <c r="BF61" s="471"/>
      <c r="BG61" s="471"/>
      <c r="BH61" s="471"/>
      <c r="BI61" s="471"/>
      <c r="BJ61" s="471"/>
      <c r="BK61" s="471"/>
      <c r="BL61" s="471"/>
      <c r="BM61" s="471"/>
      <c r="BN61" s="471"/>
      <c r="BO61" s="471"/>
      <c r="BP61" s="471"/>
      <c r="BQ61" s="471"/>
      <c r="BR61" s="471"/>
      <c r="BS61" s="471"/>
      <c r="BT61" s="471"/>
      <c r="BU61" s="471"/>
      <c r="BV61" s="471"/>
      <c r="BW61" s="471"/>
      <c r="BX61" s="471"/>
      <c r="BY61" s="471"/>
      <c r="BZ61" s="471"/>
      <c r="CA61" s="471"/>
      <c r="CB61" s="471"/>
      <c r="CC61" s="471"/>
      <c r="CD61" s="471"/>
      <c r="CE61" s="471"/>
      <c r="CF61" s="471"/>
      <c r="CG61" s="471"/>
      <c r="CH61" s="471"/>
      <c r="CI61" s="471"/>
      <c r="CJ61" s="471"/>
      <c r="CK61" s="471"/>
      <c r="CL61" s="471"/>
      <c r="CM61" s="471"/>
      <c r="CN61" s="471"/>
      <c r="CO61" s="471"/>
      <c r="CP61" s="471"/>
      <c r="CQ61" s="471"/>
      <c r="CR61" s="471"/>
      <c r="CS61" s="471"/>
      <c r="CT61" s="471"/>
      <c r="CU61" s="471"/>
      <c r="CV61" s="471"/>
      <c r="CW61" s="471"/>
      <c r="CX61" s="471"/>
      <c r="CY61" s="471"/>
      <c r="CZ61" s="471"/>
      <c r="DA61" s="471"/>
      <c r="DB61" s="471"/>
      <c r="DC61" s="471"/>
      <c r="DD61" s="471"/>
      <c r="DE61" s="471"/>
      <c r="DF61" s="471"/>
      <c r="DG61" s="471"/>
      <c r="DH61" s="471"/>
      <c r="DI61" s="471"/>
      <c r="DJ61" s="471"/>
      <c r="DK61" s="471"/>
      <c r="DL61" s="471"/>
      <c r="DM61" s="471"/>
      <c r="DN61" s="471"/>
      <c r="DO61" s="471"/>
      <c r="DP61" s="471"/>
      <c r="DQ61" s="471"/>
      <c r="DR61" s="471"/>
      <c r="DS61" s="471"/>
      <c r="DT61" s="471"/>
      <c r="DU61" s="471"/>
      <c r="DV61" s="471"/>
      <c r="DW61" s="471"/>
      <c r="DX61" s="471"/>
      <c r="DY61" s="471"/>
      <c r="DZ61" s="471"/>
      <c r="EA61" s="471"/>
      <c r="EB61" s="471"/>
      <c r="EC61" s="471"/>
      <c r="ED61" s="471"/>
      <c r="EE61" s="471"/>
      <c r="EF61" s="471"/>
      <c r="EG61" s="471"/>
      <c r="EH61" s="471"/>
      <c r="EI61" s="471"/>
      <c r="EJ61" s="471"/>
      <c r="EK61" s="471"/>
      <c r="EL61" s="471"/>
      <c r="EM61" s="471"/>
      <c r="EN61" s="471"/>
      <c r="EO61" s="471"/>
      <c r="EP61" s="471"/>
      <c r="EQ61" s="471"/>
      <c r="ER61" s="471"/>
      <c r="ES61" s="471"/>
      <c r="ET61" s="471"/>
      <c r="EU61" s="471"/>
      <c r="EV61" s="471"/>
      <c r="EW61" s="471"/>
      <c r="EX61" s="471"/>
      <c r="EY61" s="471"/>
      <c r="EZ61" s="471"/>
      <c r="FA61" s="471"/>
      <c r="FB61" s="471"/>
      <c r="FC61" s="471"/>
      <c r="FD61" s="471"/>
      <c r="FE61" s="471"/>
      <c r="FF61" s="471"/>
      <c r="FG61" s="471"/>
      <c r="FH61" s="471"/>
      <c r="FI61" s="471"/>
      <c r="FJ61" s="471"/>
      <c r="FK61" s="471"/>
      <c r="FL61" s="155"/>
      <c r="FM61" s="155"/>
      <c r="FN61" s="155"/>
      <c r="FO61" s="155"/>
      <c r="FP61" s="155"/>
      <c r="FQ61" s="155"/>
      <c r="FR61" s="155"/>
      <c r="FS61" s="155"/>
    </row>
    <row r="62" customFormat="false" ht="12.75" hidden="false" customHeight="true" outlineLevel="0" collapsed="false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661"/>
      <c r="AB62" s="661"/>
      <c r="AC62" s="661"/>
      <c r="AD62" s="661"/>
      <c r="AE62" s="661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662"/>
      <c r="EM62" s="662"/>
      <c r="EN62" s="662"/>
      <c r="EO62" s="662"/>
      <c r="EP62" s="124"/>
      <c r="EQ62" s="124"/>
      <c r="ER62" s="124"/>
      <c r="ES62" s="124"/>
      <c r="ET62" s="124"/>
      <c r="EU62" s="124"/>
      <c r="EV62" s="124"/>
      <c r="EW62" s="124"/>
      <c r="EX62" s="124"/>
      <c r="EY62" s="124"/>
      <c r="EZ62" s="124"/>
      <c r="FA62" s="124"/>
      <c r="FB62" s="124"/>
      <c r="FC62" s="124"/>
      <c r="FD62" s="124"/>
      <c r="FE62" s="124"/>
      <c r="FF62" s="124"/>
      <c r="FG62" s="124"/>
      <c r="FH62" s="124"/>
      <c r="FI62" s="124"/>
      <c r="FJ62" s="124"/>
      <c r="FK62" s="124"/>
      <c r="FL62" s="124"/>
      <c r="FM62" s="124"/>
      <c r="FN62" s="124"/>
      <c r="FO62" s="124"/>
      <c r="FP62" s="124"/>
      <c r="FQ62" s="124"/>
      <c r="FR62" s="124"/>
      <c r="FS62" s="124"/>
    </row>
    <row r="63" customFormat="false" ht="12.75" hidden="false" customHeight="true" outlineLevel="0" collapsed="false">
      <c r="A63" s="137"/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661"/>
      <c r="AB63" s="661"/>
      <c r="AC63" s="661"/>
      <c r="AD63" s="661"/>
      <c r="AE63" s="661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662"/>
      <c r="EM63" s="662"/>
      <c r="EN63" s="662"/>
      <c r="EO63" s="662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4"/>
      <c r="FF63" s="124"/>
      <c r="FG63" s="124"/>
      <c r="FH63" s="124"/>
      <c r="FI63" s="124"/>
      <c r="FJ63" s="124"/>
      <c r="FK63" s="124"/>
      <c r="FL63" s="155"/>
      <c r="FM63" s="155"/>
      <c r="FN63" s="155"/>
      <c r="FO63" s="155"/>
      <c r="FP63" s="155"/>
      <c r="FQ63" s="155"/>
      <c r="FR63" s="155"/>
      <c r="FS63" s="155"/>
    </row>
    <row r="64" customFormat="false" ht="12.75" hidden="false" customHeight="true" outlineLevel="0" collapsed="false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661"/>
      <c r="AB64" s="661"/>
      <c r="AC64" s="661"/>
      <c r="AD64" s="661"/>
      <c r="AE64" s="661"/>
      <c r="AF64" s="173"/>
      <c r="AG64" s="173"/>
      <c r="AH64" s="173"/>
      <c r="AI64" s="173"/>
      <c r="AJ64" s="173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662"/>
      <c r="EM64" s="662"/>
      <c r="EN64" s="662"/>
      <c r="EO64" s="662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4"/>
      <c r="FF64" s="124"/>
      <c r="FG64" s="124"/>
      <c r="FH64" s="124"/>
      <c r="FI64" s="124"/>
      <c r="FJ64" s="124"/>
      <c r="FK64" s="124"/>
      <c r="FL64" s="124"/>
      <c r="FM64" s="124"/>
      <c r="FN64" s="124"/>
      <c r="FO64" s="124"/>
      <c r="FP64" s="124"/>
      <c r="FQ64" s="124"/>
      <c r="FR64" s="124"/>
      <c r="FS64" s="124"/>
    </row>
    <row r="65" customFormat="false" ht="12.75" hidden="false" customHeight="true" outlineLevel="0" collapsed="false">
      <c r="A65" s="663"/>
      <c r="B65" s="663"/>
      <c r="C65" s="663"/>
      <c r="D65" s="663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3"/>
      <c r="P65" s="663"/>
      <c r="Q65" s="663"/>
      <c r="R65" s="663"/>
      <c r="S65" s="663"/>
      <c r="T65" s="663"/>
      <c r="U65" s="663"/>
      <c r="V65" s="663"/>
      <c r="W65" s="663"/>
      <c r="X65" s="663"/>
      <c r="Y65" s="663"/>
      <c r="Z65" s="663"/>
      <c r="AA65" s="664"/>
      <c r="AB65" s="664"/>
      <c r="AC65" s="664"/>
      <c r="AD65" s="664"/>
      <c r="AE65" s="664"/>
      <c r="AF65" s="173"/>
      <c r="AG65" s="173"/>
      <c r="AH65" s="173"/>
      <c r="AI65" s="173"/>
      <c r="AJ65" s="173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662"/>
      <c r="EM65" s="662"/>
      <c r="EN65" s="662"/>
      <c r="EO65" s="662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4"/>
      <c r="FF65" s="124"/>
      <c r="FG65" s="124"/>
      <c r="FH65" s="124"/>
      <c r="FI65" s="124"/>
      <c r="FJ65" s="124"/>
      <c r="FK65" s="124"/>
    </row>
    <row r="66" customFormat="false" ht="12.75" hidden="false" customHeight="false" outlineLevel="0" collapsed="false">
      <c r="A66" s="665"/>
      <c r="B66" s="665"/>
      <c r="C66" s="665"/>
      <c r="D66" s="665"/>
      <c r="E66" s="665"/>
      <c r="F66" s="665"/>
      <c r="G66" s="665"/>
      <c r="H66" s="665"/>
      <c r="I66" s="665"/>
      <c r="J66" s="665"/>
      <c r="K66" s="665"/>
      <c r="L66" s="665"/>
      <c r="M66" s="665"/>
      <c r="N66" s="665"/>
      <c r="O66" s="665"/>
      <c r="P66" s="665"/>
      <c r="Q66" s="665"/>
      <c r="R66" s="665"/>
      <c r="S66" s="665"/>
      <c r="T66" s="665"/>
      <c r="U66" s="665"/>
      <c r="V66" s="665"/>
      <c r="W66" s="665"/>
      <c r="X66" s="665"/>
      <c r="Y66" s="665"/>
      <c r="Z66" s="665"/>
      <c r="AA66" s="665"/>
      <c r="AB66" s="665"/>
      <c r="AC66" s="665"/>
      <c r="AD66" s="665"/>
      <c r="AE66" s="665"/>
      <c r="AF66" s="665"/>
      <c r="AG66" s="665"/>
      <c r="AH66" s="665"/>
      <c r="AI66" s="665"/>
      <c r="AJ66" s="665"/>
      <c r="AK66" s="665"/>
      <c r="AL66" s="665"/>
      <c r="AM66" s="665"/>
      <c r="AN66" s="665"/>
      <c r="AO66" s="665"/>
      <c r="AP66" s="665"/>
      <c r="AQ66" s="665"/>
      <c r="AR66" s="665"/>
      <c r="AS66" s="665"/>
      <c r="AT66" s="665"/>
      <c r="AU66" s="665"/>
      <c r="AV66" s="665"/>
      <c r="AW66" s="665"/>
      <c r="AX66" s="665"/>
      <c r="AY66" s="665"/>
      <c r="AZ66" s="665"/>
      <c r="BA66" s="665"/>
      <c r="BB66" s="665"/>
      <c r="BC66" s="665"/>
      <c r="BD66" s="665"/>
      <c r="BE66" s="665"/>
      <c r="BF66" s="665"/>
      <c r="BG66" s="665"/>
      <c r="BH66" s="665"/>
      <c r="BI66" s="665"/>
      <c r="BJ66" s="665"/>
      <c r="BK66" s="665"/>
      <c r="BL66" s="665"/>
      <c r="BM66" s="665"/>
      <c r="BN66" s="665"/>
      <c r="BO66" s="665"/>
      <c r="BP66" s="665"/>
      <c r="BQ66" s="665"/>
      <c r="BR66" s="665"/>
      <c r="BS66" s="665"/>
      <c r="BT66" s="665"/>
      <c r="BU66" s="665"/>
      <c r="BV66" s="665"/>
      <c r="BW66" s="665"/>
      <c r="BX66" s="665"/>
      <c r="BY66" s="665"/>
      <c r="BZ66" s="665"/>
      <c r="CA66" s="665"/>
      <c r="CB66" s="665"/>
      <c r="CC66" s="665"/>
      <c r="CD66" s="665"/>
      <c r="CE66" s="665"/>
      <c r="CF66" s="665"/>
      <c r="CG66" s="665"/>
      <c r="CH66" s="665"/>
      <c r="CI66" s="665"/>
      <c r="CJ66" s="665"/>
      <c r="CK66" s="665"/>
      <c r="CL66" s="665"/>
      <c r="CM66" s="665"/>
      <c r="CN66" s="665"/>
      <c r="CO66" s="665"/>
      <c r="CP66" s="665"/>
      <c r="CQ66" s="665"/>
      <c r="CR66" s="665"/>
      <c r="CS66" s="665"/>
      <c r="CT66" s="665"/>
      <c r="CU66" s="665"/>
      <c r="CV66" s="665"/>
      <c r="CW66" s="665"/>
      <c r="CX66" s="665"/>
      <c r="CY66" s="665"/>
      <c r="CZ66" s="665"/>
      <c r="DA66" s="665"/>
      <c r="DB66" s="665"/>
      <c r="DC66" s="665"/>
      <c r="DD66" s="665"/>
      <c r="DE66" s="665"/>
      <c r="DF66" s="665"/>
      <c r="DG66" s="665"/>
      <c r="DH66" s="665"/>
      <c r="DI66" s="665"/>
      <c r="DJ66" s="665"/>
      <c r="DK66" s="665"/>
      <c r="DL66" s="665"/>
      <c r="DM66" s="665"/>
      <c r="DN66" s="665"/>
      <c r="DO66" s="665"/>
      <c r="DP66" s="665"/>
      <c r="DQ66" s="665"/>
      <c r="DR66" s="665"/>
      <c r="DS66" s="665"/>
      <c r="DT66" s="665"/>
      <c r="DU66" s="665"/>
      <c r="DV66" s="665"/>
      <c r="DW66" s="665"/>
      <c r="DX66" s="665"/>
      <c r="DY66" s="665"/>
      <c r="DZ66" s="665"/>
      <c r="EA66" s="665"/>
      <c r="EB66" s="665"/>
      <c r="EC66" s="665"/>
      <c r="ED66" s="665"/>
      <c r="EE66" s="665"/>
      <c r="EF66" s="665"/>
      <c r="EG66" s="665"/>
      <c r="EH66" s="665"/>
      <c r="EI66" s="665"/>
      <c r="EJ66" s="665"/>
      <c r="EK66" s="665"/>
      <c r="EL66" s="665"/>
      <c r="EM66" s="665"/>
      <c r="EN66" s="665"/>
      <c r="EO66" s="665"/>
      <c r="EP66" s="579"/>
      <c r="EQ66" s="579"/>
      <c r="ER66" s="579"/>
      <c r="ES66" s="579"/>
      <c r="ET66" s="579"/>
      <c r="EU66" s="579"/>
      <c r="EV66" s="579"/>
      <c r="EW66" s="579"/>
      <c r="EX66" s="579"/>
      <c r="EY66" s="579"/>
      <c r="EZ66" s="579"/>
      <c r="FA66" s="579"/>
      <c r="FB66" s="579"/>
      <c r="FC66" s="579"/>
      <c r="FD66" s="579"/>
      <c r="FE66" s="579"/>
      <c r="FF66" s="579"/>
      <c r="FG66" s="579"/>
      <c r="FH66" s="579"/>
      <c r="FI66" s="579"/>
      <c r="FJ66" s="579"/>
      <c r="FK66" s="579"/>
    </row>
    <row r="67" customFormat="false" ht="15" hidden="false" customHeight="false" outlineLevel="0" collapsed="false">
      <c r="A67" s="137"/>
      <c r="B67" s="662"/>
      <c r="C67" s="662"/>
      <c r="D67" s="662"/>
      <c r="E67" s="662"/>
      <c r="F67" s="662"/>
      <c r="G67" s="662"/>
      <c r="H67" s="662"/>
      <c r="I67" s="662"/>
      <c r="J67" s="662"/>
      <c r="K67" s="662"/>
      <c r="L67" s="662"/>
      <c r="M67" s="662"/>
      <c r="N67" s="662"/>
      <c r="O67" s="662"/>
      <c r="P67" s="662"/>
      <c r="Q67" s="662"/>
      <c r="R67" s="662"/>
      <c r="S67" s="662"/>
      <c r="T67" s="662"/>
      <c r="U67" s="662"/>
      <c r="V67" s="662"/>
      <c r="W67" s="662"/>
      <c r="X67" s="662"/>
      <c r="Y67" s="662"/>
      <c r="Z67" s="662"/>
      <c r="AA67" s="662"/>
      <c r="AB67" s="662"/>
      <c r="AC67" s="662"/>
      <c r="AD67" s="662"/>
      <c r="AE67" s="662"/>
      <c r="AF67" s="662"/>
      <c r="AG67" s="662"/>
      <c r="AH67" s="662"/>
      <c r="AI67" s="662"/>
      <c r="AJ67" s="662"/>
      <c r="AK67" s="662"/>
      <c r="AL67" s="662"/>
      <c r="AM67" s="662"/>
      <c r="AN67" s="662"/>
      <c r="AO67" s="662"/>
      <c r="AP67" s="662"/>
      <c r="AQ67" s="662"/>
      <c r="AR67" s="662"/>
      <c r="AS67" s="662"/>
      <c r="AT67" s="662"/>
      <c r="AU67" s="662"/>
      <c r="AV67" s="662"/>
      <c r="AW67" s="662"/>
      <c r="AX67" s="662"/>
      <c r="AY67" s="662"/>
      <c r="AZ67" s="662"/>
      <c r="BA67" s="662"/>
      <c r="BB67" s="662"/>
      <c r="BC67" s="662"/>
      <c r="BD67" s="662"/>
      <c r="BE67" s="662"/>
      <c r="BF67" s="662"/>
      <c r="BG67" s="662"/>
      <c r="BH67" s="662"/>
      <c r="BI67" s="662"/>
      <c r="BJ67" s="662"/>
      <c r="BK67" s="662"/>
      <c r="BL67" s="662"/>
      <c r="BM67" s="662"/>
      <c r="BN67" s="662"/>
      <c r="BO67" s="662"/>
      <c r="BP67" s="662"/>
      <c r="BQ67" s="662"/>
      <c r="BR67" s="662"/>
      <c r="BS67" s="662"/>
      <c r="BT67" s="662"/>
      <c r="BU67" s="662"/>
      <c r="BV67" s="662"/>
      <c r="BW67" s="662"/>
      <c r="BX67" s="662"/>
      <c r="BY67" s="662"/>
      <c r="BZ67" s="662"/>
      <c r="CA67" s="662"/>
      <c r="CB67" s="662"/>
      <c r="CC67" s="662"/>
      <c r="CD67" s="662"/>
      <c r="CE67" s="662"/>
      <c r="CF67" s="662"/>
      <c r="CG67" s="662"/>
      <c r="CH67" s="662"/>
      <c r="CI67" s="662"/>
      <c r="CJ67" s="662"/>
      <c r="CK67" s="662"/>
      <c r="CL67" s="662"/>
      <c r="CM67" s="662"/>
      <c r="CN67" s="662"/>
      <c r="CO67" s="662"/>
      <c r="CP67" s="662"/>
      <c r="CQ67" s="662"/>
      <c r="CR67" s="662"/>
      <c r="CS67" s="662"/>
      <c r="CT67" s="662"/>
      <c r="CU67" s="662"/>
      <c r="CV67" s="662"/>
      <c r="CW67" s="662"/>
      <c r="CX67" s="662"/>
      <c r="CY67" s="662"/>
      <c r="CZ67" s="662"/>
      <c r="DA67" s="662"/>
      <c r="DB67" s="662"/>
      <c r="DC67" s="662"/>
      <c r="DD67" s="662"/>
      <c r="DE67" s="662"/>
      <c r="DF67" s="662"/>
      <c r="DG67" s="662"/>
      <c r="DH67" s="662"/>
      <c r="DI67" s="662"/>
      <c r="DJ67" s="662"/>
      <c r="DK67" s="662"/>
      <c r="DL67" s="662"/>
      <c r="DM67" s="662"/>
      <c r="DN67" s="662"/>
      <c r="DO67" s="662"/>
      <c r="DP67" s="662"/>
      <c r="DQ67" s="662"/>
      <c r="DR67" s="662"/>
      <c r="DS67" s="662"/>
      <c r="DT67" s="662"/>
      <c r="DU67" s="662"/>
      <c r="DV67" s="662"/>
      <c r="DW67" s="662"/>
      <c r="DX67" s="662"/>
      <c r="DY67" s="662"/>
      <c r="DZ67" s="662"/>
      <c r="EA67" s="662"/>
      <c r="EB67" s="662"/>
      <c r="EC67" s="662"/>
      <c r="ED67" s="662"/>
      <c r="EE67" s="662"/>
      <c r="EF67" s="662"/>
      <c r="EG67" s="662"/>
      <c r="EH67" s="662"/>
      <c r="EI67" s="662"/>
      <c r="EJ67" s="662"/>
      <c r="EK67" s="662"/>
      <c r="EL67" s="662"/>
      <c r="EM67" s="662"/>
      <c r="EN67" s="662"/>
      <c r="EO67" s="662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4"/>
      <c r="FF67" s="124"/>
      <c r="FG67" s="124"/>
      <c r="FH67" s="124"/>
      <c r="FI67" s="124"/>
      <c r="FJ67" s="124"/>
      <c r="FK67" s="124"/>
    </row>
    <row r="68" customFormat="false" ht="15" hidden="false" customHeight="false" outlineLevel="0" collapsed="false">
      <c r="A68" s="137"/>
      <c r="B68" s="662"/>
      <c r="C68" s="662"/>
      <c r="D68" s="662"/>
      <c r="E68" s="662"/>
      <c r="F68" s="662"/>
      <c r="G68" s="662"/>
      <c r="H68" s="662"/>
      <c r="I68" s="662"/>
      <c r="J68" s="662"/>
      <c r="K68" s="662"/>
      <c r="L68" s="662"/>
      <c r="M68" s="662"/>
      <c r="N68" s="662"/>
      <c r="O68" s="662"/>
      <c r="P68" s="662"/>
      <c r="Q68" s="662"/>
      <c r="R68" s="662"/>
      <c r="S68" s="662"/>
      <c r="T68" s="662"/>
      <c r="U68" s="662"/>
      <c r="V68" s="662"/>
      <c r="W68" s="662"/>
      <c r="X68" s="662"/>
      <c r="Y68" s="662"/>
      <c r="Z68" s="662"/>
      <c r="AA68" s="662"/>
      <c r="AB68" s="662"/>
      <c r="AC68" s="662"/>
      <c r="AD68" s="662"/>
      <c r="AE68" s="662"/>
      <c r="AF68" s="662"/>
      <c r="AG68" s="662"/>
      <c r="AH68" s="662"/>
      <c r="AI68" s="662"/>
      <c r="AJ68" s="662"/>
      <c r="AK68" s="662"/>
      <c r="AL68" s="662"/>
      <c r="AM68" s="662"/>
      <c r="AN68" s="662"/>
      <c r="AO68" s="662"/>
      <c r="AP68" s="662"/>
      <c r="AQ68" s="662"/>
      <c r="AR68" s="662"/>
      <c r="AS68" s="662"/>
      <c r="AT68" s="662"/>
      <c r="AU68" s="662"/>
      <c r="AV68" s="662"/>
      <c r="AW68" s="662"/>
      <c r="AX68" s="662"/>
      <c r="AY68" s="662"/>
      <c r="AZ68" s="662"/>
      <c r="BA68" s="662"/>
      <c r="BB68" s="662"/>
      <c r="BC68" s="662"/>
      <c r="BD68" s="662"/>
      <c r="BE68" s="662"/>
      <c r="BF68" s="662"/>
      <c r="BG68" s="662"/>
      <c r="BH68" s="662"/>
      <c r="BI68" s="662"/>
      <c r="BJ68" s="662"/>
      <c r="BK68" s="662"/>
      <c r="BL68" s="662"/>
      <c r="BM68" s="662"/>
      <c r="BN68" s="662"/>
      <c r="BO68" s="662"/>
      <c r="BP68" s="662"/>
      <c r="BQ68" s="662"/>
      <c r="BR68" s="662"/>
      <c r="BS68" s="662"/>
      <c r="BT68" s="662"/>
      <c r="BU68" s="662"/>
      <c r="BV68" s="662"/>
      <c r="BW68" s="662"/>
      <c r="BX68" s="662"/>
      <c r="BY68" s="662"/>
      <c r="BZ68" s="662"/>
      <c r="CA68" s="662"/>
      <c r="CB68" s="662"/>
      <c r="CC68" s="662"/>
      <c r="CD68" s="662"/>
      <c r="CE68" s="662"/>
      <c r="CF68" s="662"/>
      <c r="CG68" s="662"/>
      <c r="CH68" s="662"/>
      <c r="CI68" s="662"/>
      <c r="CJ68" s="662"/>
      <c r="CK68" s="662"/>
      <c r="CL68" s="662"/>
      <c r="CM68" s="662"/>
      <c r="CN68" s="662"/>
      <c r="CO68" s="662"/>
      <c r="CP68" s="662"/>
      <c r="CQ68" s="662"/>
      <c r="CR68" s="662"/>
      <c r="CS68" s="662"/>
      <c r="CT68" s="662"/>
      <c r="CU68" s="662"/>
      <c r="CV68" s="662"/>
      <c r="CW68" s="662"/>
      <c r="CX68" s="662"/>
      <c r="CY68" s="662"/>
      <c r="CZ68" s="662"/>
      <c r="DA68" s="662"/>
      <c r="DB68" s="662"/>
      <c r="DC68" s="662"/>
      <c r="DD68" s="662"/>
      <c r="DE68" s="662"/>
      <c r="DF68" s="662"/>
      <c r="DG68" s="662"/>
      <c r="DH68" s="662"/>
      <c r="DI68" s="662"/>
      <c r="DJ68" s="662"/>
      <c r="DK68" s="662"/>
      <c r="DL68" s="662"/>
      <c r="DM68" s="662"/>
      <c r="DN68" s="662"/>
      <c r="DO68" s="662"/>
      <c r="DP68" s="662"/>
      <c r="DQ68" s="662"/>
      <c r="DR68" s="662"/>
      <c r="DS68" s="662"/>
      <c r="DT68" s="662"/>
      <c r="DU68" s="662"/>
      <c r="DV68" s="662"/>
      <c r="DW68" s="662"/>
      <c r="DX68" s="662"/>
      <c r="DY68" s="662"/>
      <c r="DZ68" s="662"/>
      <c r="EA68" s="662"/>
      <c r="EB68" s="662"/>
      <c r="EC68" s="662"/>
      <c r="ED68" s="662"/>
      <c r="EE68" s="662"/>
      <c r="EF68" s="662"/>
      <c r="EG68" s="662"/>
      <c r="EH68" s="662"/>
      <c r="EI68" s="662"/>
      <c r="EJ68" s="662"/>
      <c r="EK68" s="662"/>
      <c r="EL68" s="662"/>
      <c r="EM68" s="662"/>
      <c r="EN68" s="662"/>
      <c r="EO68" s="662"/>
      <c r="EP68" s="124"/>
      <c r="EQ68" s="124"/>
      <c r="ER68" s="124"/>
      <c r="ES68" s="124"/>
      <c r="ET68" s="124"/>
      <c r="EU68" s="124"/>
      <c r="EV68" s="124"/>
      <c r="EW68" s="124"/>
      <c r="EX68" s="124"/>
      <c r="EY68" s="124"/>
      <c r="EZ68" s="124"/>
      <c r="FA68" s="124"/>
      <c r="FB68" s="124"/>
      <c r="FC68" s="124"/>
      <c r="FD68" s="124"/>
      <c r="FE68" s="124"/>
      <c r="FF68" s="124"/>
      <c r="FG68" s="124"/>
      <c r="FH68" s="124"/>
      <c r="FI68" s="124"/>
      <c r="FJ68" s="124"/>
      <c r="FK68" s="124"/>
    </row>
    <row r="69" customFormat="false" ht="15" hidden="false" customHeight="false" outlineLevel="0" collapsed="false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  <c r="BI69" s="170"/>
      <c r="BJ69" s="170"/>
      <c r="BK69" s="170"/>
      <c r="BL69" s="170"/>
      <c r="BM69" s="170"/>
      <c r="BN69" s="170"/>
      <c r="BO69" s="170"/>
      <c r="BP69" s="170"/>
      <c r="BQ69" s="170"/>
      <c r="BR69" s="170"/>
      <c r="BS69" s="170"/>
      <c r="BT69" s="170"/>
      <c r="BU69" s="170"/>
      <c r="BV69" s="170"/>
      <c r="BW69" s="170"/>
      <c r="BX69" s="170"/>
      <c r="BY69" s="170"/>
      <c r="BZ69" s="170"/>
      <c r="CA69" s="170"/>
      <c r="CB69" s="170"/>
      <c r="CC69" s="170"/>
      <c r="CD69" s="170"/>
      <c r="CE69" s="170"/>
      <c r="CF69" s="170"/>
      <c r="CG69" s="170"/>
      <c r="CH69" s="170"/>
      <c r="CI69" s="170"/>
      <c r="CJ69" s="170"/>
      <c r="CK69" s="170"/>
      <c r="CL69" s="170"/>
      <c r="CM69" s="170"/>
      <c r="CN69" s="170"/>
      <c r="CO69" s="170"/>
      <c r="CP69" s="170"/>
      <c r="CQ69" s="170"/>
      <c r="CR69" s="170"/>
      <c r="CS69" s="170"/>
      <c r="CT69" s="170"/>
      <c r="CU69" s="170"/>
      <c r="CV69" s="170"/>
      <c r="CW69" s="170"/>
      <c r="CX69" s="170"/>
      <c r="CY69" s="170"/>
      <c r="CZ69" s="170"/>
      <c r="DA69" s="170"/>
      <c r="DB69" s="170"/>
      <c r="DC69" s="170"/>
      <c r="DD69" s="170"/>
      <c r="DE69" s="170"/>
      <c r="DF69" s="170"/>
      <c r="DG69" s="170"/>
      <c r="DH69" s="170"/>
      <c r="DI69" s="170"/>
      <c r="DJ69" s="170"/>
      <c r="DK69" s="170"/>
      <c r="DL69" s="170"/>
      <c r="DM69" s="170"/>
      <c r="DN69" s="170"/>
      <c r="DO69" s="170"/>
      <c r="DP69" s="170"/>
      <c r="DQ69" s="170"/>
      <c r="DR69" s="170"/>
      <c r="DS69" s="170"/>
      <c r="DT69" s="170"/>
      <c r="DU69" s="170"/>
      <c r="DV69" s="170"/>
      <c r="DW69" s="170"/>
      <c r="DX69" s="170"/>
      <c r="DY69" s="170"/>
      <c r="DZ69" s="170"/>
      <c r="EA69" s="170"/>
      <c r="EB69" s="170"/>
      <c r="EC69" s="170"/>
      <c r="ED69" s="170"/>
      <c r="EE69" s="170"/>
      <c r="EF69" s="170"/>
      <c r="EG69" s="170"/>
      <c r="EH69" s="170"/>
      <c r="EI69" s="170"/>
      <c r="EJ69" s="170"/>
      <c r="EK69" s="170"/>
      <c r="EL69" s="170"/>
      <c r="EM69" s="170"/>
      <c r="EN69" s="170"/>
      <c r="EO69" s="170"/>
      <c r="EP69" s="155"/>
      <c r="EQ69" s="155"/>
      <c r="ER69" s="155"/>
      <c r="ES69" s="155"/>
      <c r="ET69" s="155"/>
      <c r="EU69" s="155"/>
      <c r="EV69" s="155"/>
      <c r="EW69" s="155"/>
      <c r="EX69" s="155"/>
      <c r="EY69" s="155"/>
      <c r="EZ69" s="155"/>
      <c r="FA69" s="155"/>
      <c r="FB69" s="155"/>
      <c r="FC69" s="155"/>
      <c r="FD69" s="155"/>
      <c r="FE69" s="155"/>
      <c r="FF69" s="155"/>
      <c r="FG69" s="155"/>
      <c r="FH69" s="155"/>
      <c r="FI69" s="155"/>
      <c r="FJ69" s="155"/>
      <c r="FK69" s="155"/>
    </row>
    <row r="70" customFormat="false" ht="15" hidden="false" customHeight="false" outlineLevel="0" collapsed="false">
      <c r="A70" s="137"/>
      <c r="B70" s="662"/>
      <c r="C70" s="662"/>
      <c r="D70" s="662"/>
      <c r="E70" s="662"/>
      <c r="F70" s="662"/>
      <c r="G70" s="662"/>
      <c r="H70" s="662"/>
      <c r="I70" s="662"/>
      <c r="J70" s="662"/>
      <c r="K70" s="662"/>
      <c r="L70" s="662"/>
      <c r="M70" s="662"/>
      <c r="N70" s="662"/>
      <c r="O70" s="662"/>
      <c r="P70" s="662"/>
      <c r="Q70" s="662"/>
      <c r="R70" s="662"/>
      <c r="S70" s="662"/>
      <c r="T70" s="662"/>
      <c r="U70" s="662"/>
      <c r="V70" s="662"/>
      <c r="W70" s="662"/>
      <c r="X70" s="662"/>
      <c r="Y70" s="662"/>
      <c r="Z70" s="662"/>
      <c r="AA70" s="662"/>
      <c r="AB70" s="662"/>
      <c r="AC70" s="662"/>
      <c r="AD70" s="662"/>
      <c r="AE70" s="662"/>
      <c r="AF70" s="662"/>
      <c r="AG70" s="662"/>
      <c r="AH70" s="662"/>
      <c r="AI70" s="662"/>
      <c r="AJ70" s="662"/>
      <c r="AK70" s="662"/>
      <c r="AL70" s="662"/>
      <c r="AM70" s="662"/>
      <c r="AN70" s="662"/>
      <c r="AO70" s="662"/>
      <c r="AP70" s="662"/>
      <c r="AQ70" s="662"/>
      <c r="AR70" s="662"/>
      <c r="AS70" s="662"/>
      <c r="AT70" s="662"/>
      <c r="AU70" s="662"/>
      <c r="AV70" s="662"/>
      <c r="AW70" s="662"/>
      <c r="AX70" s="662"/>
      <c r="AY70" s="662"/>
      <c r="AZ70" s="662"/>
      <c r="BA70" s="662"/>
      <c r="BB70" s="662"/>
      <c r="BC70" s="662"/>
      <c r="BD70" s="662"/>
      <c r="BE70" s="662"/>
      <c r="BF70" s="662"/>
      <c r="BG70" s="662"/>
      <c r="BH70" s="662"/>
      <c r="BI70" s="662"/>
      <c r="BJ70" s="662"/>
      <c r="BK70" s="662"/>
      <c r="BL70" s="662"/>
      <c r="BM70" s="662"/>
      <c r="BN70" s="662"/>
      <c r="BO70" s="662"/>
      <c r="BP70" s="662"/>
      <c r="BQ70" s="662"/>
      <c r="BR70" s="662"/>
      <c r="BS70" s="662"/>
      <c r="BT70" s="662"/>
      <c r="BU70" s="662"/>
      <c r="BV70" s="662"/>
      <c r="BW70" s="662"/>
      <c r="BX70" s="662"/>
      <c r="BY70" s="662"/>
      <c r="BZ70" s="662"/>
      <c r="CA70" s="662"/>
      <c r="CB70" s="662"/>
      <c r="CC70" s="662"/>
      <c r="CD70" s="662"/>
      <c r="CE70" s="662"/>
      <c r="CF70" s="662"/>
      <c r="CG70" s="662"/>
      <c r="CH70" s="662"/>
      <c r="CI70" s="662"/>
      <c r="CJ70" s="662"/>
      <c r="CK70" s="662"/>
      <c r="CL70" s="662"/>
      <c r="CM70" s="662"/>
      <c r="CN70" s="662"/>
      <c r="CO70" s="662"/>
      <c r="CP70" s="662"/>
      <c r="CQ70" s="661"/>
      <c r="CR70" s="661"/>
      <c r="CS70" s="661"/>
      <c r="CT70" s="661"/>
      <c r="CU70" s="661"/>
      <c r="CV70" s="661"/>
      <c r="CW70" s="661"/>
      <c r="CX70" s="661"/>
      <c r="CY70" s="661"/>
      <c r="CZ70" s="661"/>
      <c r="DA70" s="661"/>
      <c r="DB70" s="661"/>
      <c r="DC70" s="661"/>
      <c r="DD70" s="661"/>
      <c r="DE70" s="661"/>
      <c r="DF70" s="661"/>
      <c r="DG70" s="661"/>
      <c r="DH70" s="661"/>
      <c r="DI70" s="661"/>
      <c r="DJ70" s="661"/>
      <c r="DK70" s="661"/>
      <c r="DL70" s="661"/>
      <c r="DM70" s="661"/>
      <c r="DN70" s="661"/>
      <c r="DO70" s="661"/>
      <c r="DP70" s="661"/>
      <c r="DQ70" s="661"/>
      <c r="DR70" s="661"/>
      <c r="DS70" s="661"/>
      <c r="DT70" s="661"/>
      <c r="DU70" s="661"/>
      <c r="DV70" s="661"/>
      <c r="DW70" s="661"/>
      <c r="DX70" s="661"/>
      <c r="DY70" s="662"/>
      <c r="DZ70" s="662"/>
      <c r="EA70" s="662"/>
      <c r="EB70" s="662"/>
      <c r="EC70" s="662"/>
      <c r="ED70" s="662"/>
      <c r="EE70" s="662"/>
      <c r="EF70" s="662"/>
      <c r="EG70" s="662"/>
      <c r="EH70" s="662"/>
      <c r="EI70" s="662"/>
      <c r="EJ70" s="662"/>
      <c r="EK70" s="662"/>
      <c r="EL70" s="662"/>
      <c r="EM70" s="662"/>
      <c r="EN70" s="662"/>
      <c r="EO70" s="662"/>
      <c r="EP70" s="124"/>
      <c r="EQ70" s="124"/>
      <c r="ER70" s="124"/>
      <c r="ES70" s="124"/>
      <c r="ET70" s="124"/>
      <c r="EU70" s="124"/>
      <c r="EV70" s="124"/>
      <c r="EW70" s="124"/>
      <c r="EX70" s="124"/>
      <c r="EY70" s="124"/>
      <c r="EZ70" s="124"/>
      <c r="FA70" s="124"/>
      <c r="FB70" s="124"/>
      <c r="FC70" s="124"/>
      <c r="FD70" s="124"/>
      <c r="FE70" s="124"/>
      <c r="FF70" s="124"/>
      <c r="FG70" s="124"/>
      <c r="FH70" s="124"/>
      <c r="FI70" s="124"/>
      <c r="FJ70" s="124"/>
      <c r="FK70" s="124"/>
    </row>
    <row r="71" customFormat="false" ht="15" hidden="false" customHeight="false" outlineLevel="0" collapsed="false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  <c r="BI71" s="170"/>
      <c r="BJ71" s="170"/>
      <c r="BK71" s="170"/>
      <c r="BL71" s="170"/>
      <c r="BM71" s="170"/>
      <c r="BN71" s="170"/>
      <c r="BO71" s="170"/>
      <c r="BP71" s="170"/>
      <c r="BQ71" s="170"/>
      <c r="BR71" s="170"/>
      <c r="BS71" s="170"/>
      <c r="BT71" s="170"/>
      <c r="BU71" s="170"/>
      <c r="BV71" s="170"/>
      <c r="BW71" s="170"/>
      <c r="BX71" s="170"/>
      <c r="BY71" s="170"/>
      <c r="BZ71" s="170"/>
      <c r="CA71" s="170"/>
      <c r="CB71" s="170"/>
      <c r="CC71" s="170"/>
      <c r="CD71" s="170"/>
      <c r="CE71" s="170"/>
      <c r="CF71" s="170"/>
      <c r="CG71" s="170"/>
      <c r="CH71" s="170"/>
      <c r="CI71" s="170"/>
      <c r="CJ71" s="170"/>
      <c r="CK71" s="170"/>
      <c r="CL71" s="170"/>
      <c r="CM71" s="170"/>
      <c r="CN71" s="170"/>
      <c r="CO71" s="170"/>
      <c r="CP71" s="170"/>
      <c r="CQ71" s="170"/>
      <c r="CR71" s="170"/>
      <c r="CS71" s="170"/>
      <c r="CT71" s="170"/>
      <c r="CU71" s="170"/>
      <c r="CV71" s="170"/>
      <c r="CW71" s="170"/>
      <c r="CX71" s="170"/>
      <c r="CY71" s="170"/>
      <c r="CZ71" s="170"/>
      <c r="DA71" s="170"/>
      <c r="DB71" s="170"/>
      <c r="DC71" s="170"/>
      <c r="DD71" s="170"/>
      <c r="DE71" s="170"/>
      <c r="DF71" s="170"/>
      <c r="DG71" s="170"/>
      <c r="DH71" s="170"/>
      <c r="DI71" s="170"/>
      <c r="DJ71" s="170"/>
      <c r="DK71" s="170"/>
      <c r="DL71" s="170"/>
      <c r="DM71" s="170"/>
      <c r="DN71" s="170"/>
      <c r="DO71" s="170"/>
      <c r="DP71" s="170"/>
      <c r="DQ71" s="170"/>
      <c r="DR71" s="170"/>
      <c r="DS71" s="170"/>
      <c r="DT71" s="170"/>
      <c r="DU71" s="170"/>
      <c r="DV71" s="170"/>
      <c r="DW71" s="170"/>
      <c r="DX71" s="170"/>
      <c r="DY71" s="170"/>
      <c r="DZ71" s="170"/>
      <c r="EA71" s="170"/>
      <c r="EB71" s="170"/>
      <c r="EC71" s="170"/>
      <c r="ED71" s="170"/>
      <c r="EE71" s="170"/>
      <c r="EF71" s="170"/>
      <c r="EG71" s="170"/>
      <c r="EH71" s="170"/>
      <c r="EI71" s="170"/>
      <c r="EJ71" s="170"/>
      <c r="EK71" s="170"/>
      <c r="EL71" s="170"/>
      <c r="EM71" s="170"/>
      <c r="EN71" s="170"/>
      <c r="EO71" s="170"/>
      <c r="EP71" s="155"/>
      <c r="EQ71" s="155"/>
      <c r="ER71" s="155"/>
      <c r="ES71" s="155"/>
      <c r="ET71" s="155"/>
      <c r="EU71" s="155"/>
      <c r="EV71" s="155"/>
      <c r="EW71" s="155"/>
      <c r="EX71" s="155"/>
      <c r="EY71" s="155"/>
      <c r="EZ71" s="155"/>
      <c r="FA71" s="155"/>
      <c r="FB71" s="155"/>
      <c r="FC71" s="155"/>
      <c r="FD71" s="155"/>
      <c r="FE71" s="155"/>
      <c r="FF71" s="155"/>
      <c r="FG71" s="155"/>
      <c r="FH71" s="155"/>
      <c r="FI71" s="155"/>
      <c r="FJ71" s="155"/>
      <c r="FK71" s="155"/>
    </row>
    <row r="72" customFormat="false" ht="15" hidden="false" customHeight="false" outlineLevel="0" collapsed="false">
      <c r="A72" s="173"/>
      <c r="B72" s="661"/>
      <c r="C72" s="661"/>
      <c r="D72" s="661"/>
      <c r="E72" s="137"/>
      <c r="F72" s="662"/>
      <c r="G72" s="662"/>
      <c r="H72" s="662"/>
      <c r="I72" s="662"/>
      <c r="J72" s="662"/>
      <c r="K72" s="662"/>
      <c r="L72" s="662"/>
      <c r="M72" s="662"/>
      <c r="N72" s="662"/>
      <c r="O72" s="662"/>
      <c r="P72" s="662"/>
      <c r="Q72" s="662"/>
      <c r="R72" s="173"/>
      <c r="S72" s="173"/>
      <c r="T72" s="173"/>
      <c r="U72" s="666"/>
      <c r="V72" s="666"/>
      <c r="W72" s="666"/>
      <c r="X72" s="137"/>
      <c r="Y72" s="662"/>
      <c r="Z72" s="662"/>
      <c r="AA72" s="662"/>
      <c r="AB72" s="662"/>
      <c r="AC72" s="662"/>
      <c r="AD72" s="662"/>
      <c r="AE72" s="662"/>
      <c r="AF72" s="662"/>
      <c r="AG72" s="662"/>
      <c r="AH72" s="662"/>
      <c r="AI72" s="662"/>
      <c r="AJ72" s="662"/>
      <c r="AK72" s="662"/>
      <c r="AL72" s="662"/>
      <c r="AM72" s="662"/>
      <c r="AN72" s="662"/>
      <c r="AO72" s="662"/>
      <c r="AP72" s="662"/>
      <c r="AQ72" s="662"/>
      <c r="AR72" s="662"/>
      <c r="AS72" s="662"/>
      <c r="AT72" s="662"/>
      <c r="AU72" s="662"/>
      <c r="AV72" s="662"/>
      <c r="AW72" s="662"/>
      <c r="AX72" s="662"/>
      <c r="AY72" s="662"/>
      <c r="AZ72" s="662"/>
      <c r="BA72" s="662"/>
      <c r="BB72" s="662"/>
      <c r="BC72" s="662"/>
      <c r="BD72" s="662"/>
      <c r="BE72" s="662"/>
      <c r="BF72" s="662"/>
      <c r="BG72" s="662"/>
      <c r="BH72" s="662"/>
      <c r="BI72" s="662"/>
      <c r="BJ72" s="662"/>
      <c r="BK72" s="662"/>
      <c r="BL72" s="662"/>
      <c r="BM72" s="662"/>
      <c r="BN72" s="662"/>
      <c r="BO72" s="662"/>
      <c r="BP72" s="662"/>
      <c r="BQ72" s="662"/>
      <c r="BR72" s="662"/>
      <c r="BS72" s="662"/>
      <c r="BT72" s="662"/>
      <c r="BU72" s="662"/>
      <c r="BV72" s="662"/>
      <c r="BW72" s="662"/>
      <c r="BX72" s="662"/>
      <c r="BY72" s="662"/>
      <c r="BZ72" s="662"/>
      <c r="CA72" s="662"/>
      <c r="CB72" s="662"/>
      <c r="CC72" s="662"/>
      <c r="CD72" s="662"/>
      <c r="CE72" s="662"/>
      <c r="CF72" s="662"/>
      <c r="CG72" s="662"/>
      <c r="CH72" s="662"/>
      <c r="CI72" s="662"/>
      <c r="CJ72" s="662"/>
      <c r="CK72" s="662"/>
      <c r="CL72" s="662"/>
      <c r="CM72" s="662"/>
      <c r="CN72" s="662"/>
      <c r="CO72" s="662"/>
      <c r="CP72" s="662"/>
      <c r="CQ72" s="662"/>
      <c r="CR72" s="662"/>
      <c r="CS72" s="662"/>
      <c r="CT72" s="662"/>
      <c r="CU72" s="662"/>
      <c r="CV72" s="662"/>
      <c r="CW72" s="662"/>
      <c r="CX72" s="662"/>
      <c r="CY72" s="662"/>
      <c r="CZ72" s="662"/>
      <c r="DA72" s="662"/>
      <c r="DB72" s="662"/>
      <c r="DC72" s="662"/>
      <c r="DD72" s="662"/>
      <c r="DE72" s="662"/>
      <c r="DF72" s="662"/>
      <c r="DG72" s="662"/>
      <c r="DH72" s="662"/>
      <c r="DI72" s="662"/>
      <c r="DJ72" s="662"/>
      <c r="DK72" s="662"/>
      <c r="DL72" s="662"/>
      <c r="DM72" s="662"/>
      <c r="DN72" s="662"/>
      <c r="DO72" s="662"/>
      <c r="DP72" s="662"/>
      <c r="DQ72" s="662"/>
      <c r="DR72" s="662"/>
      <c r="DS72" s="662"/>
      <c r="DT72" s="662"/>
      <c r="DU72" s="662"/>
      <c r="DV72" s="662"/>
      <c r="DW72" s="662"/>
      <c r="DX72" s="662"/>
      <c r="DY72" s="662"/>
      <c r="DZ72" s="662"/>
      <c r="EA72" s="662"/>
      <c r="EB72" s="662"/>
      <c r="EC72" s="662"/>
      <c r="ED72" s="662"/>
      <c r="EE72" s="662"/>
      <c r="EF72" s="662"/>
      <c r="EG72" s="662"/>
      <c r="EH72" s="662"/>
      <c r="EI72" s="662"/>
      <c r="EJ72" s="662"/>
      <c r="EK72" s="662"/>
      <c r="EL72" s="662"/>
      <c r="EM72" s="662"/>
      <c r="EN72" s="662"/>
      <c r="EO72" s="662"/>
      <c r="EP72" s="124"/>
      <c r="EQ72" s="124"/>
      <c r="ER72" s="124"/>
      <c r="ES72" s="124"/>
      <c r="ET72" s="124"/>
      <c r="EU72" s="124"/>
      <c r="EV72" s="124"/>
      <c r="EW72" s="124"/>
      <c r="EX72" s="124"/>
      <c r="EY72" s="124"/>
      <c r="EZ72" s="124"/>
      <c r="FA72" s="124"/>
      <c r="FB72" s="124"/>
      <c r="FC72" s="124"/>
      <c r="FD72" s="124"/>
      <c r="FE72" s="124"/>
      <c r="FF72" s="124"/>
      <c r="FG72" s="124"/>
      <c r="FH72" s="124"/>
      <c r="FI72" s="124"/>
      <c r="FJ72" s="124"/>
      <c r="FK72" s="124"/>
    </row>
    <row r="73" customFormat="false" ht="15" hidden="false" customHeight="false" outlineLevel="0" collapsed="false">
      <c r="A73" s="667"/>
      <c r="B73" s="667"/>
      <c r="C73" s="667"/>
      <c r="D73" s="667"/>
      <c r="E73" s="667"/>
      <c r="F73" s="667"/>
      <c r="G73" s="667"/>
      <c r="H73" s="667"/>
      <c r="I73" s="667"/>
      <c r="J73" s="667"/>
      <c r="K73" s="667"/>
      <c r="L73" s="667"/>
      <c r="M73" s="667"/>
      <c r="N73" s="667"/>
      <c r="O73" s="667"/>
      <c r="P73" s="667"/>
      <c r="Q73" s="667"/>
      <c r="R73" s="667"/>
      <c r="S73" s="667"/>
      <c r="T73" s="667"/>
      <c r="U73" s="667"/>
      <c r="V73" s="667"/>
      <c r="W73" s="667"/>
      <c r="X73" s="667"/>
      <c r="Y73" s="667"/>
      <c r="Z73" s="667"/>
      <c r="AA73" s="667"/>
      <c r="AB73" s="667"/>
      <c r="AC73" s="667"/>
      <c r="AD73" s="667"/>
      <c r="AE73" s="667"/>
      <c r="AF73" s="667"/>
      <c r="AG73" s="667"/>
      <c r="AH73" s="667"/>
      <c r="AI73" s="667"/>
      <c r="AJ73" s="667"/>
      <c r="AK73" s="667"/>
      <c r="AL73" s="667"/>
      <c r="AM73" s="667"/>
      <c r="AN73" s="667"/>
      <c r="AO73" s="667"/>
      <c r="AP73" s="667"/>
      <c r="AQ73" s="667"/>
      <c r="AR73" s="667"/>
      <c r="AS73" s="667"/>
      <c r="AT73" s="667"/>
      <c r="AU73" s="667"/>
      <c r="AV73" s="667"/>
      <c r="AW73" s="667"/>
      <c r="AX73" s="667"/>
      <c r="AY73" s="667"/>
      <c r="AZ73" s="667"/>
      <c r="BA73" s="667"/>
      <c r="BB73" s="667"/>
      <c r="BC73" s="667"/>
      <c r="BD73" s="667"/>
      <c r="BE73" s="667"/>
      <c r="BF73" s="667"/>
      <c r="BG73" s="667"/>
      <c r="BH73" s="667"/>
      <c r="BI73" s="667"/>
      <c r="BJ73" s="667"/>
      <c r="BK73" s="667"/>
      <c r="BL73" s="667"/>
      <c r="BM73" s="667"/>
      <c r="BN73" s="667"/>
      <c r="BO73" s="667"/>
      <c r="BP73" s="667"/>
      <c r="BQ73" s="667"/>
      <c r="BR73" s="667"/>
      <c r="BS73" s="667"/>
      <c r="BT73" s="667"/>
      <c r="BU73" s="667"/>
      <c r="BV73" s="667"/>
      <c r="BW73" s="667"/>
      <c r="BX73" s="667"/>
      <c r="BY73" s="667"/>
      <c r="BZ73" s="667"/>
      <c r="CA73" s="667"/>
      <c r="CB73" s="667"/>
      <c r="CC73" s="667"/>
      <c r="CD73" s="667"/>
      <c r="CE73" s="667"/>
      <c r="CF73" s="667"/>
      <c r="CG73" s="667"/>
      <c r="CH73" s="667"/>
      <c r="CI73" s="667"/>
      <c r="CJ73" s="667"/>
      <c r="CK73" s="667"/>
      <c r="CL73" s="667"/>
      <c r="CM73" s="667"/>
      <c r="CN73" s="667"/>
      <c r="CO73" s="667"/>
      <c r="CP73" s="667"/>
      <c r="CQ73" s="667"/>
      <c r="CR73" s="667"/>
      <c r="CS73" s="667"/>
      <c r="CT73" s="667"/>
      <c r="CU73" s="667"/>
      <c r="CV73" s="667"/>
      <c r="CW73" s="667"/>
      <c r="CX73" s="667"/>
      <c r="CY73" s="667"/>
      <c r="CZ73" s="667"/>
      <c r="DA73" s="667"/>
      <c r="DB73" s="667"/>
      <c r="DC73" s="667"/>
      <c r="DD73" s="667"/>
      <c r="DE73" s="667"/>
      <c r="DF73" s="667"/>
      <c r="DG73" s="667"/>
      <c r="DH73" s="667"/>
      <c r="DI73" s="667"/>
      <c r="DJ73" s="667"/>
      <c r="DK73" s="667"/>
      <c r="DL73" s="667"/>
      <c r="DM73" s="667"/>
      <c r="DN73" s="667"/>
      <c r="DO73" s="667"/>
      <c r="DP73" s="667"/>
      <c r="DQ73" s="667"/>
      <c r="DR73" s="667"/>
      <c r="DS73" s="667"/>
      <c r="DT73" s="667"/>
      <c r="DU73" s="667"/>
      <c r="DV73" s="667"/>
      <c r="DW73" s="667"/>
      <c r="DX73" s="667"/>
      <c r="DY73" s="667"/>
      <c r="DZ73" s="667"/>
      <c r="EA73" s="667"/>
      <c r="EB73" s="667"/>
      <c r="EC73" s="667"/>
      <c r="ED73" s="667"/>
      <c r="EE73" s="667"/>
      <c r="EF73" s="667"/>
      <c r="EG73" s="667"/>
      <c r="EH73" s="667"/>
      <c r="EI73" s="667"/>
      <c r="EJ73" s="667"/>
      <c r="EK73" s="667"/>
      <c r="EL73" s="667"/>
      <c r="EM73" s="667"/>
      <c r="EN73" s="667"/>
      <c r="EO73" s="667"/>
    </row>
    <row r="74" customFormat="false" ht="15" hidden="false" customHeight="false" outlineLevel="0" collapsed="false">
      <c r="A74" s="667"/>
      <c r="B74" s="667"/>
      <c r="C74" s="667"/>
      <c r="D74" s="667"/>
      <c r="E74" s="667"/>
      <c r="F74" s="667"/>
      <c r="G74" s="667"/>
      <c r="H74" s="667"/>
      <c r="I74" s="667"/>
      <c r="J74" s="667"/>
      <c r="K74" s="667"/>
      <c r="L74" s="667"/>
      <c r="M74" s="667"/>
      <c r="N74" s="667"/>
      <c r="O74" s="667"/>
      <c r="P74" s="667"/>
      <c r="Q74" s="667"/>
      <c r="R74" s="667"/>
      <c r="S74" s="667"/>
      <c r="T74" s="667"/>
      <c r="U74" s="667"/>
      <c r="V74" s="667"/>
      <c r="W74" s="667"/>
      <c r="X74" s="667"/>
      <c r="Y74" s="667"/>
      <c r="Z74" s="667"/>
      <c r="AA74" s="667"/>
      <c r="AB74" s="667"/>
      <c r="AC74" s="667"/>
      <c r="AD74" s="667"/>
      <c r="AE74" s="667"/>
      <c r="AF74" s="667"/>
      <c r="AG74" s="667"/>
      <c r="AH74" s="667"/>
      <c r="AI74" s="667"/>
      <c r="AJ74" s="667"/>
      <c r="AK74" s="667"/>
      <c r="AL74" s="667"/>
      <c r="AM74" s="667"/>
      <c r="AN74" s="667"/>
      <c r="AO74" s="667"/>
      <c r="AP74" s="667"/>
      <c r="AQ74" s="667"/>
      <c r="AR74" s="667"/>
      <c r="AS74" s="667"/>
      <c r="AT74" s="667"/>
      <c r="AU74" s="667"/>
      <c r="AV74" s="667"/>
      <c r="AW74" s="667"/>
      <c r="AX74" s="667"/>
      <c r="AY74" s="667"/>
      <c r="AZ74" s="667"/>
      <c r="BA74" s="667"/>
      <c r="BB74" s="667"/>
      <c r="BC74" s="667"/>
      <c r="BD74" s="667"/>
      <c r="BE74" s="667"/>
      <c r="BF74" s="667"/>
      <c r="BG74" s="667"/>
      <c r="BH74" s="667"/>
      <c r="BI74" s="667"/>
      <c r="BJ74" s="667"/>
      <c r="BK74" s="667"/>
      <c r="BL74" s="667"/>
      <c r="BM74" s="667"/>
      <c r="BN74" s="667"/>
      <c r="BO74" s="667"/>
      <c r="BP74" s="667"/>
      <c r="BQ74" s="667"/>
      <c r="BR74" s="667"/>
      <c r="BS74" s="667"/>
      <c r="BT74" s="667"/>
      <c r="BU74" s="667"/>
      <c r="BV74" s="667"/>
      <c r="BW74" s="667"/>
      <c r="BX74" s="667"/>
      <c r="BY74" s="667"/>
      <c r="BZ74" s="667"/>
      <c r="CA74" s="667"/>
      <c r="CB74" s="667"/>
      <c r="CC74" s="667"/>
      <c r="CD74" s="667"/>
      <c r="CE74" s="667"/>
      <c r="CF74" s="667"/>
      <c r="CG74" s="667"/>
      <c r="CH74" s="667"/>
      <c r="CI74" s="667"/>
      <c r="CJ74" s="667"/>
      <c r="CK74" s="667"/>
      <c r="CL74" s="667"/>
      <c r="CM74" s="667"/>
      <c r="CN74" s="667"/>
      <c r="CO74" s="667"/>
      <c r="CP74" s="667"/>
      <c r="CQ74" s="667"/>
      <c r="CR74" s="667"/>
      <c r="CS74" s="667"/>
      <c r="CT74" s="667"/>
      <c r="CU74" s="667"/>
      <c r="CV74" s="667"/>
      <c r="CW74" s="667"/>
      <c r="CX74" s="667"/>
      <c r="CY74" s="667"/>
      <c r="CZ74" s="667"/>
      <c r="DA74" s="667"/>
      <c r="DB74" s="667"/>
      <c r="DC74" s="667"/>
      <c r="DD74" s="667"/>
      <c r="DE74" s="667"/>
      <c r="DF74" s="667"/>
      <c r="DG74" s="667"/>
      <c r="DH74" s="667"/>
      <c r="DI74" s="667"/>
      <c r="DJ74" s="667"/>
      <c r="DK74" s="667"/>
      <c r="DL74" s="667"/>
      <c r="DM74" s="667"/>
      <c r="DN74" s="667"/>
      <c r="DO74" s="667"/>
      <c r="DP74" s="667"/>
      <c r="DQ74" s="667"/>
      <c r="DR74" s="667"/>
      <c r="DS74" s="667"/>
      <c r="DT74" s="667"/>
      <c r="DU74" s="667"/>
      <c r="DV74" s="667"/>
      <c r="DW74" s="667"/>
      <c r="DX74" s="667"/>
      <c r="DY74" s="667"/>
      <c r="DZ74" s="667"/>
      <c r="EA74" s="667"/>
      <c r="EB74" s="667"/>
      <c r="EC74" s="667"/>
      <c r="ED74" s="667"/>
      <c r="EE74" s="667"/>
      <c r="EF74" s="667"/>
      <c r="EG74" s="667"/>
      <c r="EH74" s="667"/>
      <c r="EI74" s="667"/>
      <c r="EJ74" s="667"/>
      <c r="EK74" s="667"/>
      <c r="EL74" s="667"/>
      <c r="EM74" s="667"/>
      <c r="EN74" s="667"/>
      <c r="EO74" s="667"/>
    </row>
  </sheetData>
  <mergeCells count="630">
    <mergeCell ref="A1:X6"/>
    <mergeCell ref="AD1:FK1"/>
    <mergeCell ref="AD2:FK2"/>
    <mergeCell ref="AD3:CT3"/>
    <mergeCell ref="CU3:FK3"/>
    <mergeCell ref="AD4:AP6"/>
    <mergeCell ref="AQ4:AX6"/>
    <mergeCell ref="AY4:CB4"/>
    <mergeCell ref="CC4:CI6"/>
    <mergeCell ref="CJ4:CT6"/>
    <mergeCell ref="CU4:DG6"/>
    <mergeCell ref="DH4:DO6"/>
    <mergeCell ref="DP4:ES4"/>
    <mergeCell ref="ET4:EZ6"/>
    <mergeCell ref="FA4:FK6"/>
    <mergeCell ref="AY5:CB5"/>
    <mergeCell ref="DP5:ES5"/>
    <mergeCell ref="AY6:BK6"/>
    <mergeCell ref="BL6:CB6"/>
    <mergeCell ref="DP6:EB6"/>
    <mergeCell ref="EC6:ES6"/>
    <mergeCell ref="A7:X7"/>
    <mergeCell ref="AD7:AP7"/>
    <mergeCell ref="AQ7:AX7"/>
    <mergeCell ref="AY7:BK7"/>
    <mergeCell ref="BL7:CB7"/>
    <mergeCell ref="CC7:CI7"/>
    <mergeCell ref="CJ7:CT7"/>
    <mergeCell ref="CU7:DG7"/>
    <mergeCell ref="DH7:DO7"/>
    <mergeCell ref="DP7:EB7"/>
    <mergeCell ref="EC7:ES7"/>
    <mergeCell ref="ET7:EZ7"/>
    <mergeCell ref="FA7:FK7"/>
    <mergeCell ref="A8:X8"/>
    <mergeCell ref="AD8:AP8"/>
    <mergeCell ref="AQ8:AX8"/>
    <mergeCell ref="AY8:BK8"/>
    <mergeCell ref="BL8:CB8"/>
    <mergeCell ref="CC8:CI8"/>
    <mergeCell ref="CJ8:CT8"/>
    <mergeCell ref="CU8:DG8"/>
    <mergeCell ref="DH8:DO8"/>
    <mergeCell ref="DP8:EB8"/>
    <mergeCell ref="EC8:ES8"/>
    <mergeCell ref="ET8:EZ8"/>
    <mergeCell ref="FA8:FK8"/>
    <mergeCell ref="A9:X9"/>
    <mergeCell ref="AD9:AP9"/>
    <mergeCell ref="AQ9:AX9"/>
    <mergeCell ref="AY9:BK9"/>
    <mergeCell ref="BL9:CB9"/>
    <mergeCell ref="CC9:CI9"/>
    <mergeCell ref="CJ9:CT9"/>
    <mergeCell ref="CU9:DG9"/>
    <mergeCell ref="DH9:DO9"/>
    <mergeCell ref="DP9:EB9"/>
    <mergeCell ref="EC9:ES9"/>
    <mergeCell ref="ET9:EZ9"/>
    <mergeCell ref="FA9:FK9"/>
    <mergeCell ref="A10:X10"/>
    <mergeCell ref="AD10:AP10"/>
    <mergeCell ref="AQ10:AX10"/>
    <mergeCell ref="AY10:BK10"/>
    <mergeCell ref="BL10:CB10"/>
    <mergeCell ref="CC10:CI10"/>
    <mergeCell ref="CJ10:CT10"/>
    <mergeCell ref="CU10:DG10"/>
    <mergeCell ref="DH10:DO10"/>
    <mergeCell ref="DP10:EB10"/>
    <mergeCell ref="EC10:ES10"/>
    <mergeCell ref="ET10:EZ10"/>
    <mergeCell ref="FA10:FK10"/>
    <mergeCell ref="A11:X11"/>
    <mergeCell ref="AD11:AP11"/>
    <mergeCell ref="AQ11:AX11"/>
    <mergeCell ref="AY11:BK11"/>
    <mergeCell ref="BL11:CB11"/>
    <mergeCell ref="CC11:CI11"/>
    <mergeCell ref="CJ11:CT11"/>
    <mergeCell ref="CU11:DG11"/>
    <mergeCell ref="DH11:DO11"/>
    <mergeCell ref="DP11:EB11"/>
    <mergeCell ref="EC11:ES11"/>
    <mergeCell ref="ET11:EZ11"/>
    <mergeCell ref="FA11:FK11"/>
    <mergeCell ref="A12:X12"/>
    <mergeCell ref="AD12:AP12"/>
    <mergeCell ref="AQ12:AX12"/>
    <mergeCell ref="AY12:BK12"/>
    <mergeCell ref="BL12:CB12"/>
    <mergeCell ref="CC12:CI12"/>
    <mergeCell ref="CJ12:CT12"/>
    <mergeCell ref="CU12:DG12"/>
    <mergeCell ref="DH12:DO12"/>
    <mergeCell ref="DP12:EB12"/>
    <mergeCell ref="EC12:ES12"/>
    <mergeCell ref="ET12:EZ12"/>
    <mergeCell ref="FA12:FK12"/>
    <mergeCell ref="A13:X13"/>
    <mergeCell ref="AD13:AP13"/>
    <mergeCell ref="AQ13:AX13"/>
    <mergeCell ref="AY13:BK13"/>
    <mergeCell ref="BL13:CB13"/>
    <mergeCell ref="CC13:CI13"/>
    <mergeCell ref="CJ13:CT13"/>
    <mergeCell ref="CU13:DG13"/>
    <mergeCell ref="DH13:DO13"/>
    <mergeCell ref="DP13:EB13"/>
    <mergeCell ref="EC13:ES13"/>
    <mergeCell ref="ET13:EZ13"/>
    <mergeCell ref="FA13:FK13"/>
    <mergeCell ref="A14:X14"/>
    <mergeCell ref="AD14:AP14"/>
    <mergeCell ref="AQ14:AX14"/>
    <mergeCell ref="AY14:BK14"/>
    <mergeCell ref="BL14:CB14"/>
    <mergeCell ref="CC14:CI14"/>
    <mergeCell ref="CJ14:CT14"/>
    <mergeCell ref="CU14:DG14"/>
    <mergeCell ref="DH14:DO14"/>
    <mergeCell ref="DP14:EB14"/>
    <mergeCell ref="EC14:ES14"/>
    <mergeCell ref="ET14:EZ14"/>
    <mergeCell ref="FA14:FK14"/>
    <mergeCell ref="A15:X15"/>
    <mergeCell ref="AD15:AP15"/>
    <mergeCell ref="AQ15:AX15"/>
    <mergeCell ref="AY15:BK15"/>
    <mergeCell ref="BL15:CB15"/>
    <mergeCell ref="CC15:CI15"/>
    <mergeCell ref="CJ15:CT15"/>
    <mergeCell ref="CU15:DG15"/>
    <mergeCell ref="DH15:DO15"/>
    <mergeCell ref="DP15:EB15"/>
    <mergeCell ref="EC15:ES15"/>
    <mergeCell ref="ET15:EZ15"/>
    <mergeCell ref="FA15:FK15"/>
    <mergeCell ref="A16:X16"/>
    <mergeCell ref="AD16:AP16"/>
    <mergeCell ref="AQ16:AX16"/>
    <mergeCell ref="AY16:BK16"/>
    <mergeCell ref="BL16:CB16"/>
    <mergeCell ref="CC16:CI16"/>
    <mergeCell ref="CJ16:CT16"/>
    <mergeCell ref="CU16:DG16"/>
    <mergeCell ref="DH16:DO16"/>
    <mergeCell ref="DP16:EB16"/>
    <mergeCell ref="EC16:ES16"/>
    <mergeCell ref="ET16:EZ16"/>
    <mergeCell ref="FA16:FK16"/>
    <mergeCell ref="A17:X17"/>
    <mergeCell ref="AD17:AP17"/>
    <mergeCell ref="AQ17:AX17"/>
    <mergeCell ref="AY17:BK17"/>
    <mergeCell ref="BL17:CB17"/>
    <mergeCell ref="CC17:CI17"/>
    <mergeCell ref="CJ17:CT17"/>
    <mergeCell ref="CU17:DG17"/>
    <mergeCell ref="DH17:DO17"/>
    <mergeCell ref="DP17:EB17"/>
    <mergeCell ref="EC17:ES17"/>
    <mergeCell ref="ET17:EZ17"/>
    <mergeCell ref="FA17:FK17"/>
    <mergeCell ref="A18:X18"/>
    <mergeCell ref="AD18:AP18"/>
    <mergeCell ref="AQ18:AX18"/>
    <mergeCell ref="AY18:BK18"/>
    <mergeCell ref="BL18:CB18"/>
    <mergeCell ref="CC18:CI18"/>
    <mergeCell ref="CJ18:CT18"/>
    <mergeCell ref="CU18:DG18"/>
    <mergeCell ref="DH18:DO18"/>
    <mergeCell ref="DP18:EB18"/>
    <mergeCell ref="EC18:ES18"/>
    <mergeCell ref="ET18:EZ18"/>
    <mergeCell ref="FA18:FK18"/>
    <mergeCell ref="A19:X19"/>
    <mergeCell ref="AD19:AP19"/>
    <mergeCell ref="AQ19:AX19"/>
    <mergeCell ref="AY19:BK19"/>
    <mergeCell ref="BL19:CB19"/>
    <mergeCell ref="CC19:CI19"/>
    <mergeCell ref="CJ19:CT19"/>
    <mergeCell ref="CU19:DG19"/>
    <mergeCell ref="DH19:DO19"/>
    <mergeCell ref="DP19:EB19"/>
    <mergeCell ref="EC19:ES19"/>
    <mergeCell ref="ET19:EZ19"/>
    <mergeCell ref="FA19:FK19"/>
    <mergeCell ref="A20:X20"/>
    <mergeCell ref="AD20:AP20"/>
    <mergeCell ref="AQ20:AX20"/>
    <mergeCell ref="AY20:BK20"/>
    <mergeCell ref="BL20:CB20"/>
    <mergeCell ref="CC20:CI20"/>
    <mergeCell ref="CJ20:CT20"/>
    <mergeCell ref="CU20:DG20"/>
    <mergeCell ref="DH20:DO20"/>
    <mergeCell ref="DP20:EB20"/>
    <mergeCell ref="EC20:ES20"/>
    <mergeCell ref="ET20:EZ20"/>
    <mergeCell ref="FA20:FK20"/>
    <mergeCell ref="A21:X21"/>
    <mergeCell ref="AD21:AP21"/>
    <mergeCell ref="AQ21:AX21"/>
    <mergeCell ref="AY21:BK21"/>
    <mergeCell ref="BL21:CB21"/>
    <mergeCell ref="CC21:CI21"/>
    <mergeCell ref="CJ21:CT21"/>
    <mergeCell ref="CU21:DG21"/>
    <mergeCell ref="DH21:DO21"/>
    <mergeCell ref="DP21:EB21"/>
    <mergeCell ref="EC21:ES21"/>
    <mergeCell ref="ET21:EZ21"/>
    <mergeCell ref="FA21:FK21"/>
    <mergeCell ref="A22:X22"/>
    <mergeCell ref="AD22:AP22"/>
    <mergeCell ref="AQ22:AX22"/>
    <mergeCell ref="AY22:BK22"/>
    <mergeCell ref="BL22:CB22"/>
    <mergeCell ref="CC22:CI22"/>
    <mergeCell ref="CJ22:CT22"/>
    <mergeCell ref="CU22:DG22"/>
    <mergeCell ref="DH22:DO22"/>
    <mergeCell ref="DP22:EB22"/>
    <mergeCell ref="EC22:ES22"/>
    <mergeCell ref="ET22:EZ22"/>
    <mergeCell ref="FA22:FK22"/>
    <mergeCell ref="A23:X23"/>
    <mergeCell ref="AD23:AP23"/>
    <mergeCell ref="AQ23:AX23"/>
    <mergeCell ref="AY23:BK23"/>
    <mergeCell ref="BL23:CB23"/>
    <mergeCell ref="CC23:CI23"/>
    <mergeCell ref="CJ23:CT23"/>
    <mergeCell ref="CU23:DG23"/>
    <mergeCell ref="DH23:DO23"/>
    <mergeCell ref="DP23:EB23"/>
    <mergeCell ref="EC23:ES23"/>
    <mergeCell ref="ET23:EZ23"/>
    <mergeCell ref="FA23:FK23"/>
    <mergeCell ref="A24:X24"/>
    <mergeCell ref="AD24:AP24"/>
    <mergeCell ref="AQ24:AX24"/>
    <mergeCell ref="AY24:BK24"/>
    <mergeCell ref="BL24:CB24"/>
    <mergeCell ref="CC24:CI24"/>
    <mergeCell ref="CJ24:CT24"/>
    <mergeCell ref="CU24:DG24"/>
    <mergeCell ref="DH24:DO24"/>
    <mergeCell ref="DP24:EB24"/>
    <mergeCell ref="EC24:ES24"/>
    <mergeCell ref="ET24:EZ24"/>
    <mergeCell ref="FA24:FK24"/>
    <mergeCell ref="A25:X25"/>
    <mergeCell ref="AD25:AP25"/>
    <mergeCell ref="AQ25:AX25"/>
    <mergeCell ref="AY25:BK25"/>
    <mergeCell ref="BL25:CB25"/>
    <mergeCell ref="CC25:CI25"/>
    <mergeCell ref="CJ25:CT25"/>
    <mergeCell ref="CU25:DG25"/>
    <mergeCell ref="DH25:DO25"/>
    <mergeCell ref="DP25:EB25"/>
    <mergeCell ref="EC25:ES25"/>
    <mergeCell ref="ET25:EZ25"/>
    <mergeCell ref="FA25:FK25"/>
    <mergeCell ref="A26:X26"/>
    <mergeCell ref="AD26:AP26"/>
    <mergeCell ref="AQ26:AX26"/>
    <mergeCell ref="AY26:BK26"/>
    <mergeCell ref="BL26:CB26"/>
    <mergeCell ref="CC26:CI26"/>
    <mergeCell ref="CJ26:CT26"/>
    <mergeCell ref="CU26:DG26"/>
    <mergeCell ref="DH26:DO26"/>
    <mergeCell ref="DP26:EB26"/>
    <mergeCell ref="EC26:ES26"/>
    <mergeCell ref="ET26:EZ26"/>
    <mergeCell ref="FA26:FK26"/>
    <mergeCell ref="A27:X27"/>
    <mergeCell ref="AD27:AP27"/>
    <mergeCell ref="AQ27:AX27"/>
    <mergeCell ref="AY27:BK27"/>
    <mergeCell ref="BL27:CB27"/>
    <mergeCell ref="CC27:CI27"/>
    <mergeCell ref="CJ27:CT27"/>
    <mergeCell ref="CU27:DG27"/>
    <mergeCell ref="DH27:DO27"/>
    <mergeCell ref="DP27:EB27"/>
    <mergeCell ref="EC27:ES27"/>
    <mergeCell ref="ET27:EZ27"/>
    <mergeCell ref="FA27:FK27"/>
    <mergeCell ref="A28:X28"/>
    <mergeCell ref="AD28:AP28"/>
    <mergeCell ref="AQ28:AX28"/>
    <mergeCell ref="AY28:BK28"/>
    <mergeCell ref="BL28:CB28"/>
    <mergeCell ref="CC28:CI28"/>
    <mergeCell ref="CJ28:CT28"/>
    <mergeCell ref="CU28:DG28"/>
    <mergeCell ref="DH28:DO28"/>
    <mergeCell ref="DP28:EB28"/>
    <mergeCell ref="EC28:ES28"/>
    <mergeCell ref="ET28:EZ28"/>
    <mergeCell ref="FA28:FK28"/>
    <mergeCell ref="DH29:DO29"/>
    <mergeCell ref="A30:X34"/>
    <mergeCell ref="AD30:FK30"/>
    <mergeCell ref="AD31:FK31"/>
    <mergeCell ref="AD32:CT32"/>
    <mergeCell ref="CU32:FK32"/>
    <mergeCell ref="AD33:AP34"/>
    <mergeCell ref="AQ33:AX34"/>
    <mergeCell ref="AY33:CB33"/>
    <mergeCell ref="CC33:CI34"/>
    <mergeCell ref="CJ33:CT34"/>
    <mergeCell ref="CU33:DG34"/>
    <mergeCell ref="DH33:DO34"/>
    <mergeCell ref="DP33:ES33"/>
    <mergeCell ref="ET33:EZ34"/>
    <mergeCell ref="FA33:FK34"/>
    <mergeCell ref="AY34:BK34"/>
    <mergeCell ref="BL34:CB34"/>
    <mergeCell ref="DP34:EB34"/>
    <mergeCell ref="EC34:ES34"/>
    <mergeCell ref="A35:X35"/>
    <mergeCell ref="AD35:AP35"/>
    <mergeCell ref="AQ35:AX35"/>
    <mergeCell ref="AY35:BK35"/>
    <mergeCell ref="BL35:CB35"/>
    <mergeCell ref="CC35:CI35"/>
    <mergeCell ref="CJ35:CT35"/>
    <mergeCell ref="CU35:DG35"/>
    <mergeCell ref="DH35:DO35"/>
    <mergeCell ref="DP35:EB35"/>
    <mergeCell ref="EC35:ES35"/>
    <mergeCell ref="ET35:EZ35"/>
    <mergeCell ref="FA35:FK35"/>
    <mergeCell ref="A36:X36"/>
    <mergeCell ref="AD36:AP36"/>
    <mergeCell ref="AQ36:AX36"/>
    <mergeCell ref="AY36:BK36"/>
    <mergeCell ref="BL36:CB36"/>
    <mergeCell ref="CC36:CI36"/>
    <mergeCell ref="CJ36:CT36"/>
    <mergeCell ref="CU36:DG36"/>
    <mergeCell ref="DH36:DO36"/>
    <mergeCell ref="DP36:EB36"/>
    <mergeCell ref="EC36:ES36"/>
    <mergeCell ref="ET36:EZ36"/>
    <mergeCell ref="FA36:FK36"/>
    <mergeCell ref="A37:X37"/>
    <mergeCell ref="AD37:AP37"/>
    <mergeCell ref="AQ37:AX37"/>
    <mergeCell ref="AY37:BK37"/>
    <mergeCell ref="BL37:CB37"/>
    <mergeCell ref="CC37:CI37"/>
    <mergeCell ref="CJ37:CT37"/>
    <mergeCell ref="CU37:DG37"/>
    <mergeCell ref="DH37:DO37"/>
    <mergeCell ref="DP37:EB37"/>
    <mergeCell ref="EC37:ES37"/>
    <mergeCell ref="ET37:EZ37"/>
    <mergeCell ref="FA37:FK37"/>
    <mergeCell ref="A38:X38"/>
    <mergeCell ref="AD38:AP38"/>
    <mergeCell ref="AQ38:AX38"/>
    <mergeCell ref="AY38:BK38"/>
    <mergeCell ref="BL38:CB38"/>
    <mergeCell ref="CC38:CI38"/>
    <mergeCell ref="CJ38:CT38"/>
    <mergeCell ref="CU38:DG38"/>
    <mergeCell ref="DH38:DO38"/>
    <mergeCell ref="DP38:EB38"/>
    <mergeCell ref="EC38:ES38"/>
    <mergeCell ref="ET38:EZ38"/>
    <mergeCell ref="FA38:FK38"/>
    <mergeCell ref="A39:X39"/>
    <mergeCell ref="AD39:AP39"/>
    <mergeCell ref="AQ39:AX39"/>
    <mergeCell ref="AY39:BK39"/>
    <mergeCell ref="BL39:CB39"/>
    <mergeCell ref="CC39:CI39"/>
    <mergeCell ref="CJ39:CT39"/>
    <mergeCell ref="CU39:DG39"/>
    <mergeCell ref="DH39:DO39"/>
    <mergeCell ref="DP39:EB39"/>
    <mergeCell ref="EC39:ES39"/>
    <mergeCell ref="ET39:EZ39"/>
    <mergeCell ref="FA39:FK39"/>
    <mergeCell ref="A40:X40"/>
    <mergeCell ref="AD40:AP40"/>
    <mergeCell ref="AQ40:AX40"/>
    <mergeCell ref="AY40:BK40"/>
    <mergeCell ref="BL40:CB40"/>
    <mergeCell ref="CC40:CI40"/>
    <mergeCell ref="CJ40:CT40"/>
    <mergeCell ref="CU40:DG40"/>
    <mergeCell ref="DH40:DO40"/>
    <mergeCell ref="DP40:EB40"/>
    <mergeCell ref="EC40:ES40"/>
    <mergeCell ref="ET40:EZ40"/>
    <mergeCell ref="FA40:FK40"/>
    <mergeCell ref="A41:X41"/>
    <mergeCell ref="AD41:AP41"/>
    <mergeCell ref="AQ41:AX41"/>
    <mergeCell ref="AY41:BK41"/>
    <mergeCell ref="BL41:CB41"/>
    <mergeCell ref="CC41:CI41"/>
    <mergeCell ref="CJ41:CT41"/>
    <mergeCell ref="CU41:DG41"/>
    <mergeCell ref="DH41:DO41"/>
    <mergeCell ref="DP41:EB41"/>
    <mergeCell ref="EC41:ES41"/>
    <mergeCell ref="ET41:EZ41"/>
    <mergeCell ref="FA41:FK41"/>
    <mergeCell ref="A42:X42"/>
    <mergeCell ref="AD42:AP42"/>
    <mergeCell ref="AQ42:AX42"/>
    <mergeCell ref="AY42:BK42"/>
    <mergeCell ref="BL42:CB42"/>
    <mergeCell ref="CC42:CI42"/>
    <mergeCell ref="CJ42:CT42"/>
    <mergeCell ref="CU42:DG42"/>
    <mergeCell ref="DH42:DO42"/>
    <mergeCell ref="DP42:EB42"/>
    <mergeCell ref="EC42:ES42"/>
    <mergeCell ref="ET42:EZ42"/>
    <mergeCell ref="FA42:FK42"/>
    <mergeCell ref="A43:X43"/>
    <mergeCell ref="AD43:AP43"/>
    <mergeCell ref="AQ43:AX43"/>
    <mergeCell ref="AY43:BK43"/>
    <mergeCell ref="BL43:CB43"/>
    <mergeCell ref="CC43:CI43"/>
    <mergeCell ref="CJ43:CT43"/>
    <mergeCell ref="CU43:DG43"/>
    <mergeCell ref="DH43:DO43"/>
    <mergeCell ref="DP43:EB43"/>
    <mergeCell ref="EC43:ES43"/>
    <mergeCell ref="ET43:EZ43"/>
    <mergeCell ref="FA43:FK43"/>
    <mergeCell ref="A44:X44"/>
    <mergeCell ref="AD44:AP44"/>
    <mergeCell ref="AQ44:AX44"/>
    <mergeCell ref="AY44:BK44"/>
    <mergeCell ref="BL44:CB44"/>
    <mergeCell ref="CC44:CI44"/>
    <mergeCell ref="CJ44:CT44"/>
    <mergeCell ref="CU44:DG44"/>
    <mergeCell ref="DH44:DO44"/>
    <mergeCell ref="DP44:EB44"/>
    <mergeCell ref="EC44:ES44"/>
    <mergeCell ref="ET44:EZ44"/>
    <mergeCell ref="FA44:FK44"/>
    <mergeCell ref="A45:X45"/>
    <mergeCell ref="AD45:AP45"/>
    <mergeCell ref="AQ45:AX45"/>
    <mergeCell ref="AY45:BK45"/>
    <mergeCell ref="BL45:CB45"/>
    <mergeCell ref="CC45:CI45"/>
    <mergeCell ref="CJ45:CT45"/>
    <mergeCell ref="CU45:DG45"/>
    <mergeCell ref="DH45:DO45"/>
    <mergeCell ref="DP45:EB45"/>
    <mergeCell ref="EC45:ES45"/>
    <mergeCell ref="ET45:EZ45"/>
    <mergeCell ref="FA45:FK45"/>
    <mergeCell ref="A46:X46"/>
    <mergeCell ref="AD46:AP46"/>
    <mergeCell ref="AQ46:AX46"/>
    <mergeCell ref="AY46:BK46"/>
    <mergeCell ref="BL46:CB46"/>
    <mergeCell ref="CC46:CI46"/>
    <mergeCell ref="CJ46:CT46"/>
    <mergeCell ref="CU46:DG46"/>
    <mergeCell ref="DH46:DO46"/>
    <mergeCell ref="DP46:EB46"/>
    <mergeCell ref="EC46:ES46"/>
    <mergeCell ref="ET46:EZ46"/>
    <mergeCell ref="FA46:FK46"/>
    <mergeCell ref="A47:X47"/>
    <mergeCell ref="AD47:AP47"/>
    <mergeCell ref="AQ47:AX47"/>
    <mergeCell ref="AY47:BK47"/>
    <mergeCell ref="BL47:CB47"/>
    <mergeCell ref="CC47:CI47"/>
    <mergeCell ref="CJ47:CT47"/>
    <mergeCell ref="CU47:DG47"/>
    <mergeCell ref="DH47:DO47"/>
    <mergeCell ref="DP47:EB47"/>
    <mergeCell ref="EC47:ES47"/>
    <mergeCell ref="ET47:EZ47"/>
    <mergeCell ref="A48:X48"/>
    <mergeCell ref="AD48:AP48"/>
    <mergeCell ref="AQ48:AX48"/>
    <mergeCell ref="AY48:BK48"/>
    <mergeCell ref="BL48:CB48"/>
    <mergeCell ref="CC48:CI48"/>
    <mergeCell ref="CJ48:CT48"/>
    <mergeCell ref="CU48:DG48"/>
    <mergeCell ref="DH48:DO48"/>
    <mergeCell ref="DP48:EB48"/>
    <mergeCell ref="EC48:ES48"/>
    <mergeCell ref="ET48:EZ48"/>
    <mergeCell ref="FA48:FK48"/>
    <mergeCell ref="A49:X49"/>
    <mergeCell ref="AD49:AP50"/>
    <mergeCell ref="AQ49:AX50"/>
    <mergeCell ref="AY49:BK50"/>
    <mergeCell ref="BL49:CB50"/>
    <mergeCell ref="CC49:CI50"/>
    <mergeCell ref="CJ49:CT50"/>
    <mergeCell ref="CU49:DG50"/>
    <mergeCell ref="DH49:DO50"/>
    <mergeCell ref="DP49:EB50"/>
    <mergeCell ref="EC49:ES50"/>
    <mergeCell ref="ET49:EZ50"/>
    <mergeCell ref="FA49:FK50"/>
    <mergeCell ref="A50:X50"/>
    <mergeCell ref="A51:X51"/>
    <mergeCell ref="AD51:AP51"/>
    <mergeCell ref="AQ51:AX51"/>
    <mergeCell ref="AY51:BK51"/>
    <mergeCell ref="BL51:CB51"/>
    <mergeCell ref="CC51:CI51"/>
    <mergeCell ref="CJ51:CT51"/>
    <mergeCell ref="CU51:DG51"/>
    <mergeCell ref="DH51:DO51"/>
    <mergeCell ref="DP51:EB51"/>
    <mergeCell ref="EC51:ES51"/>
    <mergeCell ref="ET51:EZ51"/>
    <mergeCell ref="FA51:FK51"/>
    <mergeCell ref="A52:X52"/>
    <mergeCell ref="AD52:AP52"/>
    <mergeCell ref="AQ52:AX52"/>
    <mergeCell ref="AY52:BK52"/>
    <mergeCell ref="BL52:CB52"/>
    <mergeCell ref="CC52:CI52"/>
    <mergeCell ref="CJ52:CT52"/>
    <mergeCell ref="CU52:DG52"/>
    <mergeCell ref="DH52:DO52"/>
    <mergeCell ref="DP52:EB52"/>
    <mergeCell ref="EC52:ES52"/>
    <mergeCell ref="ET52:EZ52"/>
    <mergeCell ref="FA52:FK52"/>
    <mergeCell ref="A53:X53"/>
    <mergeCell ref="CU53:DG53"/>
    <mergeCell ref="DH53:DO53"/>
    <mergeCell ref="FA53:FK53"/>
    <mergeCell ref="AD54:BK54"/>
    <mergeCell ref="CC54:DG54"/>
    <mergeCell ref="DP54:ES54"/>
    <mergeCell ref="D55:T55"/>
    <mergeCell ref="AD55:BK55"/>
    <mergeCell ref="CC55:DG55"/>
    <mergeCell ref="DP55:ES55"/>
    <mergeCell ref="AD56:BK56"/>
    <mergeCell ref="CC56:DG56"/>
    <mergeCell ref="DP56:ES56"/>
    <mergeCell ref="AD57:BK57"/>
    <mergeCell ref="CC57:DG57"/>
    <mergeCell ref="DP57:ES57"/>
    <mergeCell ref="A60:B60"/>
    <mergeCell ref="C60:E60"/>
    <mergeCell ref="F60:G60"/>
    <mergeCell ref="H60:Q60"/>
    <mergeCell ref="R60:T60"/>
    <mergeCell ref="U60:W60"/>
    <mergeCell ref="A62:Z62"/>
    <mergeCell ref="AA62:AE63"/>
    <mergeCell ref="AF62:AO63"/>
    <mergeCell ref="AP62:AX63"/>
    <mergeCell ref="AY62:BG63"/>
    <mergeCell ref="BH62:BP63"/>
    <mergeCell ref="BQ62:BY63"/>
    <mergeCell ref="BZ62:CH63"/>
    <mergeCell ref="CI62:CR63"/>
    <mergeCell ref="CS62:DA63"/>
    <mergeCell ref="DB62:DJ63"/>
    <mergeCell ref="DK62:DS63"/>
    <mergeCell ref="DT62:EB63"/>
    <mergeCell ref="EC62:EK63"/>
    <mergeCell ref="A63:Z63"/>
    <mergeCell ref="A64:Z64"/>
    <mergeCell ref="AA64:AE64"/>
    <mergeCell ref="AF64:AO64"/>
    <mergeCell ref="AP64:AX64"/>
    <mergeCell ref="AY64:BG64"/>
    <mergeCell ref="BH64:BP64"/>
    <mergeCell ref="BQ64:BY64"/>
    <mergeCell ref="BZ64:CH64"/>
    <mergeCell ref="CI64:CR64"/>
    <mergeCell ref="CS64:DA64"/>
    <mergeCell ref="DB64:DJ64"/>
    <mergeCell ref="DK64:DS64"/>
    <mergeCell ref="DT64:EB64"/>
    <mergeCell ref="EC64:EK64"/>
    <mergeCell ref="A65:Z65"/>
    <mergeCell ref="AA65:AE65"/>
    <mergeCell ref="AF65:AO65"/>
    <mergeCell ref="AP65:AX65"/>
    <mergeCell ref="AY65:BG65"/>
    <mergeCell ref="BH65:BP65"/>
    <mergeCell ref="BQ65:BY65"/>
    <mergeCell ref="BZ65:CH65"/>
    <mergeCell ref="CI65:CR65"/>
    <mergeCell ref="CS65:DA65"/>
    <mergeCell ref="DB65:DJ65"/>
    <mergeCell ref="DK65:DS65"/>
    <mergeCell ref="DT65:EB65"/>
    <mergeCell ref="EC65:EK65"/>
    <mergeCell ref="W68:BD68"/>
    <mergeCell ref="BG68:CN68"/>
    <mergeCell ref="CQ68:DX68"/>
    <mergeCell ref="W69:BD69"/>
    <mergeCell ref="BG69:CN69"/>
    <mergeCell ref="CQ69:DX69"/>
    <mergeCell ref="W70:BD70"/>
    <mergeCell ref="BG70:CN70"/>
    <mergeCell ref="CQ70:DX70"/>
    <mergeCell ref="W71:BD71"/>
    <mergeCell ref="BG71:CN71"/>
    <mergeCell ref="CQ71:DX71"/>
    <mergeCell ref="B72:D72"/>
    <mergeCell ref="G72:Q72"/>
    <mergeCell ref="R72:T72"/>
    <mergeCell ref="U72:W72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K1048576"/>
  <sheetViews>
    <sheetView showFormulas="false" showGridLines="true" showRowColHeaders="true" showZeros="true" rightToLeft="false" tabSelected="false" showOutlineSymbols="true" defaultGridColor="true" view="pageBreakPreview" topLeftCell="A13" colorId="64" zoomScale="100" zoomScaleNormal="100" zoomScalePageLayoutView="100" workbookViewId="0">
      <selection pane="topLeft" activeCell="EY6" activeCellId="0" sqref="EY6"/>
    </sheetView>
  </sheetViews>
  <sheetFormatPr defaultColWidth="1.4453125" defaultRowHeight="15" zeroHeight="false" outlineLevelRow="0" outlineLevelCol="0"/>
  <cols>
    <col collapsed="false" customWidth="false" hidden="false" outlineLevel="0" max="13" min="1" style="1" width="1.44"/>
    <col collapsed="false" customWidth="true" hidden="false" outlineLevel="0" max="14" min="14" style="1" width="0.88"/>
    <col collapsed="false" customWidth="false" hidden="true" outlineLevel="0" max="23" min="15" style="1" width="1.44"/>
    <col collapsed="false" customWidth="false" hidden="false" outlineLevel="0" max="29" min="24" style="1" width="1.44"/>
    <col collapsed="false" customWidth="true" hidden="false" outlineLevel="0" max="30" min="30" style="1" width="33.82"/>
    <col collapsed="false" customWidth="false" hidden="false" outlineLevel="0" max="38" min="31" style="1" width="1.44"/>
    <col collapsed="false" customWidth="true" hidden="false" outlineLevel="0" max="39" min="39" style="1" width="7.07"/>
    <col collapsed="false" customWidth="false" hidden="false" outlineLevel="0" max="16384" min="40" style="1" width="1.44"/>
  </cols>
  <sheetData>
    <row r="1" customFormat="false" ht="12.65" hidden="false" customHeight="true" outlineLevel="0" collapsed="false">
      <c r="A1" s="668"/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  <c r="CT1" s="668"/>
      <c r="CU1" s="668"/>
      <c r="CV1" s="668"/>
      <c r="CW1" s="668"/>
      <c r="CX1" s="668"/>
      <c r="CY1" s="668"/>
      <c r="CZ1" s="668"/>
      <c r="DA1" s="668"/>
      <c r="DB1" s="668"/>
      <c r="DC1" s="668"/>
      <c r="DD1" s="668"/>
      <c r="DE1" s="668"/>
      <c r="DF1" s="668"/>
      <c r="DG1" s="668"/>
      <c r="DH1" s="668"/>
      <c r="DI1" s="668"/>
      <c r="DJ1" s="668"/>
      <c r="DK1" s="668"/>
      <c r="DL1" s="668"/>
      <c r="DM1" s="668"/>
      <c r="DN1" s="668"/>
      <c r="DO1" s="668"/>
      <c r="DP1" s="668"/>
      <c r="DQ1" s="668"/>
      <c r="DR1" s="668"/>
      <c r="DS1" s="668"/>
      <c r="DT1" s="668"/>
      <c r="DU1" s="668"/>
      <c r="DV1" s="668"/>
      <c r="DW1" s="668"/>
      <c r="DX1" s="668"/>
      <c r="DY1" s="668"/>
      <c r="DZ1" s="668"/>
      <c r="EA1" s="668"/>
      <c r="EB1" s="668"/>
      <c r="EC1" s="668"/>
      <c r="ED1" s="668"/>
      <c r="EE1" s="668"/>
      <c r="EF1" s="668"/>
      <c r="EG1" s="668"/>
      <c r="EH1" s="668"/>
      <c r="EI1" s="668"/>
      <c r="EJ1" s="668"/>
      <c r="EK1" s="668"/>
      <c r="EL1" s="668"/>
      <c r="EM1" s="668"/>
      <c r="EN1" s="668"/>
      <c r="EO1" s="668"/>
      <c r="EP1" s="668"/>
      <c r="EQ1" s="668"/>
      <c r="ER1" s="668"/>
      <c r="ES1" s="668"/>
      <c r="ET1" s="668"/>
      <c r="EU1" s="668"/>
      <c r="EV1" s="668"/>
      <c r="EW1" s="668"/>
      <c r="EX1" s="668"/>
      <c r="EY1" s="668"/>
      <c r="EZ1" s="669"/>
      <c r="FA1" s="669"/>
      <c r="FB1" s="669"/>
      <c r="FC1" s="669"/>
      <c r="FD1" s="669"/>
      <c r="FE1" s="669"/>
      <c r="FF1" s="669"/>
      <c r="FG1" s="669"/>
      <c r="FH1" s="669"/>
      <c r="FI1" s="669"/>
      <c r="FJ1" s="669"/>
      <c r="FK1" s="670" t="s">
        <v>667</v>
      </c>
    </row>
    <row r="2" s="59" customFormat="true" ht="1.5" hidden="false" customHeight="true" outlineLevel="0" collapsed="false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297"/>
      <c r="BP2" s="297"/>
      <c r="BQ2" s="297"/>
      <c r="BR2" s="297"/>
      <c r="BS2" s="297"/>
      <c r="BT2" s="297"/>
      <c r="BU2" s="297"/>
      <c r="BV2" s="297"/>
      <c r="BW2" s="297"/>
      <c r="BX2" s="297"/>
      <c r="BY2" s="297"/>
      <c r="BZ2" s="297"/>
      <c r="CA2" s="297"/>
      <c r="CB2" s="297"/>
      <c r="CC2" s="297"/>
      <c r="CD2" s="297"/>
      <c r="CE2" s="297"/>
      <c r="CF2" s="297"/>
      <c r="CG2" s="297"/>
      <c r="CH2" s="297"/>
      <c r="CI2" s="297"/>
      <c r="CJ2" s="297"/>
      <c r="CK2" s="297"/>
      <c r="CL2" s="297"/>
      <c r="CM2" s="297"/>
      <c r="CN2" s="297"/>
      <c r="CO2" s="297"/>
      <c r="CP2" s="297"/>
      <c r="CQ2" s="297"/>
      <c r="CR2" s="297"/>
      <c r="CS2" s="297"/>
      <c r="CT2" s="297"/>
      <c r="CU2" s="297"/>
      <c r="CV2" s="297"/>
      <c r="CW2" s="297"/>
      <c r="CX2" s="297"/>
      <c r="CY2" s="297"/>
      <c r="CZ2" s="297"/>
      <c r="DA2" s="297"/>
      <c r="DB2" s="297"/>
      <c r="DC2" s="297"/>
      <c r="DD2" s="297"/>
      <c r="DE2" s="297"/>
      <c r="DF2" s="297"/>
      <c r="DG2" s="297"/>
      <c r="DH2" s="297"/>
      <c r="DI2" s="297"/>
      <c r="DJ2" s="297"/>
      <c r="DK2" s="297"/>
      <c r="DL2" s="297"/>
      <c r="DM2" s="297"/>
      <c r="DN2" s="297"/>
      <c r="DO2" s="297"/>
      <c r="DP2" s="297"/>
      <c r="DQ2" s="297"/>
      <c r="DR2" s="297"/>
      <c r="DS2" s="297"/>
      <c r="DT2" s="297"/>
      <c r="DU2" s="297"/>
      <c r="DV2" s="297"/>
      <c r="DW2" s="297"/>
      <c r="DX2" s="297"/>
      <c r="DY2" s="297"/>
      <c r="DZ2" s="297"/>
      <c r="EA2" s="297"/>
      <c r="EB2" s="297"/>
      <c r="EC2" s="297"/>
      <c r="ED2" s="297"/>
      <c r="EE2" s="297"/>
      <c r="EF2" s="297"/>
      <c r="EG2" s="297"/>
      <c r="EH2" s="297"/>
      <c r="EI2" s="297"/>
      <c r="EJ2" s="297"/>
      <c r="EK2" s="297"/>
      <c r="EL2" s="297"/>
      <c r="EM2" s="297"/>
      <c r="EN2" s="297"/>
      <c r="EO2" s="297"/>
      <c r="EP2" s="297"/>
      <c r="EQ2" s="297"/>
      <c r="ER2" s="297"/>
      <c r="ES2" s="297"/>
      <c r="ET2" s="297"/>
      <c r="EU2" s="297"/>
      <c r="EV2" s="297"/>
      <c r="EW2" s="297"/>
      <c r="EX2" s="297"/>
      <c r="EY2" s="297"/>
      <c r="EZ2" s="297"/>
      <c r="FA2" s="297"/>
      <c r="FB2" s="297"/>
      <c r="FC2" s="297"/>
      <c r="FD2" s="297"/>
      <c r="FE2" s="297"/>
      <c r="FF2" s="297"/>
      <c r="FG2" s="297"/>
      <c r="FH2" s="297"/>
      <c r="FI2" s="297"/>
      <c r="FJ2" s="297"/>
      <c r="FK2" s="297"/>
    </row>
    <row r="3" s="59" customFormat="true" ht="26.1" hidden="false" customHeight="true" outlineLevel="0" collapsed="false">
      <c r="A3" s="671"/>
      <c r="B3" s="672" t="s">
        <v>668</v>
      </c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  <c r="AC3" s="672"/>
      <c r="AD3" s="672"/>
      <c r="AE3" s="672"/>
      <c r="AF3" s="672"/>
      <c r="AG3" s="672"/>
      <c r="AH3" s="672"/>
      <c r="AI3" s="672"/>
      <c r="AJ3" s="672"/>
      <c r="AK3" s="672"/>
      <c r="AL3" s="672"/>
      <c r="AM3" s="672"/>
      <c r="AN3" s="672"/>
      <c r="AO3" s="672"/>
      <c r="AP3" s="672"/>
      <c r="AQ3" s="672"/>
      <c r="AR3" s="672"/>
      <c r="AS3" s="672"/>
      <c r="AT3" s="672"/>
      <c r="AU3" s="672"/>
      <c r="AV3" s="672"/>
      <c r="AW3" s="672"/>
      <c r="AX3" s="672"/>
      <c r="AY3" s="672"/>
      <c r="AZ3" s="672"/>
      <c r="BA3" s="672"/>
      <c r="BB3" s="672"/>
      <c r="BC3" s="672"/>
      <c r="BD3" s="672"/>
      <c r="BE3" s="672"/>
      <c r="BF3" s="672"/>
      <c r="BG3" s="672"/>
      <c r="BH3" s="672"/>
      <c r="BI3" s="672"/>
      <c r="BJ3" s="672"/>
      <c r="BK3" s="672"/>
      <c r="BL3" s="672"/>
      <c r="BM3" s="672"/>
      <c r="BN3" s="672"/>
      <c r="BO3" s="672"/>
      <c r="BP3" s="672"/>
      <c r="BQ3" s="672"/>
      <c r="BR3" s="672"/>
      <c r="BS3" s="672"/>
      <c r="BT3" s="672"/>
      <c r="BU3" s="672"/>
      <c r="BV3" s="672"/>
      <c r="BW3" s="672"/>
      <c r="BX3" s="672"/>
      <c r="BY3" s="672"/>
      <c r="BZ3" s="672"/>
      <c r="CA3" s="672"/>
      <c r="CB3" s="672"/>
      <c r="CC3" s="672"/>
      <c r="CD3" s="672"/>
      <c r="CE3" s="672"/>
      <c r="CF3" s="672"/>
      <c r="CG3" s="672"/>
      <c r="CH3" s="672"/>
      <c r="CI3" s="672"/>
      <c r="CJ3" s="672"/>
      <c r="CK3" s="672"/>
      <c r="CL3" s="672"/>
      <c r="CM3" s="672"/>
      <c r="CN3" s="672"/>
      <c r="CO3" s="672"/>
      <c r="CP3" s="672"/>
      <c r="CQ3" s="672"/>
      <c r="CR3" s="672"/>
      <c r="CS3" s="672"/>
      <c r="CT3" s="672"/>
      <c r="CU3" s="672"/>
      <c r="CV3" s="672"/>
      <c r="CW3" s="672"/>
      <c r="CX3" s="672"/>
      <c r="CY3" s="672"/>
      <c r="CZ3" s="672"/>
      <c r="DA3" s="672"/>
      <c r="DB3" s="672"/>
      <c r="DC3" s="672"/>
      <c r="DD3" s="672"/>
      <c r="DE3" s="672"/>
      <c r="DF3" s="672"/>
      <c r="DG3" s="672"/>
      <c r="DH3" s="672"/>
      <c r="DI3" s="672"/>
      <c r="DJ3" s="672"/>
      <c r="DK3" s="672"/>
      <c r="DL3" s="672"/>
      <c r="DM3" s="672"/>
      <c r="DN3" s="672"/>
      <c r="DO3" s="672"/>
      <c r="DP3" s="672"/>
      <c r="DQ3" s="672"/>
      <c r="DR3" s="672"/>
      <c r="DS3" s="672"/>
      <c r="DT3" s="672"/>
      <c r="DU3" s="672"/>
      <c r="DV3" s="672"/>
      <c r="DW3" s="672"/>
      <c r="DX3" s="672"/>
      <c r="DY3" s="672"/>
      <c r="DZ3" s="672"/>
      <c r="EA3" s="672"/>
      <c r="EB3" s="672"/>
      <c r="EC3" s="672"/>
      <c r="ED3" s="672"/>
      <c r="EE3" s="672"/>
      <c r="EF3" s="672"/>
      <c r="EG3" s="672"/>
      <c r="EH3" s="672"/>
      <c r="EI3" s="672"/>
      <c r="EJ3" s="672"/>
      <c r="EK3" s="672"/>
      <c r="EL3" s="672"/>
      <c r="EM3" s="672"/>
      <c r="EN3" s="672"/>
      <c r="EO3" s="672"/>
      <c r="EP3" s="672"/>
      <c r="EQ3" s="672"/>
      <c r="ER3" s="672"/>
      <c r="ES3" s="672"/>
      <c r="ET3" s="672"/>
      <c r="EU3" s="672"/>
      <c r="EV3" s="672"/>
      <c r="EW3" s="672"/>
      <c r="EX3" s="672"/>
      <c r="EY3" s="672"/>
      <c r="EZ3" s="672"/>
      <c r="FA3" s="672"/>
      <c r="FB3" s="672"/>
      <c r="FC3" s="672"/>
      <c r="FD3" s="672"/>
      <c r="FE3" s="672"/>
      <c r="FF3" s="672"/>
      <c r="FG3" s="672"/>
      <c r="FH3" s="672"/>
      <c r="FI3" s="672"/>
      <c r="FJ3" s="672"/>
      <c r="FK3" s="671"/>
    </row>
    <row r="4" s="59" customFormat="true" ht="12.75" hidden="false" customHeight="false" outlineLevel="0" collapsed="false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7"/>
      <c r="BG4" s="177"/>
      <c r="BH4" s="177"/>
      <c r="BI4" s="177"/>
      <c r="BJ4" s="177"/>
      <c r="BK4" s="177"/>
      <c r="BL4" s="177"/>
      <c r="BM4" s="177"/>
      <c r="BN4" s="177"/>
      <c r="BO4" s="177"/>
      <c r="BP4" s="177"/>
      <c r="BQ4" s="177"/>
      <c r="BR4" s="177"/>
      <c r="BS4" s="177"/>
      <c r="BT4" s="177"/>
      <c r="BU4" s="177"/>
      <c r="BV4" s="177"/>
      <c r="BW4" s="177"/>
      <c r="BX4" s="177"/>
      <c r="BY4" s="177"/>
      <c r="BZ4" s="177"/>
      <c r="CA4" s="177"/>
      <c r="CB4" s="177"/>
      <c r="CC4" s="177"/>
      <c r="CD4" s="177"/>
      <c r="CE4" s="177"/>
      <c r="CF4" s="177"/>
      <c r="CG4" s="177"/>
      <c r="CH4" s="177"/>
      <c r="CI4" s="177"/>
      <c r="CJ4" s="177"/>
      <c r="CK4" s="177"/>
      <c r="CL4" s="177"/>
      <c r="CM4" s="177"/>
      <c r="CN4" s="177"/>
      <c r="CO4" s="177"/>
      <c r="CP4" s="177"/>
      <c r="CQ4" s="177"/>
      <c r="CR4" s="177"/>
      <c r="CS4" s="177"/>
      <c r="CT4" s="176"/>
      <c r="CU4" s="176"/>
      <c r="CV4" s="176"/>
      <c r="CW4" s="176"/>
      <c r="CX4" s="176"/>
      <c r="CY4" s="176"/>
      <c r="CZ4" s="176"/>
      <c r="DA4" s="176"/>
      <c r="DB4" s="176"/>
      <c r="DC4" s="176"/>
      <c r="DD4" s="176"/>
      <c r="DE4" s="176"/>
      <c r="DF4" s="176"/>
      <c r="DG4" s="176"/>
      <c r="DH4" s="176"/>
      <c r="DI4" s="176"/>
      <c r="DJ4" s="176"/>
      <c r="DK4" s="176"/>
      <c r="DL4" s="176"/>
      <c r="DM4" s="176"/>
      <c r="DN4" s="176"/>
      <c r="DO4" s="176"/>
      <c r="DP4" s="176"/>
      <c r="DQ4" s="176"/>
      <c r="DR4" s="176"/>
      <c r="DS4" s="176"/>
      <c r="DT4" s="176"/>
      <c r="DU4" s="176"/>
      <c r="DV4" s="176"/>
      <c r="DW4" s="176"/>
      <c r="DX4" s="176"/>
      <c r="DY4" s="176"/>
      <c r="DZ4" s="176"/>
      <c r="EA4" s="176"/>
      <c r="EB4" s="176"/>
      <c r="EC4" s="177"/>
      <c r="ED4" s="177"/>
      <c r="EE4" s="177"/>
      <c r="EF4" s="177"/>
      <c r="EG4" s="177"/>
      <c r="EH4" s="177"/>
      <c r="EI4" s="176"/>
      <c r="EJ4" s="176"/>
      <c r="EK4" s="176"/>
      <c r="EL4" s="176"/>
      <c r="EM4" s="176"/>
      <c r="EN4" s="176"/>
      <c r="EO4" s="176"/>
      <c r="EP4" s="176"/>
      <c r="EQ4" s="176"/>
      <c r="ER4" s="176"/>
      <c r="ES4" s="176"/>
      <c r="ET4" s="176"/>
      <c r="EU4" s="176"/>
      <c r="EV4" s="177"/>
      <c r="EW4" s="177"/>
      <c r="EX4" s="177"/>
      <c r="EY4" s="673" t="s">
        <v>12</v>
      </c>
      <c r="EZ4" s="673"/>
      <c r="FA4" s="673"/>
      <c r="FB4" s="673"/>
      <c r="FC4" s="673"/>
      <c r="FD4" s="673"/>
      <c r="FE4" s="673"/>
      <c r="FF4" s="673"/>
      <c r="FG4" s="673"/>
      <c r="FH4" s="673"/>
      <c r="FI4" s="673"/>
      <c r="FJ4" s="673"/>
      <c r="FK4" s="673"/>
    </row>
    <row r="5" s="59" customFormat="true" ht="14.35" hidden="false" customHeight="false" outlineLevel="0" collapsed="false">
      <c r="A5" s="674"/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674"/>
      <c r="AB5" s="674"/>
      <c r="AC5" s="674"/>
      <c r="AD5" s="674"/>
      <c r="AE5" s="674"/>
      <c r="AF5" s="674"/>
      <c r="AG5" s="674"/>
      <c r="AH5" s="674"/>
      <c r="AI5" s="674"/>
      <c r="AJ5" s="674"/>
      <c r="AK5" s="674"/>
      <c r="AL5" s="674"/>
      <c r="AM5" s="674"/>
      <c r="AN5" s="674"/>
      <c r="AO5" s="674"/>
      <c r="AP5" s="674"/>
      <c r="AQ5" s="674"/>
      <c r="AR5" s="674"/>
      <c r="AS5" s="674"/>
      <c r="AT5" s="674"/>
      <c r="AU5" s="674"/>
      <c r="AV5" s="674"/>
      <c r="AW5" s="674"/>
      <c r="AX5" s="674"/>
      <c r="AY5" s="674"/>
      <c r="AZ5" s="674"/>
      <c r="BA5" s="674"/>
      <c r="BB5" s="674"/>
      <c r="BC5" s="674"/>
      <c r="BD5" s="674"/>
      <c r="BE5" s="674"/>
      <c r="BF5" s="674"/>
      <c r="BG5" s="674"/>
      <c r="BH5" s="674"/>
      <c r="BI5" s="674"/>
      <c r="BJ5" s="674"/>
      <c r="BK5" s="674"/>
      <c r="BL5" s="674"/>
      <c r="BM5" s="674"/>
      <c r="BN5" s="674"/>
      <c r="BO5" s="674"/>
      <c r="BP5" s="674"/>
      <c r="BQ5" s="674"/>
      <c r="BR5" s="674"/>
      <c r="BS5" s="675" t="s">
        <v>13</v>
      </c>
      <c r="BT5" s="675"/>
      <c r="BU5" s="675"/>
      <c r="BV5" s="675"/>
      <c r="BW5" s="675"/>
      <c r="BX5" s="676" t="s">
        <v>14</v>
      </c>
      <c r="BY5" s="676"/>
      <c r="BZ5" s="676"/>
      <c r="CA5" s="676"/>
      <c r="CB5" s="676"/>
      <c r="CC5" s="676"/>
      <c r="CD5" s="676"/>
      <c r="CE5" s="676"/>
      <c r="CF5" s="676"/>
      <c r="CG5" s="676"/>
      <c r="CH5" s="676"/>
      <c r="CI5" s="676"/>
      <c r="CJ5" s="676"/>
      <c r="CK5" s="675" t="s">
        <v>296</v>
      </c>
      <c r="CL5" s="675"/>
      <c r="CM5" s="675"/>
      <c r="CN5" s="677" t="s">
        <v>15</v>
      </c>
      <c r="CO5" s="677"/>
      <c r="CP5" s="677"/>
      <c r="CQ5" s="678" t="s">
        <v>16</v>
      </c>
      <c r="CR5" s="678"/>
      <c r="CS5" s="678"/>
      <c r="CT5" s="679"/>
      <c r="CU5" s="679"/>
      <c r="CV5" s="184"/>
      <c r="CW5" s="674"/>
      <c r="CX5" s="674"/>
      <c r="CY5" s="674"/>
      <c r="CZ5" s="674"/>
      <c r="DA5" s="674"/>
      <c r="DB5" s="674"/>
      <c r="DC5" s="674"/>
      <c r="DD5" s="674"/>
      <c r="DE5" s="674"/>
      <c r="DF5" s="674"/>
      <c r="DG5" s="674"/>
      <c r="DH5" s="674"/>
      <c r="DI5" s="674"/>
      <c r="DJ5" s="674"/>
      <c r="DK5" s="674"/>
      <c r="DL5" s="674"/>
      <c r="DM5" s="674"/>
      <c r="DN5" s="674"/>
      <c r="DO5" s="674"/>
      <c r="DP5" s="674"/>
      <c r="DQ5" s="674"/>
      <c r="DR5" s="674"/>
      <c r="DS5" s="674"/>
      <c r="DT5" s="674"/>
      <c r="DU5" s="674"/>
      <c r="DV5" s="674"/>
      <c r="DW5" s="674"/>
      <c r="DX5" s="674"/>
      <c r="DY5" s="674"/>
      <c r="DZ5" s="674"/>
      <c r="EA5" s="674"/>
      <c r="EB5" s="674"/>
      <c r="EC5" s="184"/>
      <c r="ED5" s="184"/>
      <c r="EE5" s="184"/>
      <c r="EF5" s="184"/>
      <c r="EG5" s="184"/>
      <c r="EH5" s="184"/>
      <c r="EI5" s="674"/>
      <c r="EJ5" s="674"/>
      <c r="EK5" s="674"/>
      <c r="EL5" s="674"/>
      <c r="EM5" s="674"/>
      <c r="EN5" s="674"/>
      <c r="EO5" s="674"/>
      <c r="EP5" s="674"/>
      <c r="EQ5" s="674"/>
      <c r="ER5" s="674"/>
      <c r="ES5" s="184"/>
      <c r="ET5" s="184"/>
      <c r="EU5" s="184"/>
      <c r="EV5" s="184"/>
      <c r="EW5" s="185" t="s">
        <v>17</v>
      </c>
      <c r="EX5" s="184"/>
      <c r="EY5" s="680" t="s">
        <v>18</v>
      </c>
      <c r="EZ5" s="680"/>
      <c r="FA5" s="680"/>
      <c r="FB5" s="680"/>
      <c r="FC5" s="680"/>
      <c r="FD5" s="680"/>
      <c r="FE5" s="680"/>
      <c r="FF5" s="680"/>
      <c r="FG5" s="680"/>
      <c r="FH5" s="680"/>
      <c r="FI5" s="680"/>
      <c r="FJ5" s="680"/>
      <c r="FK5" s="680"/>
    </row>
    <row r="6" s="59" customFormat="true" ht="14.35" hidden="false" customHeight="false" outlineLevel="0" collapsed="false">
      <c r="A6" s="681"/>
      <c r="B6" s="681"/>
      <c r="C6" s="681"/>
      <c r="D6" s="681"/>
      <c r="E6" s="681"/>
      <c r="F6" s="681"/>
      <c r="G6" s="681"/>
      <c r="H6" s="681"/>
      <c r="I6" s="681"/>
      <c r="J6" s="681"/>
      <c r="K6" s="681"/>
      <c r="L6" s="681"/>
      <c r="M6" s="681"/>
      <c r="N6" s="681"/>
      <c r="O6" s="681"/>
      <c r="P6" s="681"/>
      <c r="Q6" s="681"/>
      <c r="R6" s="681"/>
      <c r="S6" s="681"/>
      <c r="T6" s="681"/>
      <c r="U6" s="681"/>
      <c r="V6" s="681"/>
      <c r="W6" s="681"/>
      <c r="X6" s="681"/>
      <c r="Y6" s="681"/>
      <c r="Z6" s="681"/>
      <c r="AA6" s="681"/>
      <c r="AB6" s="681"/>
      <c r="AC6" s="681"/>
      <c r="AD6" s="681"/>
      <c r="AE6" s="681"/>
      <c r="AF6" s="681"/>
      <c r="AG6" s="681"/>
      <c r="AH6" s="681"/>
      <c r="AI6" s="681"/>
      <c r="AJ6" s="681"/>
      <c r="AK6" s="681"/>
      <c r="AL6" s="681"/>
      <c r="AM6" s="681"/>
      <c r="AN6" s="681"/>
      <c r="AO6" s="681"/>
      <c r="AP6" s="681"/>
      <c r="AQ6" s="681"/>
      <c r="AR6" s="681"/>
      <c r="AS6" s="681"/>
      <c r="AT6" s="681"/>
      <c r="AU6" s="681"/>
      <c r="AV6" s="681"/>
      <c r="AW6" s="681"/>
      <c r="AX6" s="681"/>
      <c r="AY6" s="681"/>
      <c r="AZ6" s="681"/>
      <c r="BA6" s="681"/>
      <c r="BB6" s="681"/>
      <c r="BC6" s="681"/>
      <c r="BD6" s="681"/>
      <c r="BE6" s="681"/>
      <c r="BF6" s="681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681"/>
      <c r="CU6" s="681"/>
      <c r="CV6" s="681"/>
      <c r="CW6" s="681"/>
      <c r="CX6" s="681"/>
      <c r="CY6" s="681"/>
      <c r="CZ6" s="681"/>
      <c r="DA6" s="681"/>
      <c r="DB6" s="681"/>
      <c r="DC6" s="681"/>
      <c r="DD6" s="681"/>
      <c r="DE6" s="681"/>
      <c r="DF6" s="681"/>
      <c r="DG6" s="681"/>
      <c r="DH6" s="681"/>
      <c r="DI6" s="681"/>
      <c r="DJ6" s="681"/>
      <c r="DK6" s="681"/>
      <c r="DL6" s="681"/>
      <c r="DM6" s="681"/>
      <c r="DN6" s="681"/>
      <c r="DO6" s="681"/>
      <c r="DP6" s="681"/>
      <c r="DQ6" s="681"/>
      <c r="DR6" s="681"/>
      <c r="DS6" s="681"/>
      <c r="DT6" s="681"/>
      <c r="DU6" s="681"/>
      <c r="DV6" s="681"/>
      <c r="DW6" s="681"/>
      <c r="DX6" s="681"/>
      <c r="DY6" s="681"/>
      <c r="DZ6" s="681"/>
      <c r="EA6" s="681"/>
      <c r="EB6" s="681"/>
      <c r="EC6" s="184"/>
      <c r="ED6" s="184"/>
      <c r="EE6" s="184"/>
      <c r="EF6" s="184"/>
      <c r="EG6" s="184"/>
      <c r="EH6" s="184"/>
      <c r="EI6" s="681"/>
      <c r="EJ6" s="681"/>
      <c r="EK6" s="681"/>
      <c r="EL6" s="681"/>
      <c r="EM6" s="681"/>
      <c r="EN6" s="681"/>
      <c r="EO6" s="681"/>
      <c r="EP6" s="681"/>
      <c r="EQ6" s="681"/>
      <c r="ER6" s="681"/>
      <c r="ES6" s="184"/>
      <c r="ET6" s="184"/>
      <c r="EU6" s="184"/>
      <c r="EV6" s="184"/>
      <c r="EW6" s="187" t="s">
        <v>19</v>
      </c>
      <c r="EX6" s="184"/>
      <c r="EY6" s="682"/>
      <c r="EZ6" s="682"/>
      <c r="FA6" s="682"/>
      <c r="FB6" s="682"/>
      <c r="FC6" s="682"/>
      <c r="FD6" s="682"/>
      <c r="FE6" s="682"/>
      <c r="FF6" s="682"/>
      <c r="FG6" s="682"/>
      <c r="FH6" s="682"/>
      <c r="FI6" s="682"/>
      <c r="FJ6" s="682"/>
      <c r="FK6" s="682"/>
    </row>
    <row r="7" customFormat="false" ht="14.35" hidden="false" customHeight="false" outlineLevel="0" collapsed="false">
      <c r="A7" s="681"/>
      <c r="B7" s="681"/>
      <c r="C7" s="681"/>
      <c r="D7" s="681"/>
      <c r="E7" s="681"/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681"/>
      <c r="R7" s="681"/>
      <c r="S7" s="681"/>
      <c r="T7" s="681"/>
      <c r="U7" s="681"/>
      <c r="V7" s="681"/>
      <c r="W7" s="681"/>
      <c r="X7" s="681"/>
      <c r="Y7" s="681"/>
      <c r="Z7" s="681"/>
      <c r="AA7" s="681"/>
      <c r="AB7" s="681"/>
      <c r="AC7" s="681"/>
      <c r="AD7" s="681"/>
      <c r="AE7" s="681"/>
      <c r="AF7" s="681"/>
      <c r="AG7" s="681"/>
      <c r="AH7" s="681"/>
      <c r="AI7" s="681"/>
      <c r="AJ7" s="681"/>
      <c r="AK7" s="681"/>
      <c r="AL7" s="681"/>
      <c r="AM7" s="681"/>
      <c r="AN7" s="681"/>
      <c r="AO7" s="681"/>
      <c r="AP7" s="681"/>
      <c r="AQ7" s="681"/>
      <c r="AR7" s="681"/>
      <c r="AS7" s="681"/>
      <c r="AT7" s="681"/>
      <c r="AU7" s="681"/>
      <c r="AV7" s="681"/>
      <c r="AW7" s="681"/>
      <c r="AX7" s="681"/>
      <c r="AY7" s="681"/>
      <c r="AZ7" s="681"/>
      <c r="BA7" s="681"/>
      <c r="BB7" s="681"/>
      <c r="BC7" s="681"/>
      <c r="BD7" s="681"/>
      <c r="BE7" s="681"/>
      <c r="BF7" s="681"/>
      <c r="BG7" s="681"/>
      <c r="BH7" s="681"/>
      <c r="BI7" s="681"/>
      <c r="BJ7" s="681"/>
      <c r="BK7" s="681"/>
      <c r="BL7" s="681"/>
      <c r="BM7" s="681"/>
      <c r="BN7" s="681"/>
      <c r="BO7" s="681"/>
      <c r="BP7" s="681"/>
      <c r="BQ7" s="681"/>
      <c r="BR7" s="681"/>
      <c r="BS7" s="681"/>
      <c r="BT7" s="681"/>
      <c r="BU7" s="681"/>
      <c r="BV7" s="681"/>
      <c r="BW7" s="681"/>
      <c r="BX7" s="681"/>
      <c r="BY7" s="681"/>
      <c r="BZ7" s="681"/>
      <c r="CA7" s="681"/>
      <c r="CB7" s="681"/>
      <c r="CC7" s="681"/>
      <c r="CD7" s="681"/>
      <c r="CE7" s="681"/>
      <c r="CF7" s="681"/>
      <c r="CG7" s="681"/>
      <c r="CH7" s="681"/>
      <c r="CI7" s="681"/>
      <c r="CJ7" s="681"/>
      <c r="CK7" s="681"/>
      <c r="CL7" s="681"/>
      <c r="CM7" s="681"/>
      <c r="CN7" s="681"/>
      <c r="CO7" s="681"/>
      <c r="CP7" s="681"/>
      <c r="CQ7" s="681"/>
      <c r="CR7" s="681"/>
      <c r="CS7" s="681"/>
      <c r="CT7" s="681"/>
      <c r="CU7" s="681"/>
      <c r="CV7" s="681"/>
      <c r="CW7" s="681"/>
      <c r="CX7" s="681"/>
      <c r="CY7" s="681"/>
      <c r="CZ7" s="681"/>
      <c r="DA7" s="681"/>
      <c r="DB7" s="681"/>
      <c r="DC7" s="681"/>
      <c r="DD7" s="681"/>
      <c r="DE7" s="681"/>
      <c r="DF7" s="681"/>
      <c r="DG7" s="681"/>
      <c r="DH7" s="681"/>
      <c r="DI7" s="681"/>
      <c r="DJ7" s="681"/>
      <c r="DK7" s="681"/>
      <c r="DL7" s="681"/>
      <c r="DM7" s="681"/>
      <c r="DN7" s="681"/>
      <c r="DO7" s="681"/>
      <c r="DP7" s="681"/>
      <c r="DQ7" s="681"/>
      <c r="DR7" s="681"/>
      <c r="DS7" s="681"/>
      <c r="DT7" s="681"/>
      <c r="DU7" s="681"/>
      <c r="DV7" s="681"/>
      <c r="DW7" s="681"/>
      <c r="DX7" s="681"/>
      <c r="DY7" s="681"/>
      <c r="DZ7" s="681"/>
      <c r="EA7" s="681"/>
      <c r="EB7" s="681"/>
      <c r="EC7" s="184"/>
      <c r="ED7" s="184"/>
      <c r="EE7" s="184"/>
      <c r="EF7" s="184"/>
      <c r="EG7" s="184"/>
      <c r="EH7" s="184"/>
      <c r="EI7" s="681"/>
      <c r="EJ7" s="681"/>
      <c r="EK7" s="681"/>
      <c r="EL7" s="681"/>
      <c r="EM7" s="681"/>
      <c r="EN7" s="681"/>
      <c r="EO7" s="681"/>
      <c r="EP7" s="681"/>
      <c r="EQ7" s="681"/>
      <c r="ER7" s="681"/>
      <c r="ES7" s="184"/>
      <c r="ET7" s="184"/>
      <c r="EU7" s="184"/>
      <c r="EV7" s="184"/>
      <c r="EW7" s="187" t="s">
        <v>20</v>
      </c>
      <c r="EX7" s="184"/>
      <c r="EY7" s="682" t="s">
        <v>21</v>
      </c>
      <c r="EZ7" s="682"/>
      <c r="FA7" s="682"/>
      <c r="FB7" s="682"/>
      <c r="FC7" s="682"/>
      <c r="FD7" s="682"/>
      <c r="FE7" s="682"/>
      <c r="FF7" s="682"/>
      <c r="FG7" s="682"/>
      <c r="FH7" s="682"/>
      <c r="FI7" s="682"/>
      <c r="FJ7" s="682"/>
      <c r="FK7" s="682"/>
    </row>
    <row r="8" s="59" customFormat="true" ht="20.1" hidden="false" customHeight="true" outlineLevel="0" collapsed="false">
      <c r="A8" s="683" t="s">
        <v>22</v>
      </c>
      <c r="B8" s="684"/>
      <c r="C8" s="685"/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6"/>
      <c r="T8" s="686"/>
      <c r="U8" s="686"/>
      <c r="V8" s="686"/>
      <c r="W8" s="686"/>
      <c r="X8" s="686"/>
      <c r="Y8" s="686"/>
      <c r="Z8" s="686"/>
      <c r="AA8" s="687"/>
      <c r="AB8" s="687"/>
      <c r="AC8" s="687"/>
      <c r="AD8" s="687"/>
      <c r="AE8" s="688"/>
      <c r="AF8" s="689" t="s">
        <v>67</v>
      </c>
      <c r="AG8" s="689"/>
      <c r="AH8" s="689"/>
      <c r="AI8" s="689"/>
      <c r="AJ8" s="689"/>
      <c r="AK8" s="689"/>
      <c r="AL8" s="689"/>
      <c r="AM8" s="689"/>
      <c r="AN8" s="689"/>
      <c r="AO8" s="689"/>
      <c r="AP8" s="689"/>
      <c r="AQ8" s="689"/>
      <c r="AR8" s="689"/>
      <c r="AS8" s="689"/>
      <c r="AT8" s="689"/>
      <c r="AU8" s="689"/>
      <c r="AV8" s="689"/>
      <c r="AW8" s="689"/>
      <c r="AX8" s="689"/>
      <c r="AY8" s="689"/>
      <c r="AZ8" s="689"/>
      <c r="BA8" s="689"/>
      <c r="BB8" s="689"/>
      <c r="BC8" s="689"/>
      <c r="BD8" s="689"/>
      <c r="BE8" s="689"/>
      <c r="BF8" s="689"/>
      <c r="BG8" s="689"/>
      <c r="BH8" s="689"/>
      <c r="BI8" s="689"/>
      <c r="BJ8" s="689"/>
      <c r="BK8" s="689"/>
      <c r="BL8" s="689"/>
      <c r="BM8" s="689"/>
      <c r="BN8" s="689"/>
      <c r="BO8" s="689"/>
      <c r="BP8" s="689"/>
      <c r="BQ8" s="689"/>
      <c r="BR8" s="689"/>
      <c r="BS8" s="689"/>
      <c r="BT8" s="689"/>
      <c r="BU8" s="689"/>
      <c r="BV8" s="689"/>
      <c r="BW8" s="689"/>
      <c r="BX8" s="689"/>
      <c r="BY8" s="689"/>
      <c r="BZ8" s="689"/>
      <c r="CA8" s="689"/>
      <c r="CB8" s="689"/>
      <c r="CC8" s="689"/>
      <c r="CD8" s="689"/>
      <c r="CE8" s="689"/>
      <c r="CF8" s="689"/>
      <c r="CG8" s="689"/>
      <c r="CH8" s="689"/>
      <c r="CI8" s="689"/>
      <c r="CJ8" s="689"/>
      <c r="CK8" s="689"/>
      <c r="CL8" s="689"/>
      <c r="CM8" s="689"/>
      <c r="CN8" s="689"/>
      <c r="CO8" s="689"/>
      <c r="CP8" s="689"/>
      <c r="CQ8" s="689"/>
      <c r="CR8" s="689"/>
      <c r="CS8" s="689"/>
      <c r="CT8" s="689"/>
      <c r="CU8" s="689"/>
      <c r="CV8" s="689"/>
      <c r="CW8" s="689"/>
      <c r="CX8" s="689"/>
      <c r="CY8" s="689"/>
      <c r="CZ8" s="689"/>
      <c r="DA8" s="689"/>
      <c r="DB8" s="689"/>
      <c r="DC8" s="689"/>
      <c r="DD8" s="689"/>
      <c r="DE8" s="689"/>
      <c r="DF8" s="689"/>
      <c r="DG8" s="689"/>
      <c r="DH8" s="689"/>
      <c r="DI8" s="689"/>
      <c r="DJ8" s="689"/>
      <c r="DK8" s="689"/>
      <c r="DL8" s="689"/>
      <c r="DM8" s="689"/>
      <c r="DN8" s="689"/>
      <c r="DO8" s="689"/>
      <c r="DP8" s="689"/>
      <c r="DQ8" s="689"/>
      <c r="DR8" s="689"/>
      <c r="DS8" s="689"/>
      <c r="DT8" s="689"/>
      <c r="DU8" s="689"/>
      <c r="DV8" s="689"/>
      <c r="DW8" s="689"/>
      <c r="DX8" s="689"/>
      <c r="DY8" s="689"/>
      <c r="DZ8" s="689"/>
      <c r="EA8" s="689"/>
      <c r="EB8" s="689"/>
      <c r="EC8" s="689"/>
      <c r="ED8" s="690"/>
      <c r="EE8" s="691"/>
      <c r="EF8" s="691"/>
      <c r="EG8" s="691"/>
      <c r="EH8" s="688"/>
      <c r="EI8" s="688"/>
      <c r="EJ8" s="688"/>
      <c r="EK8" s="688"/>
      <c r="EL8" s="688"/>
      <c r="EM8" s="688"/>
      <c r="EN8" s="692"/>
      <c r="EO8" s="692"/>
      <c r="EP8" s="692"/>
      <c r="EQ8" s="692"/>
      <c r="ER8" s="692"/>
      <c r="ES8" s="688"/>
      <c r="ET8" s="688"/>
      <c r="EU8" s="688"/>
      <c r="EV8" s="688"/>
      <c r="EW8" s="187" t="s">
        <v>24</v>
      </c>
      <c r="EX8" s="688"/>
      <c r="EY8" s="693" t="s">
        <v>69</v>
      </c>
      <c r="EZ8" s="693"/>
      <c r="FA8" s="693"/>
      <c r="FB8" s="693"/>
      <c r="FC8" s="693"/>
      <c r="FD8" s="693"/>
      <c r="FE8" s="693"/>
      <c r="FF8" s="693"/>
      <c r="FG8" s="693"/>
      <c r="FH8" s="693"/>
      <c r="FI8" s="693"/>
      <c r="FJ8" s="693"/>
      <c r="FK8" s="693"/>
    </row>
    <row r="9" s="59" customFormat="true" ht="29.85" hidden="false" customHeight="true" outlineLevel="0" collapsed="false">
      <c r="A9" s="694" t="s">
        <v>298</v>
      </c>
      <c r="B9" s="694"/>
      <c r="C9" s="694"/>
      <c r="D9" s="694"/>
      <c r="E9" s="694"/>
      <c r="F9" s="694"/>
      <c r="G9" s="694"/>
      <c r="H9" s="694"/>
      <c r="I9" s="694"/>
      <c r="J9" s="694"/>
      <c r="K9" s="694"/>
      <c r="L9" s="694"/>
      <c r="M9" s="694"/>
      <c r="N9" s="694"/>
      <c r="O9" s="694"/>
      <c r="P9" s="694"/>
      <c r="Q9" s="694"/>
      <c r="R9" s="694"/>
      <c r="S9" s="694"/>
      <c r="T9" s="694"/>
      <c r="U9" s="694"/>
      <c r="V9" s="694"/>
      <c r="W9" s="694"/>
      <c r="X9" s="694"/>
      <c r="Y9" s="694"/>
      <c r="Z9" s="694"/>
      <c r="AA9" s="695"/>
      <c r="AB9" s="695"/>
      <c r="AC9" s="695"/>
      <c r="AD9" s="695"/>
      <c r="AE9" s="696"/>
      <c r="AF9" s="697" t="s">
        <v>32</v>
      </c>
      <c r="AG9" s="697"/>
      <c r="AH9" s="697"/>
      <c r="AI9" s="697"/>
      <c r="AJ9" s="697"/>
      <c r="AK9" s="697"/>
      <c r="AL9" s="697"/>
      <c r="AM9" s="697"/>
      <c r="AN9" s="697"/>
      <c r="AO9" s="697"/>
      <c r="AP9" s="697"/>
      <c r="AQ9" s="697"/>
      <c r="AR9" s="697"/>
      <c r="AS9" s="697"/>
      <c r="AT9" s="697"/>
      <c r="AU9" s="697"/>
      <c r="AV9" s="697"/>
      <c r="AW9" s="697"/>
      <c r="AX9" s="697"/>
      <c r="AY9" s="697"/>
      <c r="AZ9" s="697"/>
      <c r="BA9" s="697"/>
      <c r="BB9" s="697"/>
      <c r="BC9" s="697"/>
      <c r="BD9" s="697"/>
      <c r="BE9" s="697"/>
      <c r="BF9" s="697"/>
      <c r="BG9" s="697"/>
      <c r="BH9" s="697"/>
      <c r="BI9" s="697"/>
      <c r="BJ9" s="697"/>
      <c r="BK9" s="697"/>
      <c r="BL9" s="697"/>
      <c r="BM9" s="697"/>
      <c r="BN9" s="697"/>
      <c r="BO9" s="697"/>
      <c r="BP9" s="697"/>
      <c r="BQ9" s="697"/>
      <c r="BR9" s="697"/>
      <c r="BS9" s="697"/>
      <c r="BT9" s="697"/>
      <c r="BU9" s="697"/>
      <c r="BV9" s="697"/>
      <c r="BW9" s="697"/>
      <c r="BX9" s="697"/>
      <c r="BY9" s="697"/>
      <c r="BZ9" s="697"/>
      <c r="CA9" s="697"/>
      <c r="CB9" s="697"/>
      <c r="CC9" s="697"/>
      <c r="CD9" s="697"/>
      <c r="CE9" s="697"/>
      <c r="CF9" s="697"/>
      <c r="CG9" s="697"/>
      <c r="CH9" s="697"/>
      <c r="CI9" s="697"/>
      <c r="CJ9" s="697"/>
      <c r="CK9" s="697"/>
      <c r="CL9" s="697"/>
      <c r="CM9" s="697"/>
      <c r="CN9" s="697"/>
      <c r="CO9" s="697"/>
      <c r="CP9" s="697"/>
      <c r="CQ9" s="697"/>
      <c r="CR9" s="697"/>
      <c r="CS9" s="697"/>
      <c r="CT9" s="697"/>
      <c r="CU9" s="697"/>
      <c r="CV9" s="697"/>
      <c r="CW9" s="697"/>
      <c r="CX9" s="697"/>
      <c r="CY9" s="697"/>
      <c r="CZ9" s="697"/>
      <c r="DA9" s="697"/>
      <c r="DB9" s="697"/>
      <c r="DC9" s="697"/>
      <c r="DD9" s="697"/>
      <c r="DE9" s="697"/>
      <c r="DF9" s="697"/>
      <c r="DG9" s="697"/>
      <c r="DH9" s="697"/>
      <c r="DI9" s="697"/>
      <c r="DJ9" s="697"/>
      <c r="DK9" s="697"/>
      <c r="DL9" s="697"/>
      <c r="DM9" s="697"/>
      <c r="DN9" s="697"/>
      <c r="DO9" s="697"/>
      <c r="DP9" s="697"/>
      <c r="DQ9" s="697"/>
      <c r="DR9" s="697"/>
      <c r="DS9" s="697"/>
      <c r="DT9" s="697"/>
      <c r="DU9" s="697"/>
      <c r="DV9" s="697"/>
      <c r="DW9" s="697"/>
      <c r="DX9" s="697"/>
      <c r="DY9" s="697"/>
      <c r="DZ9" s="697"/>
      <c r="EA9" s="697"/>
      <c r="EB9" s="697"/>
      <c r="EC9" s="697"/>
      <c r="ED9" s="690"/>
      <c r="EE9" s="698"/>
      <c r="EF9" s="698"/>
      <c r="EG9" s="698"/>
      <c r="EH9" s="696"/>
      <c r="EI9" s="696"/>
      <c r="EJ9" s="696"/>
      <c r="EK9" s="696"/>
      <c r="EL9" s="696"/>
      <c r="EM9" s="696"/>
      <c r="EN9" s="699"/>
      <c r="EO9" s="699"/>
      <c r="EP9" s="696"/>
      <c r="EQ9" s="699"/>
      <c r="ER9" s="699"/>
      <c r="ES9" s="696"/>
      <c r="ET9" s="696"/>
      <c r="EU9" s="696"/>
      <c r="EV9" s="696"/>
      <c r="EW9" s="185" t="s">
        <v>299</v>
      </c>
      <c r="EX9" s="696"/>
      <c r="EY9" s="693" t="s">
        <v>30</v>
      </c>
      <c r="EZ9" s="693"/>
      <c r="FA9" s="693"/>
      <c r="FB9" s="693"/>
      <c r="FC9" s="693"/>
      <c r="FD9" s="693"/>
      <c r="FE9" s="693"/>
      <c r="FF9" s="693"/>
      <c r="FG9" s="693"/>
      <c r="FH9" s="693"/>
      <c r="FI9" s="693"/>
      <c r="FJ9" s="693"/>
      <c r="FK9" s="693"/>
    </row>
    <row r="10" s="59" customFormat="true" ht="17.9" hidden="false" customHeight="true" outlineLevel="0" collapsed="false">
      <c r="A10" s="683" t="s">
        <v>34</v>
      </c>
      <c r="B10" s="683"/>
      <c r="C10" s="685"/>
      <c r="D10" s="685"/>
      <c r="E10" s="685"/>
      <c r="F10" s="685"/>
      <c r="G10" s="685"/>
      <c r="H10" s="685"/>
      <c r="I10" s="685"/>
      <c r="J10" s="685"/>
      <c r="K10" s="685"/>
      <c r="L10" s="685"/>
      <c r="M10" s="685"/>
      <c r="N10" s="685"/>
      <c r="O10" s="685"/>
      <c r="P10" s="685"/>
      <c r="Q10" s="685"/>
      <c r="R10" s="685"/>
      <c r="S10" s="686"/>
      <c r="T10" s="686"/>
      <c r="U10" s="686"/>
      <c r="V10" s="686"/>
      <c r="W10" s="686"/>
      <c r="X10" s="686"/>
      <c r="Y10" s="686"/>
      <c r="Z10" s="686"/>
      <c r="AA10" s="687"/>
      <c r="AB10" s="687"/>
      <c r="AC10" s="687"/>
      <c r="AD10" s="687"/>
      <c r="AE10" s="688"/>
      <c r="AF10" s="700" t="s">
        <v>72</v>
      </c>
      <c r="AG10" s="700"/>
      <c r="AH10" s="700"/>
      <c r="AI10" s="700"/>
      <c r="AJ10" s="700"/>
      <c r="AK10" s="700"/>
      <c r="AL10" s="700"/>
      <c r="AM10" s="700"/>
      <c r="AN10" s="700"/>
      <c r="AO10" s="700"/>
      <c r="AP10" s="700"/>
      <c r="AQ10" s="700"/>
      <c r="AR10" s="700"/>
      <c r="AS10" s="700"/>
      <c r="AT10" s="700"/>
      <c r="AU10" s="700"/>
      <c r="AV10" s="700"/>
      <c r="AW10" s="700"/>
      <c r="AX10" s="700"/>
      <c r="AY10" s="700"/>
      <c r="AZ10" s="700"/>
      <c r="BA10" s="700"/>
      <c r="BB10" s="700"/>
      <c r="BC10" s="700"/>
      <c r="BD10" s="700"/>
      <c r="BE10" s="700"/>
      <c r="BF10" s="700"/>
      <c r="BG10" s="700"/>
      <c r="BH10" s="700"/>
      <c r="BI10" s="700"/>
      <c r="BJ10" s="700"/>
      <c r="BK10" s="700"/>
      <c r="BL10" s="700"/>
      <c r="BM10" s="700"/>
      <c r="BN10" s="700"/>
      <c r="BO10" s="700"/>
      <c r="BP10" s="700"/>
      <c r="BQ10" s="700"/>
      <c r="BR10" s="700"/>
      <c r="BS10" s="700"/>
      <c r="BT10" s="700"/>
      <c r="BU10" s="700"/>
      <c r="BV10" s="700"/>
      <c r="BW10" s="700"/>
      <c r="BX10" s="700"/>
      <c r="BY10" s="700"/>
      <c r="BZ10" s="700"/>
      <c r="CA10" s="700"/>
      <c r="CB10" s="700"/>
      <c r="CC10" s="700"/>
      <c r="CD10" s="700"/>
      <c r="CE10" s="700"/>
      <c r="CF10" s="700"/>
      <c r="CG10" s="700"/>
      <c r="CH10" s="700"/>
      <c r="CI10" s="700"/>
      <c r="CJ10" s="700"/>
      <c r="CK10" s="700"/>
      <c r="CL10" s="700"/>
      <c r="CM10" s="700"/>
      <c r="CN10" s="700"/>
      <c r="CO10" s="700"/>
      <c r="CP10" s="700"/>
      <c r="CQ10" s="700"/>
      <c r="CR10" s="700"/>
      <c r="CS10" s="700"/>
      <c r="CT10" s="700"/>
      <c r="CU10" s="700"/>
      <c r="CV10" s="700"/>
      <c r="CW10" s="700"/>
      <c r="CX10" s="700"/>
      <c r="CY10" s="700"/>
      <c r="CZ10" s="700"/>
      <c r="DA10" s="700"/>
      <c r="DB10" s="700"/>
      <c r="DC10" s="700"/>
      <c r="DD10" s="700"/>
      <c r="DE10" s="700"/>
      <c r="DF10" s="700"/>
      <c r="DG10" s="700"/>
      <c r="DH10" s="700"/>
      <c r="DI10" s="700"/>
      <c r="DJ10" s="700"/>
      <c r="DK10" s="700"/>
      <c r="DL10" s="700"/>
      <c r="DM10" s="700"/>
      <c r="DN10" s="700"/>
      <c r="DO10" s="700"/>
      <c r="DP10" s="700"/>
      <c r="DQ10" s="700"/>
      <c r="DR10" s="700"/>
      <c r="DS10" s="700"/>
      <c r="DT10" s="700"/>
      <c r="DU10" s="700"/>
      <c r="DV10" s="700"/>
      <c r="DW10" s="700"/>
      <c r="DX10" s="700"/>
      <c r="DY10" s="700"/>
      <c r="DZ10" s="700"/>
      <c r="EA10" s="700"/>
      <c r="EB10" s="700"/>
      <c r="EC10" s="700"/>
      <c r="ED10" s="690"/>
      <c r="EE10" s="691"/>
      <c r="EF10" s="691"/>
      <c r="EG10" s="691"/>
      <c r="EH10" s="688"/>
      <c r="EI10" s="688"/>
      <c r="EJ10" s="688"/>
      <c r="EK10" s="701"/>
      <c r="EL10" s="688"/>
      <c r="EM10" s="699"/>
      <c r="EN10" s="699"/>
      <c r="EO10" s="699"/>
      <c r="EP10" s="699"/>
      <c r="EQ10" s="699"/>
      <c r="ER10" s="699"/>
      <c r="ES10" s="688"/>
      <c r="ET10" s="688"/>
      <c r="EU10" s="688"/>
      <c r="EV10" s="688"/>
      <c r="EW10" s="185" t="s">
        <v>35</v>
      </c>
      <c r="EX10" s="688"/>
      <c r="EY10" s="693" t="s">
        <v>36</v>
      </c>
      <c r="EZ10" s="693"/>
      <c r="FA10" s="693"/>
      <c r="FB10" s="693"/>
      <c r="FC10" s="693"/>
      <c r="FD10" s="693"/>
      <c r="FE10" s="693"/>
      <c r="FF10" s="693"/>
      <c r="FG10" s="693"/>
      <c r="FH10" s="693"/>
      <c r="FI10" s="693"/>
      <c r="FJ10" s="693"/>
      <c r="FK10" s="693"/>
    </row>
    <row r="11" s="59" customFormat="true" ht="14.35" hidden="false" customHeight="false" outlineLevel="0" collapsed="false">
      <c r="A11" s="683" t="s">
        <v>37</v>
      </c>
      <c r="B11" s="683"/>
      <c r="C11" s="685"/>
      <c r="D11" s="685"/>
      <c r="E11" s="685"/>
      <c r="F11" s="685"/>
      <c r="G11" s="685"/>
      <c r="H11" s="685"/>
      <c r="I11" s="685"/>
      <c r="J11" s="685"/>
      <c r="K11" s="685"/>
      <c r="L11" s="685"/>
      <c r="M11" s="685"/>
      <c r="N11" s="685"/>
      <c r="O11" s="685"/>
      <c r="P11" s="685"/>
      <c r="Q11" s="685"/>
      <c r="R11" s="685"/>
      <c r="S11" s="686"/>
      <c r="T11" s="686"/>
      <c r="U11" s="686"/>
      <c r="V11" s="686"/>
      <c r="W11" s="686"/>
      <c r="X11" s="686"/>
      <c r="Y11" s="686"/>
      <c r="Z11" s="686"/>
      <c r="AA11" s="687"/>
      <c r="AB11" s="687"/>
      <c r="AC11" s="687"/>
      <c r="AD11" s="687"/>
      <c r="AE11" s="687"/>
      <c r="AF11" s="687"/>
      <c r="AG11" s="688"/>
      <c r="AH11" s="688"/>
      <c r="AI11" s="688"/>
      <c r="AJ11" s="688"/>
      <c r="AK11" s="688"/>
      <c r="AL11" s="688"/>
      <c r="AM11" s="688"/>
      <c r="AN11" s="688"/>
      <c r="AO11" s="688"/>
      <c r="AP11" s="688"/>
      <c r="AQ11" s="688"/>
      <c r="AR11" s="688"/>
      <c r="AS11" s="688"/>
      <c r="AT11" s="688"/>
      <c r="AU11" s="688"/>
      <c r="AV11" s="688"/>
      <c r="AW11" s="688"/>
      <c r="AX11" s="688"/>
      <c r="AY11" s="688"/>
      <c r="AZ11" s="688"/>
      <c r="BA11" s="688"/>
      <c r="BB11" s="688"/>
      <c r="BC11" s="688"/>
      <c r="BD11" s="701"/>
      <c r="BE11" s="701"/>
      <c r="BF11" s="701"/>
      <c r="BG11" s="701"/>
      <c r="BH11" s="701"/>
      <c r="BI11" s="701"/>
      <c r="BJ11" s="701"/>
      <c r="BK11" s="701"/>
      <c r="BL11" s="701"/>
      <c r="BM11" s="701"/>
      <c r="BN11" s="701"/>
      <c r="BO11" s="701"/>
      <c r="BP11" s="701"/>
      <c r="BQ11" s="701"/>
      <c r="BR11" s="701"/>
      <c r="BS11" s="701"/>
      <c r="BT11" s="701"/>
      <c r="BU11" s="701"/>
      <c r="BV11" s="701"/>
      <c r="BW11" s="701"/>
      <c r="BX11" s="701"/>
      <c r="BY11" s="701"/>
      <c r="BZ11" s="701"/>
      <c r="CA11" s="701"/>
      <c r="CB11" s="701"/>
      <c r="CC11" s="701"/>
      <c r="CD11" s="701"/>
      <c r="CE11" s="701"/>
      <c r="CF11" s="701"/>
      <c r="CG11" s="701"/>
      <c r="CH11" s="701"/>
      <c r="CI11" s="701"/>
      <c r="CJ11" s="701"/>
      <c r="CK11" s="701"/>
      <c r="CL11" s="701"/>
      <c r="CM11" s="701"/>
      <c r="CN11" s="701"/>
      <c r="CO11" s="701"/>
      <c r="CP11" s="701"/>
      <c r="CQ11" s="701"/>
      <c r="CR11" s="701"/>
      <c r="CS11" s="701"/>
      <c r="CT11" s="701"/>
      <c r="CU11" s="701"/>
      <c r="CV11" s="701"/>
      <c r="CW11" s="701"/>
      <c r="CX11" s="701"/>
      <c r="CY11" s="701"/>
      <c r="CZ11" s="701"/>
      <c r="DA11" s="701"/>
      <c r="DB11" s="701"/>
      <c r="DC11" s="701"/>
      <c r="DD11" s="701"/>
      <c r="DE11" s="701"/>
      <c r="DF11" s="701"/>
      <c r="DG11" s="701"/>
      <c r="DH11" s="701"/>
      <c r="DI11" s="701"/>
      <c r="DJ11" s="701"/>
      <c r="DK11" s="701"/>
      <c r="DL11" s="701"/>
      <c r="DM11" s="701"/>
      <c r="DN11" s="701"/>
      <c r="DO11" s="701"/>
      <c r="DP11" s="701"/>
      <c r="DQ11" s="701"/>
      <c r="DR11" s="701"/>
      <c r="DS11" s="701"/>
      <c r="DT11" s="701"/>
      <c r="DU11" s="701"/>
      <c r="DV11" s="701"/>
      <c r="DW11" s="701"/>
      <c r="DX11" s="701"/>
      <c r="DY11" s="701"/>
      <c r="DZ11" s="701"/>
      <c r="EA11" s="701"/>
      <c r="EB11" s="688"/>
      <c r="EC11" s="688"/>
      <c r="ED11" s="688"/>
      <c r="EE11" s="688"/>
      <c r="EF11" s="688"/>
      <c r="EG11" s="688"/>
      <c r="EH11" s="688"/>
      <c r="EI11" s="688"/>
      <c r="EJ11" s="701"/>
      <c r="EK11" s="701"/>
      <c r="EL11" s="688"/>
      <c r="EM11" s="699"/>
      <c r="EN11" s="699"/>
      <c r="EO11" s="699"/>
      <c r="EP11" s="699"/>
      <c r="EQ11" s="699"/>
      <c r="ER11" s="699"/>
      <c r="ES11" s="699"/>
      <c r="ET11" s="699"/>
      <c r="EU11" s="702"/>
      <c r="EV11" s="187"/>
      <c r="EW11" s="688"/>
      <c r="EX11" s="688"/>
      <c r="EY11" s="205"/>
      <c r="EZ11" s="205"/>
      <c r="FA11" s="205"/>
      <c r="FB11" s="205"/>
      <c r="FC11" s="205"/>
      <c r="FD11" s="205"/>
      <c r="FE11" s="205"/>
      <c r="FF11" s="205"/>
      <c r="FG11" s="205"/>
      <c r="FH11" s="205"/>
      <c r="FI11" s="205"/>
      <c r="FJ11" s="205"/>
      <c r="FK11" s="205"/>
    </row>
    <row r="12" s="59" customFormat="true" ht="23.1" hidden="false" customHeight="true" outlineLevel="0" collapsed="false">
      <c r="A12" s="703" t="s">
        <v>669</v>
      </c>
      <c r="B12" s="703"/>
      <c r="C12" s="703"/>
      <c r="D12" s="703"/>
      <c r="E12" s="703"/>
      <c r="F12" s="703"/>
      <c r="G12" s="703"/>
      <c r="H12" s="703"/>
      <c r="I12" s="703"/>
      <c r="J12" s="703"/>
      <c r="K12" s="703"/>
      <c r="L12" s="703"/>
      <c r="M12" s="703"/>
      <c r="N12" s="703"/>
      <c r="O12" s="703"/>
      <c r="P12" s="703"/>
      <c r="Q12" s="703"/>
      <c r="R12" s="703"/>
      <c r="S12" s="703"/>
      <c r="T12" s="703"/>
      <c r="U12" s="703"/>
      <c r="V12" s="703"/>
      <c r="W12" s="703"/>
      <c r="X12" s="704" t="s">
        <v>670</v>
      </c>
      <c r="Y12" s="704"/>
      <c r="Z12" s="704"/>
      <c r="AA12" s="704"/>
      <c r="AB12" s="704"/>
      <c r="AC12" s="704"/>
      <c r="AD12" s="704"/>
      <c r="AE12" s="703" t="s">
        <v>671</v>
      </c>
      <c r="AF12" s="703"/>
      <c r="AG12" s="703"/>
      <c r="AH12" s="703"/>
      <c r="AI12" s="703"/>
      <c r="AJ12" s="703"/>
      <c r="AK12" s="703"/>
      <c r="AL12" s="703"/>
      <c r="AM12" s="703"/>
      <c r="AN12" s="704" t="s">
        <v>672</v>
      </c>
      <c r="AO12" s="704"/>
      <c r="AP12" s="704"/>
      <c r="AQ12" s="704"/>
      <c r="AR12" s="704"/>
      <c r="AS12" s="704"/>
      <c r="AT12" s="704"/>
      <c r="AU12" s="704" t="s">
        <v>673</v>
      </c>
      <c r="AV12" s="704"/>
      <c r="AW12" s="704"/>
      <c r="AX12" s="704"/>
      <c r="AY12" s="704"/>
      <c r="AZ12" s="704"/>
      <c r="BA12" s="704"/>
      <c r="BB12" s="704"/>
      <c r="BC12" s="704" t="s">
        <v>674</v>
      </c>
      <c r="BD12" s="704"/>
      <c r="BE12" s="704"/>
      <c r="BF12" s="704"/>
      <c r="BG12" s="704"/>
      <c r="BH12" s="704"/>
      <c r="BI12" s="704"/>
      <c r="BJ12" s="704" t="s">
        <v>675</v>
      </c>
      <c r="BK12" s="704"/>
      <c r="BL12" s="704"/>
      <c r="BM12" s="704"/>
      <c r="BN12" s="704"/>
      <c r="BO12" s="704"/>
      <c r="BP12" s="704"/>
      <c r="BQ12" s="704"/>
      <c r="BR12" s="704"/>
      <c r="BS12" s="704"/>
      <c r="BT12" s="704"/>
      <c r="BU12" s="704"/>
      <c r="BV12" s="704"/>
      <c r="BW12" s="704"/>
      <c r="BX12" s="704"/>
      <c r="BY12" s="704"/>
      <c r="BZ12" s="704" t="s">
        <v>663</v>
      </c>
      <c r="CA12" s="704"/>
      <c r="CB12" s="704"/>
      <c r="CC12" s="704"/>
      <c r="CD12" s="704"/>
      <c r="CE12" s="704"/>
      <c r="CF12" s="704" t="s">
        <v>676</v>
      </c>
      <c r="CG12" s="704"/>
      <c r="CH12" s="704"/>
      <c r="CI12" s="704"/>
      <c r="CJ12" s="704"/>
      <c r="CK12" s="704"/>
      <c r="CL12" s="704"/>
      <c r="CM12" s="704"/>
      <c r="CN12" s="704"/>
      <c r="CO12" s="704"/>
      <c r="CP12" s="704"/>
      <c r="CQ12" s="704"/>
      <c r="CR12" s="704"/>
      <c r="CS12" s="704"/>
      <c r="CT12" s="704"/>
      <c r="CU12" s="704"/>
      <c r="CV12" s="704"/>
      <c r="CW12" s="704"/>
      <c r="CX12" s="704"/>
      <c r="CY12" s="704"/>
      <c r="CZ12" s="704"/>
      <c r="DA12" s="704"/>
      <c r="DB12" s="704"/>
      <c r="DC12" s="704"/>
      <c r="DD12" s="704"/>
      <c r="DE12" s="704"/>
      <c r="DF12" s="704"/>
      <c r="DG12" s="704"/>
      <c r="DH12" s="704"/>
      <c r="DI12" s="704"/>
      <c r="DJ12" s="704"/>
      <c r="DK12" s="704"/>
      <c r="DL12" s="704"/>
      <c r="DM12" s="704"/>
      <c r="DN12" s="704"/>
      <c r="DO12" s="704"/>
      <c r="DP12" s="704"/>
      <c r="DQ12" s="704"/>
      <c r="DR12" s="704"/>
      <c r="DS12" s="704"/>
      <c r="DT12" s="704"/>
      <c r="DU12" s="704"/>
      <c r="DV12" s="704"/>
      <c r="DW12" s="705" t="s">
        <v>677</v>
      </c>
      <c r="DX12" s="705"/>
      <c r="DY12" s="705"/>
      <c r="DZ12" s="705"/>
      <c r="EA12" s="705"/>
      <c r="EB12" s="705"/>
      <c r="EC12" s="705"/>
      <c r="ED12" s="705"/>
      <c r="EE12" s="705"/>
      <c r="EF12" s="705"/>
      <c r="EG12" s="705"/>
      <c r="EH12" s="705"/>
      <c r="EI12" s="705"/>
      <c r="EJ12" s="705"/>
      <c r="EK12" s="705"/>
      <c r="EL12" s="705"/>
      <c r="EM12" s="705"/>
      <c r="EN12" s="705"/>
      <c r="EO12" s="705"/>
      <c r="EP12" s="705"/>
      <c r="EQ12" s="705"/>
      <c r="ER12" s="705"/>
      <c r="ES12" s="705"/>
      <c r="ET12" s="705"/>
      <c r="EU12" s="705"/>
      <c r="EV12" s="705"/>
      <c r="EW12" s="705"/>
      <c r="EX12" s="705"/>
      <c r="EY12" s="705"/>
      <c r="EZ12" s="705"/>
      <c r="FA12" s="705"/>
      <c r="FB12" s="705"/>
      <c r="FC12" s="705"/>
      <c r="FD12" s="705"/>
      <c r="FE12" s="705"/>
      <c r="FF12" s="705"/>
      <c r="FG12" s="705"/>
      <c r="FH12" s="705"/>
      <c r="FI12" s="705"/>
      <c r="FJ12" s="705"/>
      <c r="FK12" s="705"/>
    </row>
    <row r="13" s="59" customFormat="true" ht="15.65" hidden="false" customHeight="true" outlineLevel="0" collapsed="false">
      <c r="A13" s="703"/>
      <c r="B13" s="703"/>
      <c r="C13" s="703"/>
      <c r="D13" s="703"/>
      <c r="E13" s="703"/>
      <c r="F13" s="703"/>
      <c r="G13" s="703"/>
      <c r="H13" s="703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  <c r="T13" s="703"/>
      <c r="U13" s="703"/>
      <c r="V13" s="703"/>
      <c r="W13" s="703"/>
      <c r="X13" s="704"/>
      <c r="Y13" s="704"/>
      <c r="Z13" s="704"/>
      <c r="AA13" s="704"/>
      <c r="AB13" s="704"/>
      <c r="AC13" s="704"/>
      <c r="AD13" s="704"/>
      <c r="AE13" s="703"/>
      <c r="AF13" s="703"/>
      <c r="AG13" s="703"/>
      <c r="AH13" s="703"/>
      <c r="AI13" s="703"/>
      <c r="AJ13" s="703"/>
      <c r="AK13" s="703"/>
      <c r="AL13" s="703"/>
      <c r="AM13" s="703"/>
      <c r="AN13" s="704"/>
      <c r="AO13" s="704"/>
      <c r="AP13" s="704"/>
      <c r="AQ13" s="704"/>
      <c r="AR13" s="704"/>
      <c r="AS13" s="704"/>
      <c r="AT13" s="704"/>
      <c r="AU13" s="704"/>
      <c r="AV13" s="704"/>
      <c r="AW13" s="704"/>
      <c r="AX13" s="704"/>
      <c r="AY13" s="704"/>
      <c r="AZ13" s="704"/>
      <c r="BA13" s="704"/>
      <c r="BB13" s="704"/>
      <c r="BC13" s="704"/>
      <c r="BD13" s="704"/>
      <c r="BE13" s="704"/>
      <c r="BF13" s="704"/>
      <c r="BG13" s="704"/>
      <c r="BH13" s="704"/>
      <c r="BI13" s="704"/>
      <c r="BJ13" s="704" t="s">
        <v>313</v>
      </c>
      <c r="BK13" s="704"/>
      <c r="BL13" s="704"/>
      <c r="BM13" s="704"/>
      <c r="BN13" s="704"/>
      <c r="BO13" s="704"/>
      <c r="BP13" s="704"/>
      <c r="BQ13" s="704"/>
      <c r="BR13" s="704"/>
      <c r="BS13" s="704"/>
      <c r="BT13" s="704" t="s">
        <v>678</v>
      </c>
      <c r="BU13" s="704"/>
      <c r="BV13" s="704"/>
      <c r="BW13" s="704"/>
      <c r="BX13" s="704"/>
      <c r="BY13" s="704"/>
      <c r="BZ13" s="704"/>
      <c r="CA13" s="704"/>
      <c r="CB13" s="704"/>
      <c r="CC13" s="704"/>
      <c r="CD13" s="704"/>
      <c r="CE13" s="704"/>
      <c r="CF13" s="704" t="s">
        <v>201</v>
      </c>
      <c r="CG13" s="704"/>
      <c r="CH13" s="704"/>
      <c r="CI13" s="704"/>
      <c r="CJ13" s="704"/>
      <c r="CK13" s="704"/>
      <c r="CL13" s="704"/>
      <c r="CM13" s="704"/>
      <c r="CN13" s="704" t="s">
        <v>99</v>
      </c>
      <c r="CO13" s="704"/>
      <c r="CP13" s="704"/>
      <c r="CQ13" s="704"/>
      <c r="CR13" s="704"/>
      <c r="CS13" s="704"/>
      <c r="CT13" s="704"/>
      <c r="CU13" s="704"/>
      <c r="CV13" s="704"/>
      <c r="CW13" s="704"/>
      <c r="CX13" s="704"/>
      <c r="CY13" s="704"/>
      <c r="CZ13" s="704"/>
      <c r="DA13" s="704"/>
      <c r="DB13" s="704"/>
      <c r="DC13" s="704"/>
      <c r="DD13" s="704"/>
      <c r="DE13" s="704"/>
      <c r="DF13" s="704"/>
      <c r="DG13" s="704"/>
      <c r="DH13" s="704"/>
      <c r="DI13" s="704"/>
      <c r="DJ13" s="704"/>
      <c r="DK13" s="704"/>
      <c r="DL13" s="704"/>
      <c r="DM13" s="704"/>
      <c r="DN13" s="704"/>
      <c r="DO13" s="704"/>
      <c r="DP13" s="704"/>
      <c r="DQ13" s="704"/>
      <c r="DR13" s="704"/>
      <c r="DS13" s="704"/>
      <c r="DT13" s="704"/>
      <c r="DU13" s="704"/>
      <c r="DV13" s="704"/>
      <c r="DW13" s="706" t="s">
        <v>201</v>
      </c>
      <c r="DX13" s="706"/>
      <c r="DY13" s="706"/>
      <c r="DZ13" s="706"/>
      <c r="EA13" s="706"/>
      <c r="EB13" s="706"/>
      <c r="EC13" s="706"/>
      <c r="ED13" s="705" t="s">
        <v>99</v>
      </c>
      <c r="EE13" s="705"/>
      <c r="EF13" s="705"/>
      <c r="EG13" s="705"/>
      <c r="EH13" s="705"/>
      <c r="EI13" s="705"/>
      <c r="EJ13" s="705"/>
      <c r="EK13" s="705"/>
      <c r="EL13" s="705"/>
      <c r="EM13" s="705"/>
      <c r="EN13" s="705"/>
      <c r="EO13" s="705"/>
      <c r="EP13" s="705"/>
      <c r="EQ13" s="705"/>
      <c r="ER13" s="705"/>
      <c r="ES13" s="705"/>
      <c r="ET13" s="705"/>
      <c r="EU13" s="705"/>
      <c r="EV13" s="705"/>
      <c r="EW13" s="705"/>
      <c r="EX13" s="705"/>
      <c r="EY13" s="705"/>
      <c r="EZ13" s="705"/>
      <c r="FA13" s="705"/>
      <c r="FB13" s="705"/>
      <c r="FC13" s="705"/>
      <c r="FD13" s="705"/>
      <c r="FE13" s="705"/>
      <c r="FF13" s="705"/>
      <c r="FG13" s="705"/>
      <c r="FH13" s="705"/>
      <c r="FI13" s="705"/>
      <c r="FJ13" s="705"/>
      <c r="FK13" s="705"/>
    </row>
    <row r="14" s="59" customFormat="true" ht="17.15" hidden="false" customHeight="true" outlineLevel="0" collapsed="false">
      <c r="A14" s="703"/>
      <c r="B14" s="703"/>
      <c r="C14" s="703"/>
      <c r="D14" s="703"/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3"/>
      <c r="W14" s="703"/>
      <c r="X14" s="704"/>
      <c r="Y14" s="704"/>
      <c r="Z14" s="704"/>
      <c r="AA14" s="704"/>
      <c r="AB14" s="704"/>
      <c r="AC14" s="704"/>
      <c r="AD14" s="704"/>
      <c r="AE14" s="703"/>
      <c r="AF14" s="703"/>
      <c r="AG14" s="703"/>
      <c r="AH14" s="703"/>
      <c r="AI14" s="703"/>
      <c r="AJ14" s="703"/>
      <c r="AK14" s="703"/>
      <c r="AL14" s="703"/>
      <c r="AM14" s="703"/>
      <c r="AN14" s="704"/>
      <c r="AO14" s="704"/>
      <c r="AP14" s="704"/>
      <c r="AQ14" s="704"/>
      <c r="AR14" s="704"/>
      <c r="AS14" s="704"/>
      <c r="AT14" s="704"/>
      <c r="AU14" s="704"/>
      <c r="AV14" s="704"/>
      <c r="AW14" s="704"/>
      <c r="AX14" s="704"/>
      <c r="AY14" s="704"/>
      <c r="AZ14" s="704"/>
      <c r="BA14" s="704"/>
      <c r="BB14" s="704"/>
      <c r="BC14" s="704"/>
      <c r="BD14" s="704"/>
      <c r="BE14" s="704"/>
      <c r="BF14" s="704"/>
      <c r="BG14" s="704"/>
      <c r="BH14" s="704"/>
      <c r="BI14" s="704"/>
      <c r="BJ14" s="704"/>
      <c r="BK14" s="704"/>
      <c r="BL14" s="704"/>
      <c r="BM14" s="704"/>
      <c r="BN14" s="704"/>
      <c r="BO14" s="704"/>
      <c r="BP14" s="704"/>
      <c r="BQ14" s="704"/>
      <c r="BR14" s="704"/>
      <c r="BS14" s="704"/>
      <c r="BT14" s="704"/>
      <c r="BU14" s="704"/>
      <c r="BV14" s="704"/>
      <c r="BW14" s="704"/>
      <c r="BX14" s="704"/>
      <c r="BY14" s="704"/>
      <c r="BZ14" s="704"/>
      <c r="CA14" s="704"/>
      <c r="CB14" s="704"/>
      <c r="CC14" s="704"/>
      <c r="CD14" s="704"/>
      <c r="CE14" s="704"/>
      <c r="CF14" s="704"/>
      <c r="CG14" s="704"/>
      <c r="CH14" s="704"/>
      <c r="CI14" s="704"/>
      <c r="CJ14" s="704"/>
      <c r="CK14" s="704"/>
      <c r="CL14" s="704"/>
      <c r="CM14" s="704"/>
      <c r="CN14" s="704" t="s">
        <v>679</v>
      </c>
      <c r="CO14" s="704"/>
      <c r="CP14" s="704"/>
      <c r="CQ14" s="704"/>
      <c r="CR14" s="704"/>
      <c r="CS14" s="704"/>
      <c r="CT14" s="704"/>
      <c r="CU14" s="704"/>
      <c r="CV14" s="704"/>
      <c r="CW14" s="704"/>
      <c r="CX14" s="704"/>
      <c r="CY14" s="704"/>
      <c r="CZ14" s="704"/>
      <c r="DA14" s="704"/>
      <c r="DB14" s="704"/>
      <c r="DC14" s="704"/>
      <c r="DD14" s="704"/>
      <c r="DE14" s="704"/>
      <c r="DF14" s="704"/>
      <c r="DG14" s="704"/>
      <c r="DH14" s="704"/>
      <c r="DI14" s="704"/>
      <c r="DJ14" s="704"/>
      <c r="DK14" s="704"/>
      <c r="DL14" s="704"/>
      <c r="DM14" s="704"/>
      <c r="DN14" s="704" t="s">
        <v>680</v>
      </c>
      <c r="DO14" s="704"/>
      <c r="DP14" s="704"/>
      <c r="DQ14" s="704"/>
      <c r="DR14" s="704"/>
      <c r="DS14" s="704"/>
      <c r="DT14" s="704"/>
      <c r="DU14" s="704"/>
      <c r="DV14" s="704"/>
      <c r="DW14" s="706"/>
      <c r="DX14" s="706"/>
      <c r="DY14" s="706"/>
      <c r="DZ14" s="706"/>
      <c r="EA14" s="706"/>
      <c r="EB14" s="706"/>
      <c r="EC14" s="706"/>
      <c r="ED14" s="704" t="s">
        <v>681</v>
      </c>
      <c r="EE14" s="704"/>
      <c r="EF14" s="704"/>
      <c r="EG14" s="704"/>
      <c r="EH14" s="704"/>
      <c r="EI14" s="704"/>
      <c r="EJ14" s="704"/>
      <c r="EK14" s="704"/>
      <c r="EL14" s="704"/>
      <c r="EM14" s="706" t="s">
        <v>682</v>
      </c>
      <c r="EN14" s="706"/>
      <c r="EO14" s="706"/>
      <c r="EP14" s="706"/>
      <c r="EQ14" s="706"/>
      <c r="ER14" s="706"/>
      <c r="ES14" s="706"/>
      <c r="ET14" s="706"/>
      <c r="EU14" s="706"/>
      <c r="EV14" s="706"/>
      <c r="EW14" s="706"/>
      <c r="EX14" s="706"/>
      <c r="EY14" s="707" t="s">
        <v>683</v>
      </c>
      <c r="EZ14" s="707"/>
      <c r="FA14" s="707"/>
      <c r="FB14" s="707"/>
      <c r="FC14" s="707"/>
      <c r="FD14" s="707"/>
      <c r="FE14" s="707"/>
      <c r="FF14" s="707"/>
      <c r="FG14" s="707"/>
      <c r="FH14" s="707"/>
      <c r="FI14" s="707"/>
      <c r="FJ14" s="707"/>
      <c r="FK14" s="707"/>
    </row>
    <row r="15" s="59" customFormat="true" ht="42.5" hidden="false" customHeight="true" outlineLevel="0" collapsed="false">
      <c r="A15" s="703"/>
      <c r="B15" s="703"/>
      <c r="C15" s="703"/>
      <c r="D15" s="703"/>
      <c r="E15" s="703"/>
      <c r="F15" s="703"/>
      <c r="G15" s="703"/>
      <c r="H15" s="703"/>
      <c r="I15" s="703"/>
      <c r="J15" s="703"/>
      <c r="K15" s="703"/>
      <c r="L15" s="703"/>
      <c r="M15" s="703"/>
      <c r="N15" s="703"/>
      <c r="O15" s="703"/>
      <c r="P15" s="703"/>
      <c r="Q15" s="703"/>
      <c r="R15" s="703"/>
      <c r="S15" s="703"/>
      <c r="T15" s="703"/>
      <c r="U15" s="703"/>
      <c r="V15" s="703"/>
      <c r="W15" s="703"/>
      <c r="X15" s="704"/>
      <c r="Y15" s="704"/>
      <c r="Z15" s="704"/>
      <c r="AA15" s="704"/>
      <c r="AB15" s="704"/>
      <c r="AC15" s="704"/>
      <c r="AD15" s="704"/>
      <c r="AE15" s="703"/>
      <c r="AF15" s="703"/>
      <c r="AG15" s="703"/>
      <c r="AH15" s="703"/>
      <c r="AI15" s="703"/>
      <c r="AJ15" s="703"/>
      <c r="AK15" s="703"/>
      <c r="AL15" s="703"/>
      <c r="AM15" s="703"/>
      <c r="AN15" s="704"/>
      <c r="AO15" s="704"/>
      <c r="AP15" s="704"/>
      <c r="AQ15" s="704"/>
      <c r="AR15" s="704"/>
      <c r="AS15" s="704"/>
      <c r="AT15" s="704"/>
      <c r="AU15" s="704"/>
      <c r="AV15" s="704"/>
      <c r="AW15" s="704"/>
      <c r="AX15" s="704"/>
      <c r="AY15" s="704"/>
      <c r="AZ15" s="704"/>
      <c r="BA15" s="704"/>
      <c r="BB15" s="704"/>
      <c r="BC15" s="704"/>
      <c r="BD15" s="704"/>
      <c r="BE15" s="704"/>
      <c r="BF15" s="704"/>
      <c r="BG15" s="704"/>
      <c r="BH15" s="704"/>
      <c r="BI15" s="704"/>
      <c r="BJ15" s="704"/>
      <c r="BK15" s="704"/>
      <c r="BL15" s="704"/>
      <c r="BM15" s="704"/>
      <c r="BN15" s="704"/>
      <c r="BO15" s="704"/>
      <c r="BP15" s="704"/>
      <c r="BQ15" s="704"/>
      <c r="BR15" s="704"/>
      <c r="BS15" s="704"/>
      <c r="BT15" s="704"/>
      <c r="BU15" s="704"/>
      <c r="BV15" s="704"/>
      <c r="BW15" s="704"/>
      <c r="BX15" s="704"/>
      <c r="BY15" s="704"/>
      <c r="BZ15" s="704"/>
      <c r="CA15" s="704"/>
      <c r="CB15" s="704"/>
      <c r="CC15" s="704"/>
      <c r="CD15" s="704"/>
      <c r="CE15" s="704"/>
      <c r="CF15" s="704"/>
      <c r="CG15" s="704"/>
      <c r="CH15" s="704"/>
      <c r="CI15" s="704"/>
      <c r="CJ15" s="704"/>
      <c r="CK15" s="704"/>
      <c r="CL15" s="704"/>
      <c r="CM15" s="704"/>
      <c r="CN15" s="704" t="s">
        <v>684</v>
      </c>
      <c r="CO15" s="704"/>
      <c r="CP15" s="704"/>
      <c r="CQ15" s="704"/>
      <c r="CR15" s="704"/>
      <c r="CS15" s="704"/>
      <c r="CT15" s="704"/>
      <c r="CU15" s="704"/>
      <c r="CV15" s="704"/>
      <c r="CW15" s="704"/>
      <c r="CX15" s="704"/>
      <c r="CY15" s="704"/>
      <c r="CZ15" s="704"/>
      <c r="DA15" s="707" t="s">
        <v>685</v>
      </c>
      <c r="DB15" s="707"/>
      <c r="DC15" s="707"/>
      <c r="DD15" s="707"/>
      <c r="DE15" s="707"/>
      <c r="DF15" s="707"/>
      <c r="DG15" s="707"/>
      <c r="DH15" s="707"/>
      <c r="DI15" s="707"/>
      <c r="DJ15" s="707"/>
      <c r="DK15" s="707"/>
      <c r="DL15" s="707"/>
      <c r="DM15" s="707"/>
      <c r="DN15" s="704"/>
      <c r="DO15" s="704"/>
      <c r="DP15" s="704"/>
      <c r="DQ15" s="704"/>
      <c r="DR15" s="704"/>
      <c r="DS15" s="704"/>
      <c r="DT15" s="704"/>
      <c r="DU15" s="704"/>
      <c r="DV15" s="704"/>
      <c r="DW15" s="706"/>
      <c r="DX15" s="706"/>
      <c r="DY15" s="706"/>
      <c r="DZ15" s="706"/>
      <c r="EA15" s="706"/>
      <c r="EB15" s="706"/>
      <c r="EC15" s="706"/>
      <c r="ED15" s="704"/>
      <c r="EE15" s="704"/>
      <c r="EF15" s="704"/>
      <c r="EG15" s="704"/>
      <c r="EH15" s="704"/>
      <c r="EI15" s="704"/>
      <c r="EJ15" s="704"/>
      <c r="EK15" s="704"/>
      <c r="EL15" s="704"/>
      <c r="EM15" s="706"/>
      <c r="EN15" s="706"/>
      <c r="EO15" s="706"/>
      <c r="EP15" s="706"/>
      <c r="EQ15" s="706"/>
      <c r="ER15" s="706"/>
      <c r="ES15" s="706"/>
      <c r="ET15" s="706"/>
      <c r="EU15" s="706"/>
      <c r="EV15" s="706"/>
      <c r="EW15" s="706"/>
      <c r="EX15" s="706"/>
      <c r="EY15" s="707"/>
      <c r="EZ15" s="707"/>
      <c r="FA15" s="707"/>
      <c r="FB15" s="707"/>
      <c r="FC15" s="707"/>
      <c r="FD15" s="707"/>
      <c r="FE15" s="707"/>
      <c r="FF15" s="707"/>
      <c r="FG15" s="707"/>
      <c r="FH15" s="707"/>
      <c r="FI15" s="707"/>
      <c r="FJ15" s="707"/>
      <c r="FK15" s="707"/>
    </row>
    <row r="16" s="59" customFormat="true" ht="12.75" hidden="false" customHeight="true" outlineLevel="0" collapsed="false">
      <c r="A16" s="708" t="n">
        <v>1</v>
      </c>
      <c r="B16" s="708"/>
      <c r="C16" s="708"/>
      <c r="D16" s="708"/>
      <c r="E16" s="708"/>
      <c r="F16" s="708"/>
      <c r="G16" s="708"/>
      <c r="H16" s="708"/>
      <c r="I16" s="708"/>
      <c r="J16" s="708"/>
      <c r="K16" s="708"/>
      <c r="L16" s="708"/>
      <c r="M16" s="708"/>
      <c r="N16" s="708"/>
      <c r="O16" s="708"/>
      <c r="P16" s="708"/>
      <c r="Q16" s="708"/>
      <c r="R16" s="708"/>
      <c r="S16" s="708"/>
      <c r="T16" s="708"/>
      <c r="U16" s="708"/>
      <c r="V16" s="708"/>
      <c r="W16" s="708"/>
      <c r="X16" s="709" t="n">
        <v>2</v>
      </c>
      <c r="Y16" s="709"/>
      <c r="Z16" s="709"/>
      <c r="AA16" s="709"/>
      <c r="AB16" s="709"/>
      <c r="AC16" s="709"/>
      <c r="AD16" s="709"/>
      <c r="AE16" s="710" t="n">
        <v>3</v>
      </c>
      <c r="AF16" s="710"/>
      <c r="AG16" s="710"/>
      <c r="AH16" s="710"/>
      <c r="AI16" s="710"/>
      <c r="AJ16" s="710"/>
      <c r="AK16" s="710"/>
      <c r="AL16" s="710"/>
      <c r="AM16" s="710"/>
      <c r="AN16" s="711" t="n">
        <v>4</v>
      </c>
      <c r="AO16" s="711"/>
      <c r="AP16" s="711"/>
      <c r="AQ16" s="711"/>
      <c r="AR16" s="711"/>
      <c r="AS16" s="711"/>
      <c r="AT16" s="711"/>
      <c r="AU16" s="711" t="s">
        <v>686</v>
      </c>
      <c r="AV16" s="711"/>
      <c r="AW16" s="711"/>
      <c r="AX16" s="711"/>
      <c r="AY16" s="711"/>
      <c r="AZ16" s="711"/>
      <c r="BA16" s="711"/>
      <c r="BB16" s="711"/>
      <c r="BC16" s="712" t="n">
        <v>5</v>
      </c>
      <c r="BD16" s="712"/>
      <c r="BE16" s="712"/>
      <c r="BF16" s="712"/>
      <c r="BG16" s="712"/>
      <c r="BH16" s="712"/>
      <c r="BI16" s="712"/>
      <c r="BJ16" s="709" t="n">
        <v>6</v>
      </c>
      <c r="BK16" s="709"/>
      <c r="BL16" s="709"/>
      <c r="BM16" s="709"/>
      <c r="BN16" s="709"/>
      <c r="BO16" s="709"/>
      <c r="BP16" s="709"/>
      <c r="BQ16" s="709"/>
      <c r="BR16" s="709"/>
      <c r="BS16" s="709"/>
      <c r="BT16" s="713" t="n">
        <v>7</v>
      </c>
      <c r="BU16" s="713"/>
      <c r="BV16" s="713"/>
      <c r="BW16" s="713"/>
      <c r="BX16" s="713"/>
      <c r="BY16" s="713"/>
      <c r="BZ16" s="713" t="n">
        <v>8</v>
      </c>
      <c r="CA16" s="713"/>
      <c r="CB16" s="713"/>
      <c r="CC16" s="713"/>
      <c r="CD16" s="713"/>
      <c r="CE16" s="713"/>
      <c r="CF16" s="711" t="n">
        <v>9</v>
      </c>
      <c r="CG16" s="711"/>
      <c r="CH16" s="711"/>
      <c r="CI16" s="711"/>
      <c r="CJ16" s="711"/>
      <c r="CK16" s="711"/>
      <c r="CL16" s="711"/>
      <c r="CM16" s="711"/>
      <c r="CN16" s="714" t="n">
        <v>10</v>
      </c>
      <c r="CO16" s="714"/>
      <c r="CP16" s="714"/>
      <c r="CQ16" s="714"/>
      <c r="CR16" s="714"/>
      <c r="CS16" s="714"/>
      <c r="CT16" s="714"/>
      <c r="CU16" s="714"/>
      <c r="CV16" s="714"/>
      <c r="CW16" s="714"/>
      <c r="CX16" s="714"/>
      <c r="CY16" s="714"/>
      <c r="CZ16" s="714"/>
      <c r="DA16" s="715" t="n">
        <v>11</v>
      </c>
      <c r="DB16" s="715"/>
      <c r="DC16" s="715"/>
      <c r="DD16" s="715"/>
      <c r="DE16" s="715"/>
      <c r="DF16" s="715"/>
      <c r="DG16" s="715"/>
      <c r="DH16" s="715"/>
      <c r="DI16" s="715"/>
      <c r="DJ16" s="715"/>
      <c r="DK16" s="715"/>
      <c r="DL16" s="715"/>
      <c r="DM16" s="715"/>
      <c r="DN16" s="714" t="n">
        <v>12</v>
      </c>
      <c r="DO16" s="714"/>
      <c r="DP16" s="714"/>
      <c r="DQ16" s="714"/>
      <c r="DR16" s="714"/>
      <c r="DS16" s="714"/>
      <c r="DT16" s="714"/>
      <c r="DU16" s="714"/>
      <c r="DV16" s="714"/>
      <c r="DW16" s="711" t="n">
        <v>13</v>
      </c>
      <c r="DX16" s="711"/>
      <c r="DY16" s="711"/>
      <c r="DZ16" s="711"/>
      <c r="EA16" s="711"/>
      <c r="EB16" s="711"/>
      <c r="EC16" s="711"/>
      <c r="ED16" s="711" t="n">
        <v>14</v>
      </c>
      <c r="EE16" s="711"/>
      <c r="EF16" s="711"/>
      <c r="EG16" s="711"/>
      <c r="EH16" s="711"/>
      <c r="EI16" s="711"/>
      <c r="EJ16" s="711"/>
      <c r="EK16" s="711"/>
      <c r="EL16" s="711"/>
      <c r="EM16" s="711" t="n">
        <v>15</v>
      </c>
      <c r="EN16" s="711"/>
      <c r="EO16" s="711"/>
      <c r="EP16" s="711"/>
      <c r="EQ16" s="711"/>
      <c r="ER16" s="711"/>
      <c r="ES16" s="711"/>
      <c r="ET16" s="711"/>
      <c r="EU16" s="711"/>
      <c r="EV16" s="711"/>
      <c r="EW16" s="711"/>
      <c r="EX16" s="711"/>
      <c r="EY16" s="716" t="n">
        <v>16</v>
      </c>
      <c r="EZ16" s="716"/>
      <c r="FA16" s="716"/>
      <c r="FB16" s="716"/>
      <c r="FC16" s="716"/>
      <c r="FD16" s="716"/>
      <c r="FE16" s="716"/>
      <c r="FF16" s="716"/>
      <c r="FG16" s="716"/>
      <c r="FH16" s="716"/>
      <c r="FI16" s="716"/>
      <c r="FJ16" s="716"/>
      <c r="FK16" s="716"/>
    </row>
    <row r="17" s="59" customFormat="true" ht="22.35" hidden="false" customHeight="true" outlineLevel="0" collapsed="false">
      <c r="A17" s="717" t="s">
        <v>687</v>
      </c>
      <c r="B17" s="717"/>
      <c r="C17" s="717"/>
      <c r="D17" s="717"/>
      <c r="E17" s="717"/>
      <c r="F17" s="717"/>
      <c r="G17" s="717"/>
      <c r="H17" s="717"/>
      <c r="I17" s="717"/>
      <c r="J17" s="717"/>
      <c r="K17" s="717"/>
      <c r="L17" s="717"/>
      <c r="M17" s="717"/>
      <c r="N17" s="717"/>
      <c r="O17" s="717"/>
      <c r="P17" s="717"/>
      <c r="Q17" s="717"/>
      <c r="R17" s="717"/>
      <c r="S17" s="717"/>
      <c r="T17" s="717"/>
      <c r="U17" s="717"/>
      <c r="V17" s="717"/>
      <c r="W17" s="717"/>
      <c r="X17" s="718" t="s">
        <v>169</v>
      </c>
      <c r="Y17" s="718"/>
      <c r="Z17" s="718"/>
      <c r="AA17" s="718"/>
      <c r="AB17" s="718"/>
      <c r="AC17" s="718"/>
      <c r="AD17" s="718"/>
      <c r="AE17" s="719" t="s">
        <v>169</v>
      </c>
      <c r="AF17" s="719"/>
      <c r="AG17" s="719"/>
      <c r="AH17" s="719"/>
      <c r="AI17" s="719"/>
      <c r="AJ17" s="719"/>
      <c r="AK17" s="719"/>
      <c r="AL17" s="719"/>
      <c r="AM17" s="719"/>
      <c r="AN17" s="720" t="s">
        <v>169</v>
      </c>
      <c r="AO17" s="720"/>
      <c r="AP17" s="720"/>
      <c r="AQ17" s="720"/>
      <c r="AR17" s="720"/>
      <c r="AS17" s="720"/>
      <c r="AT17" s="720"/>
      <c r="AU17" s="721"/>
      <c r="AV17" s="721"/>
      <c r="AW17" s="721"/>
      <c r="AX17" s="721"/>
      <c r="AY17" s="721"/>
      <c r="AZ17" s="721"/>
      <c r="BA17" s="721"/>
      <c r="BB17" s="721"/>
      <c r="BC17" s="722" t="s">
        <v>169</v>
      </c>
      <c r="BD17" s="722"/>
      <c r="BE17" s="722"/>
      <c r="BF17" s="722"/>
      <c r="BG17" s="722"/>
      <c r="BH17" s="722"/>
      <c r="BI17" s="722"/>
      <c r="BJ17" s="723" t="s">
        <v>169</v>
      </c>
      <c r="BK17" s="723"/>
      <c r="BL17" s="723"/>
      <c r="BM17" s="723"/>
      <c r="BN17" s="723"/>
      <c r="BO17" s="723"/>
      <c r="BP17" s="723"/>
      <c r="BQ17" s="723"/>
      <c r="BR17" s="723"/>
      <c r="BS17" s="723"/>
      <c r="BT17" s="719" t="s">
        <v>169</v>
      </c>
      <c r="BU17" s="719"/>
      <c r="BV17" s="719"/>
      <c r="BW17" s="719"/>
      <c r="BX17" s="719"/>
      <c r="BY17" s="719"/>
      <c r="BZ17" s="724" t="s">
        <v>162</v>
      </c>
      <c r="CA17" s="724"/>
      <c r="CB17" s="724"/>
      <c r="CC17" s="724"/>
      <c r="CD17" s="724"/>
      <c r="CE17" s="724"/>
      <c r="CF17" s="725"/>
      <c r="CG17" s="725"/>
      <c r="CH17" s="725"/>
      <c r="CI17" s="725"/>
      <c r="CJ17" s="725"/>
      <c r="CK17" s="725"/>
      <c r="CL17" s="725"/>
      <c r="CM17" s="725"/>
      <c r="CN17" s="726"/>
      <c r="CO17" s="726"/>
      <c r="CP17" s="726"/>
      <c r="CQ17" s="726"/>
      <c r="CR17" s="726"/>
      <c r="CS17" s="726"/>
      <c r="CT17" s="726"/>
      <c r="CU17" s="726"/>
      <c r="CV17" s="726"/>
      <c r="CW17" s="726"/>
      <c r="CX17" s="726"/>
      <c r="CY17" s="726"/>
      <c r="CZ17" s="726"/>
      <c r="DA17" s="727"/>
      <c r="DB17" s="727"/>
      <c r="DC17" s="727"/>
      <c r="DD17" s="727"/>
      <c r="DE17" s="727"/>
      <c r="DF17" s="727"/>
      <c r="DG17" s="727"/>
      <c r="DH17" s="727"/>
      <c r="DI17" s="727"/>
      <c r="DJ17" s="727"/>
      <c r="DK17" s="727"/>
      <c r="DL17" s="727"/>
      <c r="DM17" s="727"/>
      <c r="DN17" s="728"/>
      <c r="DO17" s="728"/>
      <c r="DP17" s="728"/>
      <c r="DQ17" s="728"/>
      <c r="DR17" s="728"/>
      <c r="DS17" s="728"/>
      <c r="DT17" s="728"/>
      <c r="DU17" s="728"/>
      <c r="DV17" s="728"/>
      <c r="DW17" s="729"/>
      <c r="DX17" s="729"/>
      <c r="DY17" s="729"/>
      <c r="DZ17" s="729"/>
      <c r="EA17" s="729"/>
      <c r="EB17" s="729"/>
      <c r="EC17" s="729"/>
      <c r="ED17" s="728"/>
      <c r="EE17" s="728"/>
      <c r="EF17" s="728"/>
      <c r="EG17" s="728"/>
      <c r="EH17" s="728"/>
      <c r="EI17" s="728"/>
      <c r="EJ17" s="728"/>
      <c r="EK17" s="728"/>
      <c r="EL17" s="728"/>
      <c r="EM17" s="729"/>
      <c r="EN17" s="729"/>
      <c r="EO17" s="729"/>
      <c r="EP17" s="729"/>
      <c r="EQ17" s="729"/>
      <c r="ER17" s="729"/>
      <c r="ES17" s="729"/>
      <c r="ET17" s="729"/>
      <c r="EU17" s="729"/>
      <c r="EV17" s="729"/>
      <c r="EW17" s="729"/>
      <c r="EX17" s="729"/>
      <c r="EY17" s="730"/>
      <c r="EZ17" s="730"/>
      <c r="FA17" s="730"/>
      <c r="FB17" s="730"/>
      <c r="FC17" s="730"/>
      <c r="FD17" s="730"/>
      <c r="FE17" s="730"/>
      <c r="FF17" s="730"/>
      <c r="FG17" s="730"/>
      <c r="FH17" s="730"/>
      <c r="FI17" s="730"/>
      <c r="FJ17" s="730"/>
      <c r="FK17" s="730"/>
    </row>
    <row r="18" s="59" customFormat="true" ht="12.75" hidden="false" customHeight="true" outlineLevel="0" collapsed="false">
      <c r="A18" s="731" t="s">
        <v>99</v>
      </c>
      <c r="B18" s="731"/>
      <c r="C18" s="731"/>
      <c r="D18" s="731"/>
      <c r="E18" s="731"/>
      <c r="F18" s="731"/>
      <c r="G18" s="731"/>
      <c r="H18" s="731"/>
      <c r="I18" s="731"/>
      <c r="J18" s="731"/>
      <c r="K18" s="731"/>
      <c r="L18" s="731"/>
      <c r="M18" s="731"/>
      <c r="N18" s="731"/>
      <c r="O18" s="731"/>
      <c r="P18" s="731"/>
      <c r="Q18" s="731"/>
      <c r="R18" s="731"/>
      <c r="S18" s="731"/>
      <c r="T18" s="731"/>
      <c r="U18" s="731"/>
      <c r="V18" s="731"/>
      <c r="W18" s="731"/>
      <c r="X18" s="732"/>
      <c r="Y18" s="732"/>
      <c r="Z18" s="732"/>
      <c r="AA18" s="732"/>
      <c r="AB18" s="732"/>
      <c r="AC18" s="732"/>
      <c r="AD18" s="732"/>
      <c r="AE18" s="733"/>
      <c r="AF18" s="733"/>
      <c r="AG18" s="733"/>
      <c r="AH18" s="733"/>
      <c r="AI18" s="733"/>
      <c r="AJ18" s="733"/>
      <c r="AK18" s="733"/>
      <c r="AL18" s="733"/>
      <c r="AM18" s="733"/>
      <c r="AN18" s="734"/>
      <c r="AO18" s="734"/>
      <c r="AP18" s="734"/>
      <c r="AQ18" s="734"/>
      <c r="AR18" s="734"/>
      <c r="AS18" s="734"/>
      <c r="AT18" s="734"/>
      <c r="AU18" s="735"/>
      <c r="AV18" s="735"/>
      <c r="AW18" s="735"/>
      <c r="AX18" s="735"/>
      <c r="AY18" s="735"/>
      <c r="AZ18" s="735"/>
      <c r="BA18" s="735"/>
      <c r="BB18" s="735"/>
      <c r="BC18" s="736"/>
      <c r="BD18" s="736"/>
      <c r="BE18" s="736"/>
      <c r="BF18" s="736"/>
      <c r="BG18" s="736"/>
      <c r="BH18" s="736"/>
      <c r="BI18" s="736"/>
      <c r="BJ18" s="737"/>
      <c r="BK18" s="737"/>
      <c r="BL18" s="737"/>
      <c r="BM18" s="737"/>
      <c r="BN18" s="737"/>
      <c r="BO18" s="737"/>
      <c r="BP18" s="737"/>
      <c r="BQ18" s="737"/>
      <c r="BR18" s="737"/>
      <c r="BS18" s="737"/>
      <c r="BT18" s="733"/>
      <c r="BU18" s="733"/>
      <c r="BV18" s="733"/>
      <c r="BW18" s="733"/>
      <c r="BX18" s="733"/>
      <c r="BY18" s="733"/>
      <c r="BZ18" s="738"/>
      <c r="CA18" s="738"/>
      <c r="CB18" s="738"/>
      <c r="CC18" s="738"/>
      <c r="CD18" s="738"/>
      <c r="CE18" s="738"/>
      <c r="CF18" s="422"/>
      <c r="CG18" s="422"/>
      <c r="CH18" s="422"/>
      <c r="CI18" s="422"/>
      <c r="CJ18" s="422"/>
      <c r="CK18" s="422"/>
      <c r="CL18" s="422"/>
      <c r="CM18" s="422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39"/>
      <c r="DA18" s="740"/>
      <c r="DB18" s="740"/>
      <c r="DC18" s="740"/>
      <c r="DD18" s="740"/>
      <c r="DE18" s="740"/>
      <c r="DF18" s="740"/>
      <c r="DG18" s="740"/>
      <c r="DH18" s="740"/>
      <c r="DI18" s="740"/>
      <c r="DJ18" s="740"/>
      <c r="DK18" s="740"/>
      <c r="DL18" s="740"/>
      <c r="DM18" s="740"/>
      <c r="DN18" s="741"/>
      <c r="DO18" s="741"/>
      <c r="DP18" s="741"/>
      <c r="DQ18" s="741"/>
      <c r="DR18" s="741"/>
      <c r="DS18" s="741"/>
      <c r="DT18" s="741"/>
      <c r="DU18" s="741"/>
      <c r="DV18" s="741"/>
      <c r="DW18" s="742"/>
      <c r="DX18" s="742"/>
      <c r="DY18" s="742"/>
      <c r="DZ18" s="742"/>
      <c r="EA18" s="742"/>
      <c r="EB18" s="742"/>
      <c r="EC18" s="742"/>
      <c r="ED18" s="741"/>
      <c r="EE18" s="741"/>
      <c r="EF18" s="741"/>
      <c r="EG18" s="741"/>
      <c r="EH18" s="741"/>
      <c r="EI18" s="741"/>
      <c r="EJ18" s="741"/>
      <c r="EK18" s="741"/>
      <c r="EL18" s="741"/>
      <c r="EM18" s="742"/>
      <c r="EN18" s="742"/>
      <c r="EO18" s="742"/>
      <c r="EP18" s="742"/>
      <c r="EQ18" s="742"/>
      <c r="ER18" s="742"/>
      <c r="ES18" s="742"/>
      <c r="ET18" s="742"/>
      <c r="EU18" s="742"/>
      <c r="EV18" s="742"/>
      <c r="EW18" s="742"/>
      <c r="EX18" s="742"/>
      <c r="EY18" s="743"/>
      <c r="EZ18" s="743"/>
      <c r="FA18" s="743"/>
      <c r="FB18" s="743"/>
      <c r="FC18" s="743"/>
      <c r="FD18" s="743"/>
      <c r="FE18" s="743"/>
      <c r="FF18" s="743"/>
      <c r="FG18" s="743"/>
      <c r="FH18" s="743"/>
      <c r="FI18" s="743"/>
      <c r="FJ18" s="743"/>
      <c r="FK18" s="743"/>
    </row>
    <row r="19" s="59" customFormat="true" ht="15.65" hidden="false" customHeight="true" outlineLevel="0" collapsed="false">
      <c r="A19" s="717" t="s">
        <v>688</v>
      </c>
      <c r="B19" s="717"/>
      <c r="C19" s="717"/>
      <c r="D19" s="717"/>
      <c r="E19" s="717"/>
      <c r="F19" s="717"/>
      <c r="G19" s="717"/>
      <c r="H19" s="717"/>
      <c r="I19" s="717"/>
      <c r="J19" s="717"/>
      <c r="K19" s="717"/>
      <c r="L19" s="717"/>
      <c r="M19" s="717"/>
      <c r="N19" s="717"/>
      <c r="O19" s="717"/>
      <c r="P19" s="717"/>
      <c r="Q19" s="717"/>
      <c r="R19" s="717"/>
      <c r="S19" s="717"/>
      <c r="T19" s="717"/>
      <c r="U19" s="717"/>
      <c r="V19" s="717"/>
      <c r="W19" s="717"/>
      <c r="X19" s="718" t="s">
        <v>689</v>
      </c>
      <c r="Y19" s="718"/>
      <c r="Z19" s="718"/>
      <c r="AA19" s="718"/>
      <c r="AB19" s="718"/>
      <c r="AC19" s="718"/>
      <c r="AD19" s="718"/>
      <c r="AE19" s="733" t="s">
        <v>690</v>
      </c>
      <c r="AF19" s="733"/>
      <c r="AG19" s="733"/>
      <c r="AH19" s="733"/>
      <c r="AI19" s="733"/>
      <c r="AJ19" s="733"/>
      <c r="AK19" s="733"/>
      <c r="AL19" s="733"/>
      <c r="AM19" s="733"/>
      <c r="AN19" s="734" t="s">
        <v>36</v>
      </c>
      <c r="AO19" s="734"/>
      <c r="AP19" s="734"/>
      <c r="AQ19" s="734"/>
      <c r="AR19" s="734"/>
      <c r="AS19" s="734"/>
      <c r="AT19" s="734"/>
      <c r="AU19" s="735"/>
      <c r="AV19" s="735"/>
      <c r="AW19" s="735"/>
      <c r="AX19" s="735"/>
      <c r="AY19" s="735"/>
      <c r="AZ19" s="735"/>
      <c r="BA19" s="735"/>
      <c r="BB19" s="735"/>
      <c r="BC19" s="736" t="s">
        <v>631</v>
      </c>
      <c r="BD19" s="736"/>
      <c r="BE19" s="736"/>
      <c r="BF19" s="736"/>
      <c r="BG19" s="736"/>
      <c r="BH19" s="736"/>
      <c r="BI19" s="736"/>
      <c r="BJ19" s="744"/>
      <c r="BK19" s="744"/>
      <c r="BL19" s="744"/>
      <c r="BM19" s="744"/>
      <c r="BN19" s="744"/>
      <c r="BO19" s="744"/>
      <c r="BP19" s="744"/>
      <c r="BQ19" s="744"/>
      <c r="BR19" s="744"/>
      <c r="BS19" s="744"/>
      <c r="BT19" s="733"/>
      <c r="BU19" s="733"/>
      <c r="BV19" s="733"/>
      <c r="BW19" s="733"/>
      <c r="BX19" s="733"/>
      <c r="BY19" s="733"/>
      <c r="BZ19" s="738" t="s">
        <v>691</v>
      </c>
      <c r="CA19" s="738"/>
      <c r="CB19" s="738"/>
      <c r="CC19" s="738"/>
      <c r="CD19" s="738"/>
      <c r="CE19" s="738"/>
      <c r="CF19" s="745" t="n">
        <v>107.5</v>
      </c>
      <c r="CG19" s="745"/>
      <c r="CH19" s="745"/>
      <c r="CI19" s="745"/>
      <c r="CJ19" s="745"/>
      <c r="CK19" s="745"/>
      <c r="CL19" s="745"/>
      <c r="CM19" s="745"/>
      <c r="CN19" s="746" t="n">
        <f aca="false">CF19</f>
        <v>107.5</v>
      </c>
      <c r="CO19" s="746"/>
      <c r="CP19" s="746"/>
      <c r="CQ19" s="746"/>
      <c r="CR19" s="746"/>
      <c r="CS19" s="746"/>
      <c r="CT19" s="746"/>
      <c r="CU19" s="746"/>
      <c r="CV19" s="746"/>
      <c r="CW19" s="746"/>
      <c r="CX19" s="746"/>
      <c r="CY19" s="746"/>
      <c r="CZ19" s="746"/>
      <c r="DA19" s="747"/>
      <c r="DB19" s="747"/>
      <c r="DC19" s="747"/>
      <c r="DD19" s="747"/>
      <c r="DE19" s="747"/>
      <c r="DF19" s="747"/>
      <c r="DG19" s="747"/>
      <c r="DH19" s="747"/>
      <c r="DI19" s="747"/>
      <c r="DJ19" s="747"/>
      <c r="DK19" s="747"/>
      <c r="DL19" s="747"/>
      <c r="DM19" s="747"/>
      <c r="DN19" s="741"/>
      <c r="DO19" s="741"/>
      <c r="DP19" s="741"/>
      <c r="DQ19" s="741"/>
      <c r="DR19" s="741"/>
      <c r="DS19" s="741"/>
      <c r="DT19" s="741"/>
      <c r="DU19" s="741"/>
      <c r="DV19" s="741"/>
      <c r="DW19" s="742"/>
      <c r="DX19" s="742"/>
      <c r="DY19" s="742"/>
      <c r="DZ19" s="742"/>
      <c r="EA19" s="742"/>
      <c r="EB19" s="742"/>
      <c r="EC19" s="742"/>
      <c r="ED19" s="741"/>
      <c r="EE19" s="741"/>
      <c r="EF19" s="741"/>
      <c r="EG19" s="741"/>
      <c r="EH19" s="741"/>
      <c r="EI19" s="741"/>
      <c r="EJ19" s="741"/>
      <c r="EK19" s="741"/>
      <c r="EL19" s="741"/>
      <c r="EM19" s="742"/>
      <c r="EN19" s="742"/>
      <c r="EO19" s="742"/>
      <c r="EP19" s="742"/>
      <c r="EQ19" s="742"/>
      <c r="ER19" s="742"/>
      <c r="ES19" s="742"/>
      <c r="ET19" s="742"/>
      <c r="EU19" s="742"/>
      <c r="EV19" s="742"/>
      <c r="EW19" s="742"/>
      <c r="EX19" s="742"/>
      <c r="EY19" s="743"/>
      <c r="EZ19" s="743"/>
      <c r="FA19" s="743"/>
      <c r="FB19" s="743"/>
      <c r="FC19" s="743"/>
      <c r="FD19" s="743"/>
      <c r="FE19" s="743"/>
      <c r="FF19" s="743"/>
      <c r="FG19" s="743"/>
      <c r="FH19" s="743"/>
      <c r="FI19" s="743"/>
      <c r="FJ19" s="743"/>
      <c r="FK19" s="743"/>
    </row>
    <row r="20" s="59" customFormat="true" ht="14.9" hidden="false" customHeight="true" outlineLevel="0" collapsed="false">
      <c r="A20" s="717" t="s">
        <v>688</v>
      </c>
      <c r="B20" s="717"/>
      <c r="C20" s="717"/>
      <c r="D20" s="717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32" t="s">
        <v>692</v>
      </c>
      <c r="Y20" s="732"/>
      <c r="Z20" s="732"/>
      <c r="AA20" s="732"/>
      <c r="AB20" s="732"/>
      <c r="AC20" s="732"/>
      <c r="AD20" s="732"/>
      <c r="AE20" s="733" t="s">
        <v>693</v>
      </c>
      <c r="AF20" s="733"/>
      <c r="AG20" s="733"/>
      <c r="AH20" s="733"/>
      <c r="AI20" s="733"/>
      <c r="AJ20" s="733"/>
      <c r="AK20" s="733"/>
      <c r="AL20" s="733"/>
      <c r="AM20" s="733"/>
      <c r="AN20" s="734" t="s">
        <v>694</v>
      </c>
      <c r="AO20" s="734"/>
      <c r="AP20" s="734"/>
      <c r="AQ20" s="734"/>
      <c r="AR20" s="734"/>
      <c r="AS20" s="734"/>
      <c r="AT20" s="734"/>
      <c r="AU20" s="735"/>
      <c r="AV20" s="735"/>
      <c r="AW20" s="735"/>
      <c r="AX20" s="735"/>
      <c r="AY20" s="735"/>
      <c r="AZ20" s="735"/>
      <c r="BA20" s="735"/>
      <c r="BB20" s="735"/>
      <c r="BC20" s="748" t="str">
        <f aca="false">$BC$19</f>
        <v>2005</v>
      </c>
      <c r="BD20" s="748"/>
      <c r="BE20" s="748"/>
      <c r="BF20" s="748"/>
      <c r="BG20" s="748"/>
      <c r="BH20" s="748"/>
      <c r="BI20" s="748"/>
      <c r="BJ20" s="749"/>
      <c r="BK20" s="749"/>
      <c r="BL20" s="749"/>
      <c r="BM20" s="749"/>
      <c r="BN20" s="749"/>
      <c r="BO20" s="749"/>
      <c r="BP20" s="749"/>
      <c r="BQ20" s="749"/>
      <c r="BR20" s="749"/>
      <c r="BS20" s="749"/>
      <c r="BT20" s="733"/>
      <c r="BU20" s="733"/>
      <c r="BV20" s="733"/>
      <c r="BW20" s="733"/>
      <c r="BX20" s="733"/>
      <c r="BY20" s="733"/>
      <c r="BZ20" s="738" t="s">
        <v>695</v>
      </c>
      <c r="CA20" s="738"/>
      <c r="CB20" s="738"/>
      <c r="CC20" s="738"/>
      <c r="CD20" s="738"/>
      <c r="CE20" s="738"/>
      <c r="CF20" s="745" t="n">
        <v>31.4</v>
      </c>
      <c r="CG20" s="745"/>
      <c r="CH20" s="745"/>
      <c r="CI20" s="745"/>
      <c r="CJ20" s="745"/>
      <c r="CK20" s="745"/>
      <c r="CL20" s="745"/>
      <c r="CM20" s="745"/>
      <c r="CN20" s="746" t="n">
        <f aca="false">CF20</f>
        <v>31.4</v>
      </c>
      <c r="CO20" s="746"/>
      <c r="CP20" s="746"/>
      <c r="CQ20" s="746"/>
      <c r="CR20" s="746"/>
      <c r="CS20" s="746"/>
      <c r="CT20" s="746"/>
      <c r="CU20" s="746"/>
      <c r="CV20" s="746"/>
      <c r="CW20" s="746"/>
      <c r="CX20" s="746"/>
      <c r="CY20" s="746"/>
      <c r="CZ20" s="746"/>
      <c r="DA20" s="740"/>
      <c r="DB20" s="740"/>
      <c r="DC20" s="740"/>
      <c r="DD20" s="740"/>
      <c r="DE20" s="740"/>
      <c r="DF20" s="740"/>
      <c r="DG20" s="740"/>
      <c r="DH20" s="740"/>
      <c r="DI20" s="740"/>
      <c r="DJ20" s="740"/>
      <c r="DK20" s="740"/>
      <c r="DL20" s="740"/>
      <c r="DM20" s="740"/>
      <c r="DN20" s="741"/>
      <c r="DO20" s="741"/>
      <c r="DP20" s="741"/>
      <c r="DQ20" s="741"/>
      <c r="DR20" s="741"/>
      <c r="DS20" s="741"/>
      <c r="DT20" s="741"/>
      <c r="DU20" s="741"/>
      <c r="DV20" s="741"/>
      <c r="DW20" s="742"/>
      <c r="DX20" s="742"/>
      <c r="DY20" s="742"/>
      <c r="DZ20" s="742"/>
      <c r="EA20" s="742"/>
      <c r="EB20" s="742"/>
      <c r="EC20" s="742"/>
      <c r="ED20" s="741"/>
      <c r="EE20" s="741"/>
      <c r="EF20" s="741"/>
      <c r="EG20" s="741"/>
      <c r="EH20" s="741"/>
      <c r="EI20" s="741"/>
      <c r="EJ20" s="741"/>
      <c r="EK20" s="741"/>
      <c r="EL20" s="741"/>
      <c r="EM20" s="742"/>
      <c r="EN20" s="742"/>
      <c r="EO20" s="742"/>
      <c r="EP20" s="742"/>
      <c r="EQ20" s="742"/>
      <c r="ER20" s="742"/>
      <c r="ES20" s="742"/>
      <c r="ET20" s="742"/>
      <c r="EU20" s="742"/>
      <c r="EV20" s="742"/>
      <c r="EW20" s="742"/>
      <c r="EX20" s="742"/>
      <c r="EY20" s="743"/>
      <c r="EZ20" s="743"/>
      <c r="FA20" s="743"/>
      <c r="FB20" s="743"/>
      <c r="FC20" s="743"/>
      <c r="FD20" s="743"/>
      <c r="FE20" s="743"/>
      <c r="FF20" s="743"/>
      <c r="FG20" s="743"/>
      <c r="FH20" s="743"/>
      <c r="FI20" s="743"/>
      <c r="FJ20" s="743"/>
      <c r="FK20" s="743"/>
    </row>
    <row r="21" s="59" customFormat="true" ht="29.1" hidden="false" customHeight="true" outlineLevel="0" collapsed="false">
      <c r="A21" s="717" t="s">
        <v>688</v>
      </c>
      <c r="B21" s="717"/>
      <c r="C21" s="717"/>
      <c r="D21" s="717"/>
      <c r="E21" s="717"/>
      <c r="F21" s="717"/>
      <c r="G21" s="717"/>
      <c r="H21" s="717"/>
      <c r="I21" s="717"/>
      <c r="J21" s="717"/>
      <c r="K21" s="717"/>
      <c r="L21" s="717"/>
      <c r="M21" s="717"/>
      <c r="N21" s="717"/>
      <c r="O21" s="717"/>
      <c r="P21" s="717"/>
      <c r="Q21" s="717"/>
      <c r="R21" s="717"/>
      <c r="S21" s="717"/>
      <c r="T21" s="717"/>
      <c r="U21" s="717"/>
      <c r="V21" s="717"/>
      <c r="W21" s="717"/>
      <c r="X21" s="750" t="s">
        <v>696</v>
      </c>
      <c r="Y21" s="750"/>
      <c r="Z21" s="750"/>
      <c r="AA21" s="750"/>
      <c r="AB21" s="750"/>
      <c r="AC21" s="750"/>
      <c r="AD21" s="750"/>
      <c r="AE21" s="733" t="s">
        <v>697</v>
      </c>
      <c r="AF21" s="733"/>
      <c r="AG21" s="733"/>
      <c r="AH21" s="733"/>
      <c r="AI21" s="733"/>
      <c r="AJ21" s="733"/>
      <c r="AK21" s="733"/>
      <c r="AL21" s="733"/>
      <c r="AM21" s="733"/>
      <c r="AN21" s="734" t="s">
        <v>698</v>
      </c>
      <c r="AO21" s="734"/>
      <c r="AP21" s="734"/>
      <c r="AQ21" s="734"/>
      <c r="AR21" s="734"/>
      <c r="AS21" s="734"/>
      <c r="AT21" s="734"/>
      <c r="AU21" s="735"/>
      <c r="AV21" s="735"/>
      <c r="AW21" s="735"/>
      <c r="AX21" s="735"/>
      <c r="AY21" s="735"/>
      <c r="AZ21" s="735"/>
      <c r="BA21" s="735"/>
      <c r="BB21" s="735"/>
      <c r="BC21" s="748" t="str">
        <f aca="false">$BC$19</f>
        <v>2005</v>
      </c>
      <c r="BD21" s="748"/>
      <c r="BE21" s="748"/>
      <c r="BF21" s="748"/>
      <c r="BG21" s="748"/>
      <c r="BH21" s="748"/>
      <c r="BI21" s="748"/>
      <c r="BJ21" s="749"/>
      <c r="BK21" s="749"/>
      <c r="BL21" s="749"/>
      <c r="BM21" s="749"/>
      <c r="BN21" s="749"/>
      <c r="BO21" s="749"/>
      <c r="BP21" s="749"/>
      <c r="BQ21" s="749"/>
      <c r="BR21" s="749"/>
      <c r="BS21" s="749"/>
      <c r="BT21" s="733"/>
      <c r="BU21" s="733"/>
      <c r="BV21" s="733"/>
      <c r="BW21" s="733"/>
      <c r="BX21" s="733"/>
      <c r="BY21" s="733"/>
      <c r="BZ21" s="738" t="s">
        <v>699</v>
      </c>
      <c r="CA21" s="738"/>
      <c r="CB21" s="738"/>
      <c r="CC21" s="738"/>
      <c r="CD21" s="738"/>
      <c r="CE21" s="738"/>
      <c r="CF21" s="745" t="n">
        <v>85.3</v>
      </c>
      <c r="CG21" s="745"/>
      <c r="CH21" s="745"/>
      <c r="CI21" s="745"/>
      <c r="CJ21" s="745"/>
      <c r="CK21" s="745"/>
      <c r="CL21" s="745"/>
      <c r="CM21" s="745"/>
      <c r="CN21" s="746" t="n">
        <f aca="false">CF21</f>
        <v>85.3</v>
      </c>
      <c r="CO21" s="746"/>
      <c r="CP21" s="746"/>
      <c r="CQ21" s="746"/>
      <c r="CR21" s="746"/>
      <c r="CS21" s="746"/>
      <c r="CT21" s="746"/>
      <c r="CU21" s="746"/>
      <c r="CV21" s="746"/>
      <c r="CW21" s="746"/>
      <c r="CX21" s="746"/>
      <c r="CY21" s="746"/>
      <c r="CZ21" s="746"/>
      <c r="DA21" s="740"/>
      <c r="DB21" s="740"/>
      <c r="DC21" s="740"/>
      <c r="DD21" s="740"/>
      <c r="DE21" s="740"/>
      <c r="DF21" s="740"/>
      <c r="DG21" s="740"/>
      <c r="DH21" s="740"/>
      <c r="DI21" s="740"/>
      <c r="DJ21" s="740"/>
      <c r="DK21" s="740"/>
      <c r="DL21" s="740"/>
      <c r="DM21" s="740"/>
      <c r="DN21" s="741"/>
      <c r="DO21" s="741"/>
      <c r="DP21" s="741"/>
      <c r="DQ21" s="741"/>
      <c r="DR21" s="741"/>
      <c r="DS21" s="741"/>
      <c r="DT21" s="741"/>
      <c r="DU21" s="741"/>
      <c r="DV21" s="741"/>
      <c r="DW21" s="742"/>
      <c r="DX21" s="742"/>
      <c r="DY21" s="742"/>
      <c r="DZ21" s="742"/>
      <c r="EA21" s="742"/>
      <c r="EB21" s="742"/>
      <c r="EC21" s="742"/>
      <c r="ED21" s="741"/>
      <c r="EE21" s="741"/>
      <c r="EF21" s="741"/>
      <c r="EG21" s="741"/>
      <c r="EH21" s="741"/>
      <c r="EI21" s="741"/>
      <c r="EJ21" s="741"/>
      <c r="EK21" s="741"/>
      <c r="EL21" s="741"/>
      <c r="EM21" s="742"/>
      <c r="EN21" s="742"/>
      <c r="EO21" s="742"/>
      <c r="EP21" s="742"/>
      <c r="EQ21" s="742"/>
      <c r="ER21" s="742"/>
      <c r="ES21" s="742"/>
      <c r="ET21" s="742"/>
      <c r="EU21" s="742"/>
      <c r="EV21" s="742"/>
      <c r="EW21" s="742"/>
      <c r="EX21" s="742"/>
      <c r="EY21" s="743"/>
      <c r="EZ21" s="743"/>
      <c r="FA21" s="743"/>
      <c r="FB21" s="743"/>
      <c r="FC21" s="743"/>
      <c r="FD21" s="743"/>
      <c r="FE21" s="743"/>
      <c r="FF21" s="743"/>
      <c r="FG21" s="743"/>
      <c r="FH21" s="743"/>
      <c r="FI21" s="743"/>
      <c r="FJ21" s="743"/>
      <c r="FK21" s="743"/>
    </row>
    <row r="22" s="59" customFormat="true" ht="19.4" hidden="false" customHeight="true" outlineLevel="0" collapsed="false">
      <c r="A22" s="717" t="s">
        <v>688</v>
      </c>
      <c r="B22" s="717"/>
      <c r="C22" s="717"/>
      <c r="D22" s="717"/>
      <c r="E22" s="717"/>
      <c r="F22" s="717"/>
      <c r="G22" s="717"/>
      <c r="H22" s="717"/>
      <c r="I22" s="717"/>
      <c r="J22" s="717"/>
      <c r="K22" s="717"/>
      <c r="L22" s="717"/>
      <c r="M22" s="717"/>
      <c r="N22" s="717"/>
      <c r="O22" s="717"/>
      <c r="P22" s="717"/>
      <c r="Q22" s="717"/>
      <c r="R22" s="717"/>
      <c r="S22" s="717"/>
      <c r="T22" s="717"/>
      <c r="U22" s="717"/>
      <c r="V22" s="717"/>
      <c r="W22" s="717"/>
      <c r="X22" s="750" t="s">
        <v>692</v>
      </c>
      <c r="Y22" s="750"/>
      <c r="Z22" s="750"/>
      <c r="AA22" s="750"/>
      <c r="AB22" s="750"/>
      <c r="AC22" s="750"/>
      <c r="AD22" s="750"/>
      <c r="AE22" s="733" t="s">
        <v>700</v>
      </c>
      <c r="AF22" s="733"/>
      <c r="AG22" s="733"/>
      <c r="AH22" s="733"/>
      <c r="AI22" s="733"/>
      <c r="AJ22" s="733"/>
      <c r="AK22" s="733"/>
      <c r="AL22" s="733"/>
      <c r="AM22" s="733"/>
      <c r="AN22" s="734" t="s">
        <v>701</v>
      </c>
      <c r="AO22" s="734"/>
      <c r="AP22" s="734"/>
      <c r="AQ22" s="734"/>
      <c r="AR22" s="734"/>
      <c r="AS22" s="734"/>
      <c r="AT22" s="734"/>
      <c r="AU22" s="735"/>
      <c r="AV22" s="735"/>
      <c r="AW22" s="735"/>
      <c r="AX22" s="735"/>
      <c r="AY22" s="735"/>
      <c r="AZ22" s="735"/>
      <c r="BA22" s="735"/>
      <c r="BB22" s="735"/>
      <c r="BC22" s="748" t="str">
        <f aca="false">$BC$19</f>
        <v>2005</v>
      </c>
      <c r="BD22" s="748"/>
      <c r="BE22" s="748"/>
      <c r="BF22" s="748"/>
      <c r="BG22" s="748"/>
      <c r="BH22" s="748"/>
      <c r="BI22" s="748"/>
      <c r="BJ22" s="749"/>
      <c r="BK22" s="749"/>
      <c r="BL22" s="749"/>
      <c r="BM22" s="749"/>
      <c r="BN22" s="749"/>
      <c r="BO22" s="749"/>
      <c r="BP22" s="749"/>
      <c r="BQ22" s="749"/>
      <c r="BR22" s="749"/>
      <c r="BS22" s="749"/>
      <c r="BT22" s="733"/>
      <c r="BU22" s="733"/>
      <c r="BV22" s="733"/>
      <c r="BW22" s="733"/>
      <c r="BX22" s="733"/>
      <c r="BY22" s="733"/>
      <c r="BZ22" s="738" t="s">
        <v>702</v>
      </c>
      <c r="CA22" s="738"/>
      <c r="CB22" s="738"/>
      <c r="CC22" s="738"/>
      <c r="CD22" s="738"/>
      <c r="CE22" s="738"/>
      <c r="CF22" s="745" t="n">
        <v>74</v>
      </c>
      <c r="CG22" s="745"/>
      <c r="CH22" s="745"/>
      <c r="CI22" s="745"/>
      <c r="CJ22" s="745"/>
      <c r="CK22" s="745"/>
      <c r="CL22" s="745"/>
      <c r="CM22" s="745"/>
      <c r="CN22" s="746" t="n">
        <f aca="false">CF22</f>
        <v>74</v>
      </c>
      <c r="CO22" s="746"/>
      <c r="CP22" s="746"/>
      <c r="CQ22" s="746"/>
      <c r="CR22" s="746"/>
      <c r="CS22" s="746"/>
      <c r="CT22" s="746"/>
      <c r="CU22" s="746"/>
      <c r="CV22" s="746"/>
      <c r="CW22" s="746"/>
      <c r="CX22" s="746"/>
      <c r="CY22" s="746"/>
      <c r="CZ22" s="746"/>
      <c r="DA22" s="740"/>
      <c r="DB22" s="740"/>
      <c r="DC22" s="740"/>
      <c r="DD22" s="740"/>
      <c r="DE22" s="740"/>
      <c r="DF22" s="740"/>
      <c r="DG22" s="740"/>
      <c r="DH22" s="740"/>
      <c r="DI22" s="740"/>
      <c r="DJ22" s="740"/>
      <c r="DK22" s="740"/>
      <c r="DL22" s="740"/>
      <c r="DM22" s="740"/>
      <c r="DN22" s="741"/>
      <c r="DO22" s="741"/>
      <c r="DP22" s="741"/>
      <c r="DQ22" s="741"/>
      <c r="DR22" s="741"/>
      <c r="DS22" s="741"/>
      <c r="DT22" s="741"/>
      <c r="DU22" s="741"/>
      <c r="DV22" s="741"/>
      <c r="DW22" s="742"/>
      <c r="DX22" s="742"/>
      <c r="DY22" s="742"/>
      <c r="DZ22" s="742"/>
      <c r="EA22" s="742"/>
      <c r="EB22" s="742"/>
      <c r="EC22" s="742"/>
      <c r="ED22" s="741"/>
      <c r="EE22" s="741"/>
      <c r="EF22" s="741"/>
      <c r="EG22" s="741"/>
      <c r="EH22" s="741"/>
      <c r="EI22" s="741"/>
      <c r="EJ22" s="741"/>
      <c r="EK22" s="741"/>
      <c r="EL22" s="741"/>
      <c r="EM22" s="742"/>
      <c r="EN22" s="742"/>
      <c r="EO22" s="742"/>
      <c r="EP22" s="742"/>
      <c r="EQ22" s="742"/>
      <c r="ER22" s="742"/>
      <c r="ES22" s="742"/>
      <c r="ET22" s="742"/>
      <c r="EU22" s="742"/>
      <c r="EV22" s="742"/>
      <c r="EW22" s="742"/>
      <c r="EX22" s="742"/>
      <c r="EY22" s="743"/>
      <c r="EZ22" s="743"/>
      <c r="FA22" s="743"/>
      <c r="FB22" s="743"/>
      <c r="FC22" s="743"/>
      <c r="FD22" s="743"/>
      <c r="FE22" s="743"/>
      <c r="FF22" s="743"/>
      <c r="FG22" s="743"/>
      <c r="FH22" s="743"/>
      <c r="FI22" s="743"/>
      <c r="FJ22" s="743"/>
      <c r="FK22" s="743"/>
    </row>
    <row r="23" s="59" customFormat="true" ht="16.4" hidden="false" customHeight="true" outlineLevel="0" collapsed="false">
      <c r="A23" s="717" t="s">
        <v>688</v>
      </c>
      <c r="B23" s="717"/>
      <c r="C23" s="717"/>
      <c r="D23" s="717"/>
      <c r="E23" s="717"/>
      <c r="F23" s="717"/>
      <c r="G23" s="717"/>
      <c r="H23" s="717"/>
      <c r="I23" s="717"/>
      <c r="J23" s="717"/>
      <c r="K23" s="717"/>
      <c r="L23" s="717"/>
      <c r="M23" s="717"/>
      <c r="N23" s="717"/>
      <c r="O23" s="717"/>
      <c r="P23" s="717"/>
      <c r="Q23" s="717"/>
      <c r="R23" s="717"/>
      <c r="S23" s="717"/>
      <c r="T23" s="717"/>
      <c r="U23" s="717"/>
      <c r="V23" s="717"/>
      <c r="W23" s="717"/>
      <c r="X23" s="750" t="s">
        <v>692</v>
      </c>
      <c r="Y23" s="750"/>
      <c r="Z23" s="750"/>
      <c r="AA23" s="750"/>
      <c r="AB23" s="750"/>
      <c r="AC23" s="750"/>
      <c r="AD23" s="750"/>
      <c r="AE23" s="733" t="s">
        <v>703</v>
      </c>
      <c r="AF23" s="733"/>
      <c r="AG23" s="733"/>
      <c r="AH23" s="733"/>
      <c r="AI23" s="733"/>
      <c r="AJ23" s="733"/>
      <c r="AK23" s="733"/>
      <c r="AL23" s="733"/>
      <c r="AM23" s="733"/>
      <c r="AN23" s="734" t="s">
        <v>704</v>
      </c>
      <c r="AO23" s="734"/>
      <c r="AP23" s="734"/>
      <c r="AQ23" s="734"/>
      <c r="AR23" s="734"/>
      <c r="AS23" s="734"/>
      <c r="AT23" s="734"/>
      <c r="AU23" s="735"/>
      <c r="AV23" s="735"/>
      <c r="AW23" s="735"/>
      <c r="AX23" s="735"/>
      <c r="AY23" s="735"/>
      <c r="AZ23" s="735"/>
      <c r="BA23" s="735"/>
      <c r="BB23" s="735"/>
      <c r="BC23" s="748" t="str">
        <f aca="false">$BC$19</f>
        <v>2005</v>
      </c>
      <c r="BD23" s="748"/>
      <c r="BE23" s="748"/>
      <c r="BF23" s="748"/>
      <c r="BG23" s="748"/>
      <c r="BH23" s="748"/>
      <c r="BI23" s="748"/>
      <c r="BJ23" s="749"/>
      <c r="BK23" s="749"/>
      <c r="BL23" s="749"/>
      <c r="BM23" s="749"/>
      <c r="BN23" s="749"/>
      <c r="BO23" s="749"/>
      <c r="BP23" s="749"/>
      <c r="BQ23" s="749"/>
      <c r="BR23" s="749"/>
      <c r="BS23" s="749"/>
      <c r="BT23" s="733"/>
      <c r="BU23" s="733"/>
      <c r="BV23" s="733"/>
      <c r="BW23" s="733"/>
      <c r="BX23" s="733"/>
      <c r="BY23" s="733"/>
      <c r="BZ23" s="738" t="s">
        <v>705</v>
      </c>
      <c r="CA23" s="738"/>
      <c r="CB23" s="738"/>
      <c r="CC23" s="738"/>
      <c r="CD23" s="738"/>
      <c r="CE23" s="738"/>
      <c r="CF23" s="745" t="n">
        <v>85.2</v>
      </c>
      <c r="CG23" s="745"/>
      <c r="CH23" s="745"/>
      <c r="CI23" s="745"/>
      <c r="CJ23" s="745"/>
      <c r="CK23" s="745"/>
      <c r="CL23" s="745"/>
      <c r="CM23" s="745"/>
      <c r="CN23" s="746" t="n">
        <f aca="false">CF23</f>
        <v>85.2</v>
      </c>
      <c r="CO23" s="746"/>
      <c r="CP23" s="746"/>
      <c r="CQ23" s="746"/>
      <c r="CR23" s="746"/>
      <c r="CS23" s="746"/>
      <c r="CT23" s="746"/>
      <c r="CU23" s="746"/>
      <c r="CV23" s="746"/>
      <c r="CW23" s="746"/>
      <c r="CX23" s="746"/>
      <c r="CY23" s="746"/>
      <c r="CZ23" s="746"/>
      <c r="DA23" s="740"/>
      <c r="DB23" s="740"/>
      <c r="DC23" s="740"/>
      <c r="DD23" s="740"/>
      <c r="DE23" s="740"/>
      <c r="DF23" s="740"/>
      <c r="DG23" s="740"/>
      <c r="DH23" s="740"/>
      <c r="DI23" s="740"/>
      <c r="DJ23" s="740"/>
      <c r="DK23" s="740"/>
      <c r="DL23" s="740"/>
      <c r="DM23" s="740"/>
      <c r="DN23" s="741"/>
      <c r="DO23" s="741"/>
      <c r="DP23" s="741"/>
      <c r="DQ23" s="741"/>
      <c r="DR23" s="741"/>
      <c r="DS23" s="741"/>
      <c r="DT23" s="741"/>
      <c r="DU23" s="741"/>
      <c r="DV23" s="741"/>
      <c r="DW23" s="742"/>
      <c r="DX23" s="742"/>
      <c r="DY23" s="742"/>
      <c r="DZ23" s="742"/>
      <c r="EA23" s="742"/>
      <c r="EB23" s="742"/>
      <c r="EC23" s="742"/>
      <c r="ED23" s="741"/>
      <c r="EE23" s="741"/>
      <c r="EF23" s="741"/>
      <c r="EG23" s="741"/>
      <c r="EH23" s="741"/>
      <c r="EI23" s="741"/>
      <c r="EJ23" s="741"/>
      <c r="EK23" s="741"/>
      <c r="EL23" s="741"/>
      <c r="EM23" s="742"/>
      <c r="EN23" s="742"/>
      <c r="EO23" s="742"/>
      <c r="EP23" s="742"/>
      <c r="EQ23" s="742"/>
      <c r="ER23" s="742"/>
      <c r="ES23" s="742"/>
      <c r="ET23" s="742"/>
      <c r="EU23" s="742"/>
      <c r="EV23" s="742"/>
      <c r="EW23" s="742"/>
      <c r="EX23" s="742"/>
      <c r="EY23" s="743"/>
      <c r="EZ23" s="743"/>
      <c r="FA23" s="743"/>
      <c r="FB23" s="743"/>
      <c r="FC23" s="743"/>
      <c r="FD23" s="743"/>
      <c r="FE23" s="743"/>
      <c r="FF23" s="743"/>
      <c r="FG23" s="743"/>
      <c r="FH23" s="743"/>
      <c r="FI23" s="743"/>
      <c r="FJ23" s="743"/>
      <c r="FK23" s="743"/>
    </row>
    <row r="24" s="59" customFormat="true" ht="14.35" hidden="false" customHeight="true" outlineLevel="0" collapsed="false">
      <c r="A24" s="717" t="s">
        <v>688</v>
      </c>
      <c r="B24" s="717"/>
      <c r="C24" s="717"/>
      <c r="D24" s="717"/>
      <c r="E24" s="717"/>
      <c r="F24" s="717"/>
      <c r="G24" s="717"/>
      <c r="H24" s="717"/>
      <c r="I24" s="717"/>
      <c r="J24" s="717"/>
      <c r="K24" s="717"/>
      <c r="L24" s="717"/>
      <c r="M24" s="717"/>
      <c r="N24" s="717"/>
      <c r="O24" s="717"/>
      <c r="P24" s="717"/>
      <c r="Q24" s="717"/>
      <c r="R24" s="717"/>
      <c r="S24" s="717"/>
      <c r="T24" s="717"/>
      <c r="U24" s="717"/>
      <c r="V24" s="717"/>
      <c r="W24" s="717"/>
      <c r="X24" s="750" t="s">
        <v>692</v>
      </c>
      <c r="Y24" s="750"/>
      <c r="Z24" s="750"/>
      <c r="AA24" s="750"/>
      <c r="AB24" s="750"/>
      <c r="AC24" s="750"/>
      <c r="AD24" s="750"/>
      <c r="AE24" s="733" t="s">
        <v>706</v>
      </c>
      <c r="AF24" s="733"/>
      <c r="AG24" s="733"/>
      <c r="AH24" s="733"/>
      <c r="AI24" s="733"/>
      <c r="AJ24" s="733"/>
      <c r="AK24" s="733"/>
      <c r="AL24" s="733"/>
      <c r="AM24" s="733"/>
      <c r="AN24" s="734" t="s">
        <v>707</v>
      </c>
      <c r="AO24" s="734"/>
      <c r="AP24" s="734"/>
      <c r="AQ24" s="734"/>
      <c r="AR24" s="734"/>
      <c r="AS24" s="734"/>
      <c r="AT24" s="734"/>
      <c r="AU24" s="735"/>
      <c r="AV24" s="735"/>
      <c r="AW24" s="735"/>
      <c r="AX24" s="735"/>
      <c r="AY24" s="735"/>
      <c r="AZ24" s="735"/>
      <c r="BA24" s="735"/>
      <c r="BB24" s="735"/>
      <c r="BC24" s="748" t="s">
        <v>631</v>
      </c>
      <c r="BD24" s="748"/>
      <c r="BE24" s="748"/>
      <c r="BF24" s="748"/>
      <c r="BG24" s="748"/>
      <c r="BH24" s="748"/>
      <c r="BI24" s="748"/>
      <c r="BJ24" s="749"/>
      <c r="BK24" s="749"/>
      <c r="BL24" s="749"/>
      <c r="BM24" s="749"/>
      <c r="BN24" s="749"/>
      <c r="BO24" s="749"/>
      <c r="BP24" s="749"/>
      <c r="BQ24" s="749"/>
      <c r="BR24" s="749"/>
      <c r="BS24" s="749"/>
      <c r="BT24" s="733"/>
      <c r="BU24" s="733"/>
      <c r="BV24" s="733"/>
      <c r="BW24" s="733"/>
      <c r="BX24" s="733"/>
      <c r="BY24" s="733"/>
      <c r="BZ24" s="738" t="s">
        <v>708</v>
      </c>
      <c r="CA24" s="738"/>
      <c r="CB24" s="738"/>
      <c r="CC24" s="738"/>
      <c r="CD24" s="738"/>
      <c r="CE24" s="738"/>
      <c r="CF24" s="745" t="n">
        <v>27.8</v>
      </c>
      <c r="CG24" s="745"/>
      <c r="CH24" s="745"/>
      <c r="CI24" s="745"/>
      <c r="CJ24" s="745"/>
      <c r="CK24" s="745"/>
      <c r="CL24" s="745"/>
      <c r="CM24" s="745"/>
      <c r="CN24" s="746" t="n">
        <f aca="false">CF24</f>
        <v>27.8</v>
      </c>
      <c r="CO24" s="746"/>
      <c r="CP24" s="746"/>
      <c r="CQ24" s="746"/>
      <c r="CR24" s="746"/>
      <c r="CS24" s="746"/>
      <c r="CT24" s="746"/>
      <c r="CU24" s="746"/>
      <c r="CV24" s="746"/>
      <c r="CW24" s="746"/>
      <c r="CX24" s="746"/>
      <c r="CY24" s="746"/>
      <c r="CZ24" s="746"/>
      <c r="DA24" s="740"/>
      <c r="DB24" s="740"/>
      <c r="DC24" s="740"/>
      <c r="DD24" s="740"/>
      <c r="DE24" s="740"/>
      <c r="DF24" s="740"/>
      <c r="DG24" s="740"/>
      <c r="DH24" s="740"/>
      <c r="DI24" s="740"/>
      <c r="DJ24" s="740"/>
      <c r="DK24" s="740"/>
      <c r="DL24" s="740"/>
      <c r="DM24" s="740"/>
      <c r="DN24" s="741"/>
      <c r="DO24" s="741"/>
      <c r="DP24" s="741"/>
      <c r="DQ24" s="741"/>
      <c r="DR24" s="741"/>
      <c r="DS24" s="741"/>
      <c r="DT24" s="741"/>
      <c r="DU24" s="741"/>
      <c r="DV24" s="741"/>
      <c r="DW24" s="742"/>
      <c r="DX24" s="742"/>
      <c r="DY24" s="742"/>
      <c r="DZ24" s="742"/>
      <c r="EA24" s="742"/>
      <c r="EB24" s="742"/>
      <c r="EC24" s="742"/>
      <c r="ED24" s="741"/>
      <c r="EE24" s="741"/>
      <c r="EF24" s="741"/>
      <c r="EG24" s="741"/>
      <c r="EH24" s="741"/>
      <c r="EI24" s="741"/>
      <c r="EJ24" s="741"/>
      <c r="EK24" s="741"/>
      <c r="EL24" s="741"/>
      <c r="EM24" s="742"/>
      <c r="EN24" s="742"/>
      <c r="EO24" s="742"/>
      <c r="EP24" s="742"/>
      <c r="EQ24" s="742"/>
      <c r="ER24" s="742"/>
      <c r="ES24" s="742"/>
      <c r="ET24" s="742"/>
      <c r="EU24" s="742"/>
      <c r="EV24" s="742"/>
      <c r="EW24" s="742"/>
      <c r="EX24" s="742"/>
      <c r="EY24" s="743"/>
      <c r="EZ24" s="743"/>
      <c r="FA24" s="743"/>
      <c r="FB24" s="743"/>
      <c r="FC24" s="743"/>
      <c r="FD24" s="743"/>
      <c r="FE24" s="743"/>
      <c r="FF24" s="743"/>
      <c r="FG24" s="743"/>
      <c r="FH24" s="743"/>
      <c r="FI24" s="743"/>
      <c r="FJ24" s="743"/>
      <c r="FK24" s="743"/>
    </row>
    <row r="25" s="59" customFormat="true" ht="14.35" hidden="false" customHeight="true" outlineLevel="0" collapsed="false">
      <c r="A25" s="717" t="s">
        <v>688</v>
      </c>
      <c r="B25" s="717"/>
      <c r="C25" s="717"/>
      <c r="D25" s="717"/>
      <c r="E25" s="717"/>
      <c r="F25" s="717"/>
      <c r="G25" s="717"/>
      <c r="H25" s="717"/>
      <c r="I25" s="717"/>
      <c r="J25" s="717"/>
      <c r="K25" s="717"/>
      <c r="L25" s="717"/>
      <c r="M25" s="717"/>
      <c r="N25" s="717"/>
      <c r="O25" s="717"/>
      <c r="P25" s="717"/>
      <c r="Q25" s="717"/>
      <c r="R25" s="717"/>
      <c r="S25" s="717"/>
      <c r="T25" s="717"/>
      <c r="U25" s="717"/>
      <c r="V25" s="717"/>
      <c r="W25" s="717"/>
      <c r="X25" s="750" t="s">
        <v>692</v>
      </c>
      <c r="Y25" s="750"/>
      <c r="Z25" s="750"/>
      <c r="AA25" s="750"/>
      <c r="AB25" s="750"/>
      <c r="AC25" s="750"/>
      <c r="AD25" s="750"/>
      <c r="AE25" s="733" t="s">
        <v>709</v>
      </c>
      <c r="AF25" s="733"/>
      <c r="AG25" s="733"/>
      <c r="AH25" s="733"/>
      <c r="AI25" s="733"/>
      <c r="AJ25" s="733"/>
      <c r="AK25" s="733"/>
      <c r="AL25" s="733"/>
      <c r="AM25" s="733"/>
      <c r="AN25" s="734" t="s">
        <v>710</v>
      </c>
      <c r="AO25" s="734"/>
      <c r="AP25" s="734"/>
      <c r="AQ25" s="734"/>
      <c r="AR25" s="734"/>
      <c r="AS25" s="734"/>
      <c r="AT25" s="734"/>
      <c r="AU25" s="735"/>
      <c r="AV25" s="735"/>
      <c r="AW25" s="735"/>
      <c r="AX25" s="735"/>
      <c r="AY25" s="735"/>
      <c r="AZ25" s="735"/>
      <c r="BA25" s="735"/>
      <c r="BB25" s="735"/>
      <c r="BC25" s="748" t="str">
        <f aca="false">$BC$19</f>
        <v>2005</v>
      </c>
      <c r="BD25" s="748"/>
      <c r="BE25" s="748"/>
      <c r="BF25" s="748"/>
      <c r="BG25" s="748"/>
      <c r="BH25" s="748"/>
      <c r="BI25" s="748"/>
      <c r="BJ25" s="749"/>
      <c r="BK25" s="749"/>
      <c r="BL25" s="749"/>
      <c r="BM25" s="749"/>
      <c r="BN25" s="749"/>
      <c r="BO25" s="749"/>
      <c r="BP25" s="749"/>
      <c r="BQ25" s="749"/>
      <c r="BR25" s="749"/>
      <c r="BS25" s="749"/>
      <c r="BT25" s="733"/>
      <c r="BU25" s="733"/>
      <c r="BV25" s="733"/>
      <c r="BW25" s="733"/>
      <c r="BX25" s="733"/>
      <c r="BY25" s="733"/>
      <c r="BZ25" s="738" t="s">
        <v>711</v>
      </c>
      <c r="CA25" s="738"/>
      <c r="CB25" s="738"/>
      <c r="CC25" s="738"/>
      <c r="CD25" s="738"/>
      <c r="CE25" s="738"/>
      <c r="CF25" s="745" t="n">
        <v>49.2</v>
      </c>
      <c r="CG25" s="745"/>
      <c r="CH25" s="745"/>
      <c r="CI25" s="745"/>
      <c r="CJ25" s="745"/>
      <c r="CK25" s="745"/>
      <c r="CL25" s="745"/>
      <c r="CM25" s="745"/>
      <c r="CN25" s="746" t="n">
        <f aca="false">CF25</f>
        <v>49.2</v>
      </c>
      <c r="CO25" s="746"/>
      <c r="CP25" s="746"/>
      <c r="CQ25" s="746"/>
      <c r="CR25" s="746"/>
      <c r="CS25" s="746"/>
      <c r="CT25" s="746"/>
      <c r="CU25" s="746"/>
      <c r="CV25" s="746"/>
      <c r="CW25" s="746"/>
      <c r="CX25" s="746"/>
      <c r="CY25" s="746"/>
      <c r="CZ25" s="746"/>
      <c r="DA25" s="740"/>
      <c r="DB25" s="740"/>
      <c r="DC25" s="740"/>
      <c r="DD25" s="740"/>
      <c r="DE25" s="740"/>
      <c r="DF25" s="740"/>
      <c r="DG25" s="740"/>
      <c r="DH25" s="740"/>
      <c r="DI25" s="740"/>
      <c r="DJ25" s="740"/>
      <c r="DK25" s="740"/>
      <c r="DL25" s="740"/>
      <c r="DM25" s="740"/>
      <c r="DN25" s="741"/>
      <c r="DO25" s="741"/>
      <c r="DP25" s="741"/>
      <c r="DQ25" s="741"/>
      <c r="DR25" s="741"/>
      <c r="DS25" s="741"/>
      <c r="DT25" s="741"/>
      <c r="DU25" s="741"/>
      <c r="DV25" s="741"/>
      <c r="DW25" s="742"/>
      <c r="DX25" s="742"/>
      <c r="DY25" s="742"/>
      <c r="DZ25" s="742"/>
      <c r="EA25" s="742"/>
      <c r="EB25" s="742"/>
      <c r="EC25" s="742"/>
      <c r="ED25" s="741"/>
      <c r="EE25" s="741"/>
      <c r="EF25" s="741"/>
      <c r="EG25" s="741"/>
      <c r="EH25" s="741"/>
      <c r="EI25" s="741"/>
      <c r="EJ25" s="741"/>
      <c r="EK25" s="741"/>
      <c r="EL25" s="741"/>
      <c r="EM25" s="742"/>
      <c r="EN25" s="742"/>
      <c r="EO25" s="742"/>
      <c r="EP25" s="742"/>
      <c r="EQ25" s="742"/>
      <c r="ER25" s="742"/>
      <c r="ES25" s="742"/>
      <c r="ET25" s="742"/>
      <c r="EU25" s="742"/>
      <c r="EV25" s="742"/>
      <c r="EW25" s="742"/>
      <c r="EX25" s="742"/>
      <c r="EY25" s="743"/>
      <c r="EZ25" s="743"/>
      <c r="FA25" s="743"/>
      <c r="FB25" s="743"/>
      <c r="FC25" s="743"/>
      <c r="FD25" s="743"/>
      <c r="FE25" s="743"/>
      <c r="FF25" s="743"/>
      <c r="FG25" s="743"/>
      <c r="FH25" s="743"/>
      <c r="FI25" s="743"/>
      <c r="FJ25" s="743"/>
      <c r="FK25" s="743"/>
    </row>
    <row r="26" s="59" customFormat="true" ht="14.35" hidden="false" customHeight="true" outlineLevel="0" collapsed="false">
      <c r="A26" s="717" t="s">
        <v>688</v>
      </c>
      <c r="B26" s="717"/>
      <c r="C26" s="717"/>
      <c r="D26" s="717"/>
      <c r="E26" s="717"/>
      <c r="F26" s="717"/>
      <c r="G26" s="717"/>
      <c r="H26" s="717"/>
      <c r="I26" s="717"/>
      <c r="J26" s="717"/>
      <c r="K26" s="717"/>
      <c r="L26" s="717"/>
      <c r="M26" s="717"/>
      <c r="N26" s="717"/>
      <c r="O26" s="717"/>
      <c r="P26" s="717"/>
      <c r="Q26" s="717"/>
      <c r="R26" s="717"/>
      <c r="S26" s="717"/>
      <c r="T26" s="717"/>
      <c r="U26" s="717"/>
      <c r="V26" s="717"/>
      <c r="W26" s="717"/>
      <c r="X26" s="750" t="s">
        <v>692</v>
      </c>
      <c r="Y26" s="750"/>
      <c r="Z26" s="750"/>
      <c r="AA26" s="750"/>
      <c r="AB26" s="750"/>
      <c r="AC26" s="750"/>
      <c r="AD26" s="750"/>
      <c r="AE26" s="733" t="s">
        <v>712</v>
      </c>
      <c r="AF26" s="733"/>
      <c r="AG26" s="733"/>
      <c r="AH26" s="733"/>
      <c r="AI26" s="733"/>
      <c r="AJ26" s="733"/>
      <c r="AK26" s="733"/>
      <c r="AL26" s="733"/>
      <c r="AM26" s="733"/>
      <c r="AN26" s="734" t="s">
        <v>713</v>
      </c>
      <c r="AO26" s="734"/>
      <c r="AP26" s="734"/>
      <c r="AQ26" s="734"/>
      <c r="AR26" s="734"/>
      <c r="AS26" s="734"/>
      <c r="AT26" s="734"/>
      <c r="AU26" s="735"/>
      <c r="AV26" s="735"/>
      <c r="AW26" s="735"/>
      <c r="AX26" s="735"/>
      <c r="AY26" s="735"/>
      <c r="AZ26" s="735"/>
      <c r="BA26" s="735"/>
      <c r="BB26" s="735"/>
      <c r="BC26" s="748" t="str">
        <f aca="false">$BC$19</f>
        <v>2005</v>
      </c>
      <c r="BD26" s="748"/>
      <c r="BE26" s="748"/>
      <c r="BF26" s="748"/>
      <c r="BG26" s="748"/>
      <c r="BH26" s="748"/>
      <c r="BI26" s="748"/>
      <c r="BJ26" s="749"/>
      <c r="BK26" s="749"/>
      <c r="BL26" s="749"/>
      <c r="BM26" s="749"/>
      <c r="BN26" s="749"/>
      <c r="BO26" s="749"/>
      <c r="BP26" s="749"/>
      <c r="BQ26" s="749"/>
      <c r="BR26" s="749"/>
      <c r="BS26" s="749"/>
      <c r="BT26" s="733"/>
      <c r="BU26" s="733"/>
      <c r="BV26" s="733"/>
      <c r="BW26" s="733"/>
      <c r="BX26" s="733"/>
      <c r="BY26" s="733"/>
      <c r="BZ26" s="738" t="s">
        <v>714</v>
      </c>
      <c r="CA26" s="738"/>
      <c r="CB26" s="738"/>
      <c r="CC26" s="738"/>
      <c r="CD26" s="738"/>
      <c r="CE26" s="738"/>
      <c r="CF26" s="745" t="n">
        <v>107</v>
      </c>
      <c r="CG26" s="745"/>
      <c r="CH26" s="745"/>
      <c r="CI26" s="745"/>
      <c r="CJ26" s="745"/>
      <c r="CK26" s="745"/>
      <c r="CL26" s="745"/>
      <c r="CM26" s="745"/>
      <c r="CN26" s="746" t="n">
        <f aca="false">CF26</f>
        <v>107</v>
      </c>
      <c r="CO26" s="746"/>
      <c r="CP26" s="746"/>
      <c r="CQ26" s="746"/>
      <c r="CR26" s="746"/>
      <c r="CS26" s="746"/>
      <c r="CT26" s="746"/>
      <c r="CU26" s="746"/>
      <c r="CV26" s="746"/>
      <c r="CW26" s="746"/>
      <c r="CX26" s="746"/>
      <c r="CY26" s="746"/>
      <c r="CZ26" s="746"/>
      <c r="DA26" s="740"/>
      <c r="DB26" s="740"/>
      <c r="DC26" s="740"/>
      <c r="DD26" s="740"/>
      <c r="DE26" s="740"/>
      <c r="DF26" s="740"/>
      <c r="DG26" s="740"/>
      <c r="DH26" s="740"/>
      <c r="DI26" s="740"/>
      <c r="DJ26" s="740"/>
      <c r="DK26" s="740"/>
      <c r="DL26" s="740"/>
      <c r="DM26" s="740"/>
      <c r="DN26" s="741"/>
      <c r="DO26" s="741"/>
      <c r="DP26" s="741"/>
      <c r="DQ26" s="741"/>
      <c r="DR26" s="741"/>
      <c r="DS26" s="741"/>
      <c r="DT26" s="741"/>
      <c r="DU26" s="741"/>
      <c r="DV26" s="741"/>
      <c r="DW26" s="742"/>
      <c r="DX26" s="742"/>
      <c r="DY26" s="742"/>
      <c r="DZ26" s="742"/>
      <c r="EA26" s="742"/>
      <c r="EB26" s="742"/>
      <c r="EC26" s="742"/>
      <c r="ED26" s="741"/>
      <c r="EE26" s="741"/>
      <c r="EF26" s="741"/>
      <c r="EG26" s="741"/>
      <c r="EH26" s="741"/>
      <c r="EI26" s="741"/>
      <c r="EJ26" s="741"/>
      <c r="EK26" s="741"/>
      <c r="EL26" s="741"/>
      <c r="EM26" s="742"/>
      <c r="EN26" s="742"/>
      <c r="EO26" s="742"/>
      <c r="EP26" s="742"/>
      <c r="EQ26" s="742"/>
      <c r="ER26" s="742"/>
      <c r="ES26" s="742"/>
      <c r="ET26" s="742"/>
      <c r="EU26" s="742"/>
      <c r="EV26" s="742"/>
      <c r="EW26" s="742"/>
      <c r="EX26" s="742"/>
      <c r="EY26" s="743"/>
      <c r="EZ26" s="743"/>
      <c r="FA26" s="743"/>
      <c r="FB26" s="743"/>
      <c r="FC26" s="743"/>
      <c r="FD26" s="743"/>
      <c r="FE26" s="743"/>
      <c r="FF26" s="743"/>
      <c r="FG26" s="743"/>
      <c r="FH26" s="743"/>
      <c r="FI26" s="743"/>
      <c r="FJ26" s="743"/>
      <c r="FK26" s="743"/>
    </row>
    <row r="27" s="59" customFormat="true" ht="14.35" hidden="false" customHeight="true" outlineLevel="0" collapsed="false">
      <c r="A27" s="717" t="s">
        <v>688</v>
      </c>
      <c r="B27" s="717"/>
      <c r="C27" s="717"/>
      <c r="D27" s="717"/>
      <c r="E27" s="717"/>
      <c r="F27" s="717"/>
      <c r="G27" s="717"/>
      <c r="H27" s="717"/>
      <c r="I27" s="717"/>
      <c r="J27" s="717"/>
      <c r="K27" s="717"/>
      <c r="L27" s="717"/>
      <c r="M27" s="717"/>
      <c r="N27" s="717"/>
      <c r="O27" s="717"/>
      <c r="P27" s="717"/>
      <c r="Q27" s="717"/>
      <c r="R27" s="717"/>
      <c r="S27" s="717"/>
      <c r="T27" s="717"/>
      <c r="U27" s="717"/>
      <c r="V27" s="717"/>
      <c r="W27" s="717"/>
      <c r="X27" s="750" t="s">
        <v>692</v>
      </c>
      <c r="Y27" s="750"/>
      <c r="Z27" s="750"/>
      <c r="AA27" s="750"/>
      <c r="AB27" s="750"/>
      <c r="AC27" s="750"/>
      <c r="AD27" s="750"/>
      <c r="AE27" s="733" t="s">
        <v>715</v>
      </c>
      <c r="AF27" s="733"/>
      <c r="AG27" s="733"/>
      <c r="AH27" s="733"/>
      <c r="AI27" s="733"/>
      <c r="AJ27" s="733"/>
      <c r="AK27" s="733"/>
      <c r="AL27" s="733"/>
      <c r="AM27" s="733"/>
      <c r="AN27" s="734" t="s">
        <v>716</v>
      </c>
      <c r="AO27" s="734"/>
      <c r="AP27" s="734"/>
      <c r="AQ27" s="734"/>
      <c r="AR27" s="734"/>
      <c r="AS27" s="734"/>
      <c r="AT27" s="734"/>
      <c r="AU27" s="735"/>
      <c r="AV27" s="735"/>
      <c r="AW27" s="735"/>
      <c r="AX27" s="735"/>
      <c r="AY27" s="735"/>
      <c r="AZ27" s="735"/>
      <c r="BA27" s="735"/>
      <c r="BB27" s="735"/>
      <c r="BC27" s="748" t="str">
        <f aca="false">$BC$19</f>
        <v>2005</v>
      </c>
      <c r="BD27" s="748"/>
      <c r="BE27" s="748"/>
      <c r="BF27" s="748"/>
      <c r="BG27" s="748"/>
      <c r="BH27" s="748"/>
      <c r="BI27" s="748"/>
      <c r="BJ27" s="749"/>
      <c r="BK27" s="749"/>
      <c r="BL27" s="749"/>
      <c r="BM27" s="749"/>
      <c r="BN27" s="749"/>
      <c r="BO27" s="749"/>
      <c r="BP27" s="749"/>
      <c r="BQ27" s="749"/>
      <c r="BR27" s="749"/>
      <c r="BS27" s="749"/>
      <c r="BT27" s="733"/>
      <c r="BU27" s="733"/>
      <c r="BV27" s="733"/>
      <c r="BW27" s="733"/>
      <c r="BX27" s="733"/>
      <c r="BY27" s="733"/>
      <c r="BZ27" s="738" t="s">
        <v>717</v>
      </c>
      <c r="CA27" s="738"/>
      <c r="CB27" s="738"/>
      <c r="CC27" s="738"/>
      <c r="CD27" s="738"/>
      <c r="CE27" s="738"/>
      <c r="CF27" s="745" t="n">
        <v>419.6</v>
      </c>
      <c r="CG27" s="745"/>
      <c r="CH27" s="745"/>
      <c r="CI27" s="745"/>
      <c r="CJ27" s="745"/>
      <c r="CK27" s="745"/>
      <c r="CL27" s="745"/>
      <c r="CM27" s="745"/>
      <c r="CN27" s="746" t="n">
        <f aca="false">CF27</f>
        <v>419.6</v>
      </c>
      <c r="CO27" s="746"/>
      <c r="CP27" s="746"/>
      <c r="CQ27" s="746"/>
      <c r="CR27" s="746"/>
      <c r="CS27" s="746"/>
      <c r="CT27" s="746"/>
      <c r="CU27" s="746"/>
      <c r="CV27" s="746"/>
      <c r="CW27" s="746"/>
      <c r="CX27" s="746"/>
      <c r="CY27" s="746"/>
      <c r="CZ27" s="746"/>
      <c r="DA27" s="740"/>
      <c r="DB27" s="740"/>
      <c r="DC27" s="740"/>
      <c r="DD27" s="740"/>
      <c r="DE27" s="740"/>
      <c r="DF27" s="740"/>
      <c r="DG27" s="740"/>
      <c r="DH27" s="740"/>
      <c r="DI27" s="740"/>
      <c r="DJ27" s="740"/>
      <c r="DK27" s="740"/>
      <c r="DL27" s="740"/>
      <c r="DM27" s="740"/>
      <c r="DN27" s="741"/>
      <c r="DO27" s="741"/>
      <c r="DP27" s="741"/>
      <c r="DQ27" s="741"/>
      <c r="DR27" s="741"/>
      <c r="DS27" s="741"/>
      <c r="DT27" s="741"/>
      <c r="DU27" s="741"/>
      <c r="DV27" s="741"/>
      <c r="DW27" s="742"/>
      <c r="DX27" s="742"/>
      <c r="DY27" s="742"/>
      <c r="DZ27" s="742"/>
      <c r="EA27" s="742"/>
      <c r="EB27" s="742"/>
      <c r="EC27" s="742"/>
      <c r="ED27" s="741"/>
      <c r="EE27" s="741"/>
      <c r="EF27" s="741"/>
      <c r="EG27" s="741"/>
      <c r="EH27" s="741"/>
      <c r="EI27" s="741"/>
      <c r="EJ27" s="741"/>
      <c r="EK27" s="741"/>
      <c r="EL27" s="741"/>
      <c r="EM27" s="742"/>
      <c r="EN27" s="742"/>
      <c r="EO27" s="742"/>
      <c r="EP27" s="742"/>
      <c r="EQ27" s="742"/>
      <c r="ER27" s="742"/>
      <c r="ES27" s="742"/>
      <c r="ET27" s="742"/>
      <c r="EU27" s="742"/>
      <c r="EV27" s="742"/>
      <c r="EW27" s="742"/>
      <c r="EX27" s="742"/>
      <c r="EY27" s="743"/>
      <c r="EZ27" s="743"/>
      <c r="FA27" s="743"/>
      <c r="FB27" s="743"/>
      <c r="FC27" s="743"/>
      <c r="FD27" s="743"/>
      <c r="FE27" s="743"/>
      <c r="FF27" s="743"/>
      <c r="FG27" s="743"/>
      <c r="FH27" s="743"/>
      <c r="FI27" s="743"/>
      <c r="FJ27" s="743"/>
      <c r="FK27" s="743"/>
    </row>
    <row r="28" s="59" customFormat="true" ht="14.35" hidden="false" customHeight="true" outlineLevel="0" collapsed="false">
      <c r="A28" s="717" t="s">
        <v>688</v>
      </c>
      <c r="B28" s="717"/>
      <c r="C28" s="717"/>
      <c r="D28" s="717"/>
      <c r="E28" s="717"/>
      <c r="F28" s="717"/>
      <c r="G28" s="717"/>
      <c r="H28" s="717"/>
      <c r="I28" s="717"/>
      <c r="J28" s="717"/>
      <c r="K28" s="717"/>
      <c r="L28" s="717"/>
      <c r="M28" s="717"/>
      <c r="N28" s="717"/>
      <c r="O28" s="717"/>
      <c r="P28" s="717"/>
      <c r="Q28" s="717"/>
      <c r="R28" s="717"/>
      <c r="S28" s="717"/>
      <c r="T28" s="717"/>
      <c r="U28" s="717"/>
      <c r="V28" s="717"/>
      <c r="W28" s="717"/>
      <c r="X28" s="750" t="s">
        <v>692</v>
      </c>
      <c r="Y28" s="750"/>
      <c r="Z28" s="750"/>
      <c r="AA28" s="750"/>
      <c r="AB28" s="750"/>
      <c r="AC28" s="750"/>
      <c r="AD28" s="750"/>
      <c r="AE28" s="733" t="s">
        <v>718</v>
      </c>
      <c r="AF28" s="733"/>
      <c r="AG28" s="733"/>
      <c r="AH28" s="733"/>
      <c r="AI28" s="733"/>
      <c r="AJ28" s="733"/>
      <c r="AK28" s="733"/>
      <c r="AL28" s="733"/>
      <c r="AM28" s="733"/>
      <c r="AN28" s="734" t="s">
        <v>719</v>
      </c>
      <c r="AO28" s="734"/>
      <c r="AP28" s="734"/>
      <c r="AQ28" s="734"/>
      <c r="AR28" s="734"/>
      <c r="AS28" s="734"/>
      <c r="AT28" s="734"/>
      <c r="AU28" s="735"/>
      <c r="AV28" s="735"/>
      <c r="AW28" s="735"/>
      <c r="AX28" s="735"/>
      <c r="AY28" s="735"/>
      <c r="AZ28" s="735"/>
      <c r="BA28" s="735"/>
      <c r="BB28" s="735"/>
      <c r="BC28" s="748" t="str">
        <f aca="false">$BC$19</f>
        <v>2005</v>
      </c>
      <c r="BD28" s="748"/>
      <c r="BE28" s="748"/>
      <c r="BF28" s="748"/>
      <c r="BG28" s="748"/>
      <c r="BH28" s="748"/>
      <c r="BI28" s="748"/>
      <c r="BJ28" s="749"/>
      <c r="BK28" s="749"/>
      <c r="BL28" s="749"/>
      <c r="BM28" s="749"/>
      <c r="BN28" s="749"/>
      <c r="BO28" s="749"/>
      <c r="BP28" s="749"/>
      <c r="BQ28" s="749"/>
      <c r="BR28" s="749"/>
      <c r="BS28" s="749"/>
      <c r="BT28" s="733"/>
      <c r="BU28" s="733"/>
      <c r="BV28" s="733"/>
      <c r="BW28" s="733"/>
      <c r="BX28" s="733"/>
      <c r="BY28" s="733"/>
      <c r="BZ28" s="738" t="s">
        <v>720</v>
      </c>
      <c r="CA28" s="738"/>
      <c r="CB28" s="738"/>
      <c r="CC28" s="738"/>
      <c r="CD28" s="738"/>
      <c r="CE28" s="738"/>
      <c r="CF28" s="745" t="n">
        <v>29</v>
      </c>
      <c r="CG28" s="745"/>
      <c r="CH28" s="745"/>
      <c r="CI28" s="745"/>
      <c r="CJ28" s="745"/>
      <c r="CK28" s="745"/>
      <c r="CL28" s="745"/>
      <c r="CM28" s="745"/>
      <c r="CN28" s="746" t="n">
        <f aca="false">CF28</f>
        <v>29</v>
      </c>
      <c r="CO28" s="746"/>
      <c r="CP28" s="746"/>
      <c r="CQ28" s="746"/>
      <c r="CR28" s="746"/>
      <c r="CS28" s="746"/>
      <c r="CT28" s="746"/>
      <c r="CU28" s="746"/>
      <c r="CV28" s="746"/>
      <c r="CW28" s="746"/>
      <c r="CX28" s="746"/>
      <c r="CY28" s="746"/>
      <c r="CZ28" s="746"/>
      <c r="DA28" s="740"/>
      <c r="DB28" s="740"/>
      <c r="DC28" s="740"/>
      <c r="DD28" s="740"/>
      <c r="DE28" s="740"/>
      <c r="DF28" s="740"/>
      <c r="DG28" s="740"/>
      <c r="DH28" s="740"/>
      <c r="DI28" s="740"/>
      <c r="DJ28" s="740"/>
      <c r="DK28" s="740"/>
      <c r="DL28" s="740"/>
      <c r="DM28" s="740"/>
      <c r="DN28" s="741"/>
      <c r="DO28" s="741"/>
      <c r="DP28" s="741"/>
      <c r="DQ28" s="741"/>
      <c r="DR28" s="741"/>
      <c r="DS28" s="741"/>
      <c r="DT28" s="741"/>
      <c r="DU28" s="741"/>
      <c r="DV28" s="741"/>
      <c r="DW28" s="742"/>
      <c r="DX28" s="742"/>
      <c r="DY28" s="742"/>
      <c r="DZ28" s="742"/>
      <c r="EA28" s="742"/>
      <c r="EB28" s="742"/>
      <c r="EC28" s="742"/>
      <c r="ED28" s="741"/>
      <c r="EE28" s="741"/>
      <c r="EF28" s="741"/>
      <c r="EG28" s="741"/>
      <c r="EH28" s="741"/>
      <c r="EI28" s="741"/>
      <c r="EJ28" s="741"/>
      <c r="EK28" s="741"/>
      <c r="EL28" s="741"/>
      <c r="EM28" s="742"/>
      <c r="EN28" s="742"/>
      <c r="EO28" s="742"/>
      <c r="EP28" s="742"/>
      <c r="EQ28" s="742"/>
      <c r="ER28" s="742"/>
      <c r="ES28" s="742"/>
      <c r="ET28" s="742"/>
      <c r="EU28" s="742"/>
      <c r="EV28" s="742"/>
      <c r="EW28" s="742"/>
      <c r="EX28" s="742"/>
      <c r="EY28" s="743"/>
      <c r="EZ28" s="743"/>
      <c r="FA28" s="743"/>
      <c r="FB28" s="743"/>
      <c r="FC28" s="743"/>
      <c r="FD28" s="743"/>
      <c r="FE28" s="743"/>
      <c r="FF28" s="743"/>
      <c r="FG28" s="743"/>
      <c r="FH28" s="743"/>
      <c r="FI28" s="743"/>
      <c r="FJ28" s="743"/>
      <c r="FK28" s="743"/>
    </row>
    <row r="29" s="59" customFormat="true" ht="14.35" hidden="false" customHeight="true" outlineLevel="0" collapsed="false">
      <c r="A29" s="717" t="s">
        <v>688</v>
      </c>
      <c r="B29" s="717"/>
      <c r="C29" s="717"/>
      <c r="D29" s="717"/>
      <c r="E29" s="717"/>
      <c r="F29" s="717"/>
      <c r="G29" s="717"/>
      <c r="H29" s="717"/>
      <c r="I29" s="717"/>
      <c r="J29" s="717"/>
      <c r="K29" s="717"/>
      <c r="L29" s="717"/>
      <c r="M29" s="717"/>
      <c r="N29" s="717"/>
      <c r="O29" s="717"/>
      <c r="P29" s="717"/>
      <c r="Q29" s="717"/>
      <c r="R29" s="717"/>
      <c r="S29" s="717"/>
      <c r="T29" s="717"/>
      <c r="U29" s="717"/>
      <c r="V29" s="717"/>
      <c r="W29" s="717"/>
      <c r="X29" s="750" t="s">
        <v>692</v>
      </c>
      <c r="Y29" s="750"/>
      <c r="Z29" s="750"/>
      <c r="AA29" s="750"/>
      <c r="AB29" s="750"/>
      <c r="AC29" s="750"/>
      <c r="AD29" s="750"/>
      <c r="AE29" s="733" t="s">
        <v>721</v>
      </c>
      <c r="AF29" s="733"/>
      <c r="AG29" s="733"/>
      <c r="AH29" s="733"/>
      <c r="AI29" s="733"/>
      <c r="AJ29" s="733"/>
      <c r="AK29" s="733"/>
      <c r="AL29" s="733"/>
      <c r="AM29" s="733"/>
      <c r="AN29" s="734" t="s">
        <v>722</v>
      </c>
      <c r="AO29" s="734"/>
      <c r="AP29" s="734"/>
      <c r="AQ29" s="734"/>
      <c r="AR29" s="734"/>
      <c r="AS29" s="734"/>
      <c r="AT29" s="734"/>
      <c r="AU29" s="735"/>
      <c r="AV29" s="735"/>
      <c r="AW29" s="735"/>
      <c r="AX29" s="735"/>
      <c r="AY29" s="735"/>
      <c r="AZ29" s="735"/>
      <c r="BA29" s="735"/>
      <c r="BB29" s="735"/>
      <c r="BC29" s="748" t="str">
        <f aca="false">$BC$19</f>
        <v>2005</v>
      </c>
      <c r="BD29" s="748"/>
      <c r="BE29" s="748"/>
      <c r="BF29" s="748"/>
      <c r="BG29" s="748"/>
      <c r="BH29" s="748"/>
      <c r="BI29" s="748"/>
      <c r="BJ29" s="749"/>
      <c r="BK29" s="749"/>
      <c r="BL29" s="749"/>
      <c r="BM29" s="749"/>
      <c r="BN29" s="749"/>
      <c r="BO29" s="749"/>
      <c r="BP29" s="749"/>
      <c r="BQ29" s="749"/>
      <c r="BR29" s="749"/>
      <c r="BS29" s="749"/>
      <c r="BT29" s="733"/>
      <c r="BU29" s="733"/>
      <c r="BV29" s="733"/>
      <c r="BW29" s="733"/>
      <c r="BX29" s="733"/>
      <c r="BY29" s="733"/>
      <c r="BZ29" s="738" t="s">
        <v>723</v>
      </c>
      <c r="CA29" s="738"/>
      <c r="CB29" s="738"/>
      <c r="CC29" s="738"/>
      <c r="CD29" s="738"/>
      <c r="CE29" s="738"/>
      <c r="CF29" s="745" t="n">
        <v>72.2</v>
      </c>
      <c r="CG29" s="745"/>
      <c r="CH29" s="745"/>
      <c r="CI29" s="745"/>
      <c r="CJ29" s="745"/>
      <c r="CK29" s="745"/>
      <c r="CL29" s="745"/>
      <c r="CM29" s="745"/>
      <c r="CN29" s="746" t="n">
        <f aca="false">CF29</f>
        <v>72.2</v>
      </c>
      <c r="CO29" s="746"/>
      <c r="CP29" s="746"/>
      <c r="CQ29" s="746"/>
      <c r="CR29" s="746"/>
      <c r="CS29" s="746"/>
      <c r="CT29" s="746"/>
      <c r="CU29" s="746"/>
      <c r="CV29" s="746"/>
      <c r="CW29" s="746"/>
      <c r="CX29" s="746"/>
      <c r="CY29" s="746"/>
      <c r="CZ29" s="746"/>
      <c r="DA29" s="740"/>
      <c r="DB29" s="740"/>
      <c r="DC29" s="740"/>
      <c r="DD29" s="740"/>
      <c r="DE29" s="740"/>
      <c r="DF29" s="740"/>
      <c r="DG29" s="740"/>
      <c r="DH29" s="740"/>
      <c r="DI29" s="740"/>
      <c r="DJ29" s="740"/>
      <c r="DK29" s="740"/>
      <c r="DL29" s="740"/>
      <c r="DM29" s="740"/>
      <c r="DN29" s="741"/>
      <c r="DO29" s="741"/>
      <c r="DP29" s="741"/>
      <c r="DQ29" s="741"/>
      <c r="DR29" s="741"/>
      <c r="DS29" s="741"/>
      <c r="DT29" s="741"/>
      <c r="DU29" s="741"/>
      <c r="DV29" s="741"/>
      <c r="DW29" s="742"/>
      <c r="DX29" s="742"/>
      <c r="DY29" s="742"/>
      <c r="DZ29" s="742"/>
      <c r="EA29" s="742"/>
      <c r="EB29" s="742"/>
      <c r="EC29" s="742"/>
      <c r="ED29" s="741"/>
      <c r="EE29" s="741"/>
      <c r="EF29" s="741"/>
      <c r="EG29" s="741"/>
      <c r="EH29" s="741"/>
      <c r="EI29" s="741"/>
      <c r="EJ29" s="741"/>
      <c r="EK29" s="741"/>
      <c r="EL29" s="741"/>
      <c r="EM29" s="742"/>
      <c r="EN29" s="742"/>
      <c r="EO29" s="742"/>
      <c r="EP29" s="742"/>
      <c r="EQ29" s="742"/>
      <c r="ER29" s="742"/>
      <c r="ES29" s="742"/>
      <c r="ET29" s="742"/>
      <c r="EU29" s="742"/>
      <c r="EV29" s="742"/>
      <c r="EW29" s="742"/>
      <c r="EX29" s="742"/>
      <c r="EY29" s="743"/>
      <c r="EZ29" s="743"/>
      <c r="FA29" s="743"/>
      <c r="FB29" s="743"/>
      <c r="FC29" s="743"/>
      <c r="FD29" s="743"/>
      <c r="FE29" s="743"/>
      <c r="FF29" s="743"/>
      <c r="FG29" s="743"/>
      <c r="FH29" s="743"/>
      <c r="FI29" s="743"/>
      <c r="FJ29" s="743"/>
      <c r="FK29" s="743"/>
    </row>
    <row r="30" s="59" customFormat="true" ht="14.35" hidden="false" customHeight="true" outlineLevel="0" collapsed="false">
      <c r="A30" s="717" t="s">
        <v>688</v>
      </c>
      <c r="B30" s="717"/>
      <c r="C30" s="717"/>
      <c r="D30" s="717"/>
      <c r="E30" s="717"/>
      <c r="F30" s="717"/>
      <c r="G30" s="717"/>
      <c r="H30" s="717"/>
      <c r="I30" s="717"/>
      <c r="J30" s="717"/>
      <c r="K30" s="717"/>
      <c r="L30" s="717"/>
      <c r="M30" s="717"/>
      <c r="N30" s="717"/>
      <c r="O30" s="717"/>
      <c r="P30" s="717"/>
      <c r="Q30" s="717"/>
      <c r="R30" s="717"/>
      <c r="S30" s="717"/>
      <c r="T30" s="717"/>
      <c r="U30" s="717"/>
      <c r="V30" s="717"/>
      <c r="W30" s="717"/>
      <c r="X30" s="750" t="s">
        <v>692</v>
      </c>
      <c r="Y30" s="750"/>
      <c r="Z30" s="750"/>
      <c r="AA30" s="750"/>
      <c r="AB30" s="750"/>
      <c r="AC30" s="750"/>
      <c r="AD30" s="750"/>
      <c r="AE30" s="733" t="s">
        <v>724</v>
      </c>
      <c r="AF30" s="733"/>
      <c r="AG30" s="733"/>
      <c r="AH30" s="733"/>
      <c r="AI30" s="733"/>
      <c r="AJ30" s="733"/>
      <c r="AK30" s="733"/>
      <c r="AL30" s="733"/>
      <c r="AM30" s="733"/>
      <c r="AN30" s="734" t="s">
        <v>725</v>
      </c>
      <c r="AO30" s="734"/>
      <c r="AP30" s="734"/>
      <c r="AQ30" s="734"/>
      <c r="AR30" s="734"/>
      <c r="AS30" s="734"/>
      <c r="AT30" s="734"/>
      <c r="AU30" s="735"/>
      <c r="AV30" s="735"/>
      <c r="AW30" s="735"/>
      <c r="AX30" s="735"/>
      <c r="AY30" s="735"/>
      <c r="AZ30" s="735"/>
      <c r="BA30" s="735"/>
      <c r="BB30" s="735"/>
      <c r="BC30" s="748" t="s">
        <v>726</v>
      </c>
      <c r="BD30" s="748"/>
      <c r="BE30" s="748"/>
      <c r="BF30" s="748"/>
      <c r="BG30" s="748"/>
      <c r="BH30" s="748"/>
      <c r="BI30" s="748"/>
      <c r="BJ30" s="749"/>
      <c r="BK30" s="749"/>
      <c r="BL30" s="749"/>
      <c r="BM30" s="749"/>
      <c r="BN30" s="749"/>
      <c r="BO30" s="749"/>
      <c r="BP30" s="749"/>
      <c r="BQ30" s="749"/>
      <c r="BR30" s="749"/>
      <c r="BS30" s="749"/>
      <c r="BT30" s="733"/>
      <c r="BU30" s="733"/>
      <c r="BV30" s="733"/>
      <c r="BW30" s="733"/>
      <c r="BX30" s="733"/>
      <c r="BY30" s="733"/>
      <c r="BZ30" s="738" t="s">
        <v>727</v>
      </c>
      <c r="CA30" s="738"/>
      <c r="CB30" s="738"/>
      <c r="CC30" s="738"/>
      <c r="CD30" s="738"/>
      <c r="CE30" s="738"/>
      <c r="CF30" s="745" t="n">
        <v>354.5</v>
      </c>
      <c r="CG30" s="745"/>
      <c r="CH30" s="745"/>
      <c r="CI30" s="745"/>
      <c r="CJ30" s="745"/>
      <c r="CK30" s="745"/>
      <c r="CL30" s="745"/>
      <c r="CM30" s="745"/>
      <c r="CN30" s="746" t="n">
        <f aca="false">CF30</f>
        <v>354.5</v>
      </c>
      <c r="CO30" s="746"/>
      <c r="CP30" s="746"/>
      <c r="CQ30" s="746"/>
      <c r="CR30" s="746"/>
      <c r="CS30" s="746"/>
      <c r="CT30" s="746"/>
      <c r="CU30" s="746"/>
      <c r="CV30" s="746"/>
      <c r="CW30" s="746"/>
      <c r="CX30" s="746"/>
      <c r="CY30" s="746"/>
      <c r="CZ30" s="746"/>
      <c r="DA30" s="740"/>
      <c r="DB30" s="740"/>
      <c r="DC30" s="740"/>
      <c r="DD30" s="740"/>
      <c r="DE30" s="740"/>
      <c r="DF30" s="740"/>
      <c r="DG30" s="740"/>
      <c r="DH30" s="740"/>
      <c r="DI30" s="740"/>
      <c r="DJ30" s="740"/>
      <c r="DK30" s="740"/>
      <c r="DL30" s="740"/>
      <c r="DM30" s="740"/>
      <c r="DN30" s="741"/>
      <c r="DO30" s="741"/>
      <c r="DP30" s="741"/>
      <c r="DQ30" s="741"/>
      <c r="DR30" s="741"/>
      <c r="DS30" s="741"/>
      <c r="DT30" s="741"/>
      <c r="DU30" s="741"/>
      <c r="DV30" s="741"/>
      <c r="DW30" s="742"/>
      <c r="DX30" s="742"/>
      <c r="DY30" s="742"/>
      <c r="DZ30" s="742"/>
      <c r="EA30" s="742"/>
      <c r="EB30" s="742"/>
      <c r="EC30" s="742"/>
      <c r="ED30" s="741"/>
      <c r="EE30" s="741"/>
      <c r="EF30" s="741"/>
      <c r="EG30" s="741"/>
      <c r="EH30" s="741"/>
      <c r="EI30" s="741"/>
      <c r="EJ30" s="741"/>
      <c r="EK30" s="741"/>
      <c r="EL30" s="741"/>
      <c r="EM30" s="742"/>
      <c r="EN30" s="742"/>
      <c r="EO30" s="742"/>
      <c r="EP30" s="742"/>
      <c r="EQ30" s="742"/>
      <c r="ER30" s="742"/>
      <c r="ES30" s="742"/>
      <c r="ET30" s="742"/>
      <c r="EU30" s="742"/>
      <c r="EV30" s="742"/>
      <c r="EW30" s="742"/>
      <c r="EX30" s="742"/>
      <c r="EY30" s="743"/>
      <c r="EZ30" s="743"/>
      <c r="FA30" s="743"/>
      <c r="FB30" s="743"/>
      <c r="FC30" s="743"/>
      <c r="FD30" s="743"/>
      <c r="FE30" s="743"/>
      <c r="FF30" s="743"/>
      <c r="FG30" s="743"/>
      <c r="FH30" s="743"/>
      <c r="FI30" s="743"/>
      <c r="FJ30" s="743"/>
      <c r="FK30" s="743"/>
    </row>
    <row r="31" s="59" customFormat="true" ht="14.35" hidden="false" customHeight="true" outlineLevel="0" collapsed="false">
      <c r="A31" s="717" t="s">
        <v>688</v>
      </c>
      <c r="B31" s="717"/>
      <c r="C31" s="717"/>
      <c r="D31" s="717"/>
      <c r="E31" s="717"/>
      <c r="F31" s="717"/>
      <c r="G31" s="717"/>
      <c r="H31" s="717"/>
      <c r="I31" s="717"/>
      <c r="J31" s="717"/>
      <c r="K31" s="717"/>
      <c r="L31" s="717"/>
      <c r="M31" s="717"/>
      <c r="N31" s="717"/>
      <c r="O31" s="717"/>
      <c r="P31" s="717"/>
      <c r="Q31" s="717"/>
      <c r="R31" s="717"/>
      <c r="S31" s="717"/>
      <c r="T31" s="717"/>
      <c r="U31" s="717"/>
      <c r="V31" s="717"/>
      <c r="W31" s="717"/>
      <c r="X31" s="750" t="s">
        <v>692</v>
      </c>
      <c r="Y31" s="750"/>
      <c r="Z31" s="750"/>
      <c r="AA31" s="750"/>
      <c r="AB31" s="750"/>
      <c r="AC31" s="750"/>
      <c r="AD31" s="750"/>
      <c r="AE31" s="733" t="s">
        <v>728</v>
      </c>
      <c r="AF31" s="733"/>
      <c r="AG31" s="733"/>
      <c r="AH31" s="733"/>
      <c r="AI31" s="733"/>
      <c r="AJ31" s="733"/>
      <c r="AK31" s="733"/>
      <c r="AL31" s="733"/>
      <c r="AM31" s="733"/>
      <c r="AN31" s="734" t="s">
        <v>729</v>
      </c>
      <c r="AO31" s="734"/>
      <c r="AP31" s="734"/>
      <c r="AQ31" s="734"/>
      <c r="AR31" s="734"/>
      <c r="AS31" s="734"/>
      <c r="AT31" s="734"/>
      <c r="AU31" s="735"/>
      <c r="AV31" s="735"/>
      <c r="AW31" s="735"/>
      <c r="AX31" s="735"/>
      <c r="AY31" s="735"/>
      <c r="AZ31" s="735"/>
      <c r="BA31" s="735"/>
      <c r="BB31" s="735"/>
      <c r="BC31" s="748" t="str">
        <f aca="false">$BC$19</f>
        <v>2005</v>
      </c>
      <c r="BD31" s="748"/>
      <c r="BE31" s="748"/>
      <c r="BF31" s="748"/>
      <c r="BG31" s="748"/>
      <c r="BH31" s="748"/>
      <c r="BI31" s="748"/>
      <c r="BJ31" s="749"/>
      <c r="BK31" s="749"/>
      <c r="BL31" s="749"/>
      <c r="BM31" s="749"/>
      <c r="BN31" s="749"/>
      <c r="BO31" s="749"/>
      <c r="BP31" s="749"/>
      <c r="BQ31" s="749"/>
      <c r="BR31" s="749"/>
      <c r="BS31" s="749"/>
      <c r="BT31" s="733"/>
      <c r="BU31" s="733"/>
      <c r="BV31" s="733"/>
      <c r="BW31" s="733"/>
      <c r="BX31" s="733"/>
      <c r="BY31" s="733"/>
      <c r="BZ31" s="738" t="s">
        <v>730</v>
      </c>
      <c r="CA31" s="738"/>
      <c r="CB31" s="738"/>
      <c r="CC31" s="738"/>
      <c r="CD31" s="738"/>
      <c r="CE31" s="738"/>
      <c r="CF31" s="745" t="n">
        <v>56.6</v>
      </c>
      <c r="CG31" s="745"/>
      <c r="CH31" s="745"/>
      <c r="CI31" s="745"/>
      <c r="CJ31" s="745"/>
      <c r="CK31" s="745"/>
      <c r="CL31" s="745"/>
      <c r="CM31" s="745"/>
      <c r="CN31" s="746" t="n">
        <f aca="false">CF31</f>
        <v>56.6</v>
      </c>
      <c r="CO31" s="746"/>
      <c r="CP31" s="746"/>
      <c r="CQ31" s="746"/>
      <c r="CR31" s="746"/>
      <c r="CS31" s="746"/>
      <c r="CT31" s="746"/>
      <c r="CU31" s="746"/>
      <c r="CV31" s="746"/>
      <c r="CW31" s="746"/>
      <c r="CX31" s="746"/>
      <c r="CY31" s="746"/>
      <c r="CZ31" s="746"/>
      <c r="DA31" s="740"/>
      <c r="DB31" s="740"/>
      <c r="DC31" s="740"/>
      <c r="DD31" s="740"/>
      <c r="DE31" s="740"/>
      <c r="DF31" s="740"/>
      <c r="DG31" s="740"/>
      <c r="DH31" s="740"/>
      <c r="DI31" s="740"/>
      <c r="DJ31" s="740"/>
      <c r="DK31" s="740"/>
      <c r="DL31" s="740"/>
      <c r="DM31" s="740"/>
      <c r="DN31" s="741"/>
      <c r="DO31" s="741"/>
      <c r="DP31" s="741"/>
      <c r="DQ31" s="741"/>
      <c r="DR31" s="741"/>
      <c r="DS31" s="741"/>
      <c r="DT31" s="741"/>
      <c r="DU31" s="741"/>
      <c r="DV31" s="741"/>
      <c r="DW31" s="742"/>
      <c r="DX31" s="742"/>
      <c r="DY31" s="742"/>
      <c r="DZ31" s="742"/>
      <c r="EA31" s="742"/>
      <c r="EB31" s="742"/>
      <c r="EC31" s="742"/>
      <c r="ED31" s="741"/>
      <c r="EE31" s="741"/>
      <c r="EF31" s="741"/>
      <c r="EG31" s="741"/>
      <c r="EH31" s="741"/>
      <c r="EI31" s="741"/>
      <c r="EJ31" s="741"/>
      <c r="EK31" s="741"/>
      <c r="EL31" s="741"/>
      <c r="EM31" s="742"/>
      <c r="EN31" s="742"/>
      <c r="EO31" s="742"/>
      <c r="EP31" s="742"/>
      <c r="EQ31" s="742"/>
      <c r="ER31" s="742"/>
      <c r="ES31" s="742"/>
      <c r="ET31" s="742"/>
      <c r="EU31" s="742"/>
      <c r="EV31" s="742"/>
      <c r="EW31" s="742"/>
      <c r="EX31" s="742"/>
      <c r="EY31" s="743"/>
      <c r="EZ31" s="743"/>
      <c r="FA31" s="743"/>
      <c r="FB31" s="743"/>
      <c r="FC31" s="743"/>
      <c r="FD31" s="743"/>
      <c r="FE31" s="743"/>
      <c r="FF31" s="743"/>
      <c r="FG31" s="743"/>
      <c r="FH31" s="743"/>
      <c r="FI31" s="743"/>
      <c r="FJ31" s="743"/>
      <c r="FK31" s="743"/>
    </row>
    <row r="32" s="59" customFormat="true" ht="14.35" hidden="false" customHeight="true" outlineLevel="0" collapsed="false">
      <c r="A32" s="717" t="s">
        <v>688</v>
      </c>
      <c r="B32" s="717"/>
      <c r="C32" s="717"/>
      <c r="D32" s="717"/>
      <c r="E32" s="717"/>
      <c r="F32" s="717"/>
      <c r="G32" s="717"/>
      <c r="H32" s="717"/>
      <c r="I32" s="717"/>
      <c r="J32" s="717"/>
      <c r="K32" s="717"/>
      <c r="L32" s="717"/>
      <c r="M32" s="717"/>
      <c r="N32" s="717"/>
      <c r="O32" s="717"/>
      <c r="P32" s="717"/>
      <c r="Q32" s="717"/>
      <c r="R32" s="717"/>
      <c r="S32" s="717"/>
      <c r="T32" s="717"/>
      <c r="U32" s="717"/>
      <c r="V32" s="717"/>
      <c r="W32" s="717"/>
      <c r="X32" s="750" t="s">
        <v>692</v>
      </c>
      <c r="Y32" s="750"/>
      <c r="Z32" s="750"/>
      <c r="AA32" s="750"/>
      <c r="AB32" s="750"/>
      <c r="AC32" s="750"/>
      <c r="AD32" s="750"/>
      <c r="AE32" s="733" t="s">
        <v>731</v>
      </c>
      <c r="AF32" s="733"/>
      <c r="AG32" s="733"/>
      <c r="AH32" s="733"/>
      <c r="AI32" s="733"/>
      <c r="AJ32" s="733"/>
      <c r="AK32" s="733"/>
      <c r="AL32" s="733"/>
      <c r="AM32" s="733"/>
      <c r="AN32" s="734" t="s">
        <v>732</v>
      </c>
      <c r="AO32" s="734"/>
      <c r="AP32" s="734"/>
      <c r="AQ32" s="734"/>
      <c r="AR32" s="734"/>
      <c r="AS32" s="734"/>
      <c r="AT32" s="734"/>
      <c r="AU32" s="735"/>
      <c r="AV32" s="735"/>
      <c r="AW32" s="735"/>
      <c r="AX32" s="735"/>
      <c r="AY32" s="735"/>
      <c r="AZ32" s="735"/>
      <c r="BA32" s="735"/>
      <c r="BB32" s="735"/>
      <c r="BC32" s="748" t="str">
        <f aca="false">$BC$19</f>
        <v>2005</v>
      </c>
      <c r="BD32" s="748"/>
      <c r="BE32" s="748"/>
      <c r="BF32" s="748"/>
      <c r="BG32" s="748"/>
      <c r="BH32" s="748"/>
      <c r="BI32" s="748"/>
      <c r="BJ32" s="749"/>
      <c r="BK32" s="749"/>
      <c r="BL32" s="749"/>
      <c r="BM32" s="749"/>
      <c r="BN32" s="749"/>
      <c r="BO32" s="749"/>
      <c r="BP32" s="749"/>
      <c r="BQ32" s="749"/>
      <c r="BR32" s="749"/>
      <c r="BS32" s="749"/>
      <c r="BT32" s="733"/>
      <c r="BU32" s="733"/>
      <c r="BV32" s="733"/>
      <c r="BW32" s="733"/>
      <c r="BX32" s="733"/>
      <c r="BY32" s="733"/>
      <c r="BZ32" s="738" t="s">
        <v>733</v>
      </c>
      <c r="CA32" s="738"/>
      <c r="CB32" s="738"/>
      <c r="CC32" s="738"/>
      <c r="CD32" s="738"/>
      <c r="CE32" s="738"/>
      <c r="CF32" s="745" t="n">
        <v>56.3</v>
      </c>
      <c r="CG32" s="745"/>
      <c r="CH32" s="745"/>
      <c r="CI32" s="745"/>
      <c r="CJ32" s="745"/>
      <c r="CK32" s="745"/>
      <c r="CL32" s="745"/>
      <c r="CM32" s="745"/>
      <c r="CN32" s="746" t="n">
        <f aca="false">CF32</f>
        <v>56.3</v>
      </c>
      <c r="CO32" s="746"/>
      <c r="CP32" s="746"/>
      <c r="CQ32" s="746"/>
      <c r="CR32" s="746"/>
      <c r="CS32" s="746"/>
      <c r="CT32" s="746"/>
      <c r="CU32" s="746"/>
      <c r="CV32" s="746"/>
      <c r="CW32" s="746"/>
      <c r="CX32" s="746"/>
      <c r="CY32" s="746"/>
      <c r="CZ32" s="746"/>
      <c r="DA32" s="740"/>
      <c r="DB32" s="740"/>
      <c r="DC32" s="740"/>
      <c r="DD32" s="740"/>
      <c r="DE32" s="740"/>
      <c r="DF32" s="740"/>
      <c r="DG32" s="740"/>
      <c r="DH32" s="740"/>
      <c r="DI32" s="740"/>
      <c r="DJ32" s="740"/>
      <c r="DK32" s="740"/>
      <c r="DL32" s="740"/>
      <c r="DM32" s="740"/>
      <c r="DN32" s="741"/>
      <c r="DO32" s="741"/>
      <c r="DP32" s="741"/>
      <c r="DQ32" s="741"/>
      <c r="DR32" s="741"/>
      <c r="DS32" s="741"/>
      <c r="DT32" s="741"/>
      <c r="DU32" s="741"/>
      <c r="DV32" s="741"/>
      <c r="DW32" s="742"/>
      <c r="DX32" s="742"/>
      <c r="DY32" s="742"/>
      <c r="DZ32" s="742"/>
      <c r="EA32" s="742"/>
      <c r="EB32" s="742"/>
      <c r="EC32" s="742"/>
      <c r="ED32" s="741"/>
      <c r="EE32" s="741"/>
      <c r="EF32" s="741"/>
      <c r="EG32" s="741"/>
      <c r="EH32" s="741"/>
      <c r="EI32" s="741"/>
      <c r="EJ32" s="741"/>
      <c r="EK32" s="741"/>
      <c r="EL32" s="741"/>
      <c r="EM32" s="742"/>
      <c r="EN32" s="742"/>
      <c r="EO32" s="742"/>
      <c r="EP32" s="742"/>
      <c r="EQ32" s="742"/>
      <c r="ER32" s="742"/>
      <c r="ES32" s="742"/>
      <c r="ET32" s="742"/>
      <c r="EU32" s="742"/>
      <c r="EV32" s="742"/>
      <c r="EW32" s="742"/>
      <c r="EX32" s="742"/>
      <c r="EY32" s="743"/>
      <c r="EZ32" s="743"/>
      <c r="FA32" s="743"/>
      <c r="FB32" s="743"/>
      <c r="FC32" s="743"/>
      <c r="FD32" s="743"/>
      <c r="FE32" s="743"/>
      <c r="FF32" s="743"/>
      <c r="FG32" s="743"/>
      <c r="FH32" s="743"/>
      <c r="FI32" s="743"/>
      <c r="FJ32" s="743"/>
      <c r="FK32" s="743"/>
    </row>
    <row r="33" s="59" customFormat="true" ht="28.35" hidden="false" customHeight="true" outlineLevel="0" collapsed="false">
      <c r="A33" s="717" t="s">
        <v>688</v>
      </c>
      <c r="B33" s="717"/>
      <c r="C33" s="717"/>
      <c r="D33" s="717"/>
      <c r="E33" s="717"/>
      <c r="F33" s="717"/>
      <c r="G33" s="717"/>
      <c r="H33" s="717"/>
      <c r="I33" s="717"/>
      <c r="J33" s="717"/>
      <c r="K33" s="717"/>
      <c r="L33" s="717"/>
      <c r="M33" s="717"/>
      <c r="N33" s="717"/>
      <c r="O33" s="717"/>
      <c r="P33" s="717"/>
      <c r="Q33" s="717"/>
      <c r="R33" s="717"/>
      <c r="S33" s="717"/>
      <c r="T33" s="717"/>
      <c r="U33" s="717"/>
      <c r="V33" s="717"/>
      <c r="W33" s="717"/>
      <c r="X33" s="750" t="s">
        <v>696</v>
      </c>
      <c r="Y33" s="750"/>
      <c r="Z33" s="750"/>
      <c r="AA33" s="750"/>
      <c r="AB33" s="750"/>
      <c r="AC33" s="750"/>
      <c r="AD33" s="750"/>
      <c r="AE33" s="733" t="s">
        <v>734</v>
      </c>
      <c r="AF33" s="733"/>
      <c r="AG33" s="733"/>
      <c r="AH33" s="733"/>
      <c r="AI33" s="733"/>
      <c r="AJ33" s="733"/>
      <c r="AK33" s="733"/>
      <c r="AL33" s="733"/>
      <c r="AM33" s="733"/>
      <c r="AN33" s="734" t="s">
        <v>735</v>
      </c>
      <c r="AO33" s="734"/>
      <c r="AP33" s="734"/>
      <c r="AQ33" s="734"/>
      <c r="AR33" s="734"/>
      <c r="AS33" s="734"/>
      <c r="AT33" s="734"/>
      <c r="AU33" s="735"/>
      <c r="AV33" s="735"/>
      <c r="AW33" s="735"/>
      <c r="AX33" s="735"/>
      <c r="AY33" s="735"/>
      <c r="AZ33" s="735"/>
      <c r="BA33" s="735"/>
      <c r="BB33" s="735"/>
      <c r="BC33" s="748" t="str">
        <f aca="false">$BC$19</f>
        <v>2005</v>
      </c>
      <c r="BD33" s="748"/>
      <c r="BE33" s="748"/>
      <c r="BF33" s="748"/>
      <c r="BG33" s="748"/>
      <c r="BH33" s="748"/>
      <c r="BI33" s="748"/>
      <c r="BJ33" s="749"/>
      <c r="BK33" s="749"/>
      <c r="BL33" s="749"/>
      <c r="BM33" s="749"/>
      <c r="BN33" s="749"/>
      <c r="BO33" s="749"/>
      <c r="BP33" s="749"/>
      <c r="BQ33" s="749"/>
      <c r="BR33" s="749"/>
      <c r="BS33" s="749"/>
      <c r="BT33" s="733"/>
      <c r="BU33" s="733"/>
      <c r="BV33" s="733"/>
      <c r="BW33" s="733"/>
      <c r="BX33" s="733"/>
      <c r="BY33" s="733"/>
      <c r="BZ33" s="738" t="s">
        <v>736</v>
      </c>
      <c r="CA33" s="738"/>
      <c r="CB33" s="738"/>
      <c r="CC33" s="738"/>
      <c r="CD33" s="738"/>
      <c r="CE33" s="738"/>
      <c r="CF33" s="745" t="n">
        <v>84.9</v>
      </c>
      <c r="CG33" s="745"/>
      <c r="CH33" s="745"/>
      <c r="CI33" s="745"/>
      <c r="CJ33" s="745"/>
      <c r="CK33" s="745"/>
      <c r="CL33" s="745"/>
      <c r="CM33" s="745"/>
      <c r="CN33" s="746" t="n">
        <f aca="false">CF33</f>
        <v>84.9</v>
      </c>
      <c r="CO33" s="746"/>
      <c r="CP33" s="746"/>
      <c r="CQ33" s="746"/>
      <c r="CR33" s="746"/>
      <c r="CS33" s="746"/>
      <c r="CT33" s="746"/>
      <c r="CU33" s="746"/>
      <c r="CV33" s="746"/>
      <c r="CW33" s="746"/>
      <c r="CX33" s="746"/>
      <c r="CY33" s="746"/>
      <c r="CZ33" s="746"/>
      <c r="DA33" s="740"/>
      <c r="DB33" s="740"/>
      <c r="DC33" s="740"/>
      <c r="DD33" s="740"/>
      <c r="DE33" s="740"/>
      <c r="DF33" s="740"/>
      <c r="DG33" s="740"/>
      <c r="DH33" s="740"/>
      <c r="DI33" s="740"/>
      <c r="DJ33" s="740"/>
      <c r="DK33" s="740"/>
      <c r="DL33" s="740"/>
      <c r="DM33" s="740"/>
      <c r="DN33" s="741"/>
      <c r="DO33" s="741"/>
      <c r="DP33" s="741"/>
      <c r="DQ33" s="741"/>
      <c r="DR33" s="741"/>
      <c r="DS33" s="741"/>
      <c r="DT33" s="741"/>
      <c r="DU33" s="741"/>
      <c r="DV33" s="741"/>
      <c r="DW33" s="742"/>
      <c r="DX33" s="742"/>
      <c r="DY33" s="742"/>
      <c r="DZ33" s="742"/>
      <c r="EA33" s="742"/>
      <c r="EB33" s="742"/>
      <c r="EC33" s="742"/>
      <c r="ED33" s="741"/>
      <c r="EE33" s="741"/>
      <c r="EF33" s="741"/>
      <c r="EG33" s="741"/>
      <c r="EH33" s="741"/>
      <c r="EI33" s="741"/>
      <c r="EJ33" s="741"/>
      <c r="EK33" s="741"/>
      <c r="EL33" s="741"/>
      <c r="EM33" s="742"/>
      <c r="EN33" s="742"/>
      <c r="EO33" s="742"/>
      <c r="EP33" s="742"/>
      <c r="EQ33" s="742"/>
      <c r="ER33" s="742"/>
      <c r="ES33" s="742"/>
      <c r="ET33" s="742"/>
      <c r="EU33" s="742"/>
      <c r="EV33" s="742"/>
      <c r="EW33" s="742"/>
      <c r="EX33" s="742"/>
      <c r="EY33" s="743"/>
      <c r="EZ33" s="743"/>
      <c r="FA33" s="743"/>
      <c r="FB33" s="743"/>
      <c r="FC33" s="743"/>
      <c r="FD33" s="743"/>
      <c r="FE33" s="743"/>
      <c r="FF33" s="743"/>
      <c r="FG33" s="743"/>
      <c r="FH33" s="743"/>
      <c r="FI33" s="743"/>
      <c r="FJ33" s="743"/>
      <c r="FK33" s="743"/>
    </row>
    <row r="34" customFormat="false" ht="14.35" hidden="false" customHeight="true" outlineLevel="0" collapsed="false">
      <c r="A34" s="717" t="s">
        <v>688</v>
      </c>
      <c r="B34" s="717"/>
      <c r="C34" s="717"/>
      <c r="D34" s="717"/>
      <c r="E34" s="717"/>
      <c r="F34" s="717"/>
      <c r="G34" s="717"/>
      <c r="H34" s="717"/>
      <c r="I34" s="717"/>
      <c r="J34" s="717"/>
      <c r="K34" s="717"/>
      <c r="L34" s="717"/>
      <c r="M34" s="717"/>
      <c r="N34" s="717"/>
      <c r="O34" s="717"/>
      <c r="P34" s="717"/>
      <c r="Q34" s="717"/>
      <c r="R34" s="717"/>
      <c r="S34" s="717"/>
      <c r="T34" s="717"/>
      <c r="U34" s="717"/>
      <c r="V34" s="717"/>
      <c r="W34" s="717"/>
      <c r="X34" s="750" t="s">
        <v>692</v>
      </c>
      <c r="Y34" s="750"/>
      <c r="Z34" s="750"/>
      <c r="AA34" s="750"/>
      <c r="AB34" s="750"/>
      <c r="AC34" s="750"/>
      <c r="AD34" s="750"/>
      <c r="AE34" s="733" t="s">
        <v>737</v>
      </c>
      <c r="AF34" s="733"/>
      <c r="AG34" s="733"/>
      <c r="AH34" s="733"/>
      <c r="AI34" s="733"/>
      <c r="AJ34" s="733"/>
      <c r="AK34" s="733"/>
      <c r="AL34" s="733"/>
      <c r="AM34" s="733"/>
      <c r="AN34" s="734" t="s">
        <v>738</v>
      </c>
      <c r="AO34" s="734"/>
      <c r="AP34" s="734"/>
      <c r="AQ34" s="734"/>
      <c r="AR34" s="734"/>
      <c r="AS34" s="734"/>
      <c r="AT34" s="734"/>
      <c r="AU34" s="735"/>
      <c r="AV34" s="735"/>
      <c r="AW34" s="735"/>
      <c r="AX34" s="735"/>
      <c r="AY34" s="735"/>
      <c r="AZ34" s="735"/>
      <c r="BA34" s="735"/>
      <c r="BB34" s="735"/>
      <c r="BC34" s="748" t="s">
        <v>631</v>
      </c>
      <c r="BD34" s="748"/>
      <c r="BE34" s="748"/>
      <c r="BF34" s="748"/>
      <c r="BG34" s="748"/>
      <c r="BH34" s="748"/>
      <c r="BI34" s="748"/>
      <c r="BJ34" s="749"/>
      <c r="BK34" s="749"/>
      <c r="BL34" s="749"/>
      <c r="BM34" s="749"/>
      <c r="BN34" s="749"/>
      <c r="BO34" s="749"/>
      <c r="BP34" s="749"/>
      <c r="BQ34" s="749"/>
      <c r="BR34" s="749"/>
      <c r="BS34" s="749"/>
      <c r="BT34" s="733"/>
      <c r="BU34" s="733"/>
      <c r="BV34" s="733"/>
      <c r="BW34" s="733"/>
      <c r="BX34" s="733"/>
      <c r="BY34" s="733"/>
      <c r="BZ34" s="738" t="s">
        <v>739</v>
      </c>
      <c r="CA34" s="738"/>
      <c r="CB34" s="738"/>
      <c r="CC34" s="738"/>
      <c r="CD34" s="738"/>
      <c r="CE34" s="738"/>
      <c r="CF34" s="745" t="n">
        <v>13.6</v>
      </c>
      <c r="CG34" s="745"/>
      <c r="CH34" s="745"/>
      <c r="CI34" s="745"/>
      <c r="CJ34" s="745"/>
      <c r="CK34" s="745"/>
      <c r="CL34" s="745"/>
      <c r="CM34" s="745"/>
      <c r="CN34" s="746" t="n">
        <f aca="false">CF34</f>
        <v>13.6</v>
      </c>
      <c r="CO34" s="746"/>
      <c r="CP34" s="746"/>
      <c r="CQ34" s="746"/>
      <c r="CR34" s="746"/>
      <c r="CS34" s="746"/>
      <c r="CT34" s="746"/>
      <c r="CU34" s="746"/>
      <c r="CV34" s="746"/>
      <c r="CW34" s="746"/>
      <c r="CX34" s="746"/>
      <c r="CY34" s="746"/>
      <c r="CZ34" s="746"/>
      <c r="DA34" s="740"/>
      <c r="DB34" s="740"/>
      <c r="DC34" s="740"/>
      <c r="DD34" s="740"/>
      <c r="DE34" s="740"/>
      <c r="DF34" s="740"/>
      <c r="DG34" s="740"/>
      <c r="DH34" s="740"/>
      <c r="DI34" s="740"/>
      <c r="DJ34" s="740"/>
      <c r="DK34" s="740"/>
      <c r="DL34" s="740"/>
      <c r="DM34" s="740"/>
      <c r="DN34" s="741"/>
      <c r="DO34" s="741"/>
      <c r="DP34" s="741"/>
      <c r="DQ34" s="741"/>
      <c r="DR34" s="741"/>
      <c r="DS34" s="741"/>
      <c r="DT34" s="741"/>
      <c r="DU34" s="741"/>
      <c r="DV34" s="741"/>
      <c r="DW34" s="742"/>
      <c r="DX34" s="742"/>
      <c r="DY34" s="742"/>
      <c r="DZ34" s="742"/>
      <c r="EA34" s="742"/>
      <c r="EB34" s="742"/>
      <c r="EC34" s="742"/>
      <c r="ED34" s="741"/>
      <c r="EE34" s="741"/>
      <c r="EF34" s="741"/>
      <c r="EG34" s="741"/>
      <c r="EH34" s="741"/>
      <c r="EI34" s="741"/>
      <c r="EJ34" s="741"/>
      <c r="EK34" s="741"/>
      <c r="EL34" s="741"/>
      <c r="EM34" s="742"/>
      <c r="EN34" s="742"/>
      <c r="EO34" s="742"/>
      <c r="EP34" s="742"/>
      <c r="EQ34" s="742"/>
      <c r="ER34" s="742"/>
      <c r="ES34" s="742"/>
      <c r="ET34" s="742"/>
      <c r="EU34" s="742"/>
      <c r="EV34" s="742"/>
      <c r="EW34" s="742"/>
      <c r="EX34" s="742"/>
      <c r="EY34" s="743"/>
      <c r="EZ34" s="743"/>
      <c r="FA34" s="743"/>
      <c r="FB34" s="743"/>
      <c r="FC34" s="743"/>
      <c r="FD34" s="743"/>
      <c r="FE34" s="743"/>
      <c r="FF34" s="743"/>
      <c r="FG34" s="743"/>
      <c r="FH34" s="743"/>
      <c r="FI34" s="743"/>
      <c r="FJ34" s="743"/>
      <c r="FK34" s="743"/>
    </row>
    <row r="35" customFormat="false" ht="14.35" hidden="false" customHeight="true" outlineLevel="0" collapsed="false">
      <c r="A35" s="717" t="s">
        <v>688</v>
      </c>
      <c r="B35" s="717"/>
      <c r="C35" s="717"/>
      <c r="D35" s="717"/>
      <c r="E35" s="717"/>
      <c r="F35" s="717"/>
      <c r="G35" s="717"/>
      <c r="H35" s="717"/>
      <c r="I35" s="717"/>
      <c r="J35" s="717"/>
      <c r="K35" s="717"/>
      <c r="L35" s="717"/>
      <c r="M35" s="717"/>
      <c r="N35" s="717"/>
      <c r="O35" s="717"/>
      <c r="P35" s="717"/>
      <c r="Q35" s="717"/>
      <c r="R35" s="717"/>
      <c r="S35" s="717"/>
      <c r="T35" s="717"/>
      <c r="U35" s="717"/>
      <c r="V35" s="717"/>
      <c r="W35" s="717"/>
      <c r="X35" s="750" t="s">
        <v>692</v>
      </c>
      <c r="Y35" s="750"/>
      <c r="Z35" s="750"/>
      <c r="AA35" s="750"/>
      <c r="AB35" s="750"/>
      <c r="AC35" s="750"/>
      <c r="AD35" s="750"/>
      <c r="AE35" s="733" t="s">
        <v>740</v>
      </c>
      <c r="AF35" s="733"/>
      <c r="AG35" s="733"/>
      <c r="AH35" s="733"/>
      <c r="AI35" s="733"/>
      <c r="AJ35" s="733"/>
      <c r="AK35" s="733"/>
      <c r="AL35" s="733"/>
      <c r="AM35" s="733"/>
      <c r="AN35" s="734" t="s">
        <v>741</v>
      </c>
      <c r="AO35" s="734"/>
      <c r="AP35" s="734"/>
      <c r="AQ35" s="734"/>
      <c r="AR35" s="734"/>
      <c r="AS35" s="734"/>
      <c r="AT35" s="734"/>
      <c r="AU35" s="735"/>
      <c r="AV35" s="735"/>
      <c r="AW35" s="735"/>
      <c r="AX35" s="735"/>
      <c r="AY35" s="735"/>
      <c r="AZ35" s="735"/>
      <c r="BA35" s="735"/>
      <c r="BB35" s="735"/>
      <c r="BC35" s="748" t="str">
        <f aca="false">$BC$19</f>
        <v>2005</v>
      </c>
      <c r="BD35" s="748"/>
      <c r="BE35" s="748"/>
      <c r="BF35" s="748"/>
      <c r="BG35" s="748"/>
      <c r="BH35" s="748"/>
      <c r="BI35" s="748"/>
      <c r="BJ35" s="749"/>
      <c r="BK35" s="749"/>
      <c r="BL35" s="749"/>
      <c r="BM35" s="749"/>
      <c r="BN35" s="749"/>
      <c r="BO35" s="749"/>
      <c r="BP35" s="749"/>
      <c r="BQ35" s="749"/>
      <c r="BR35" s="749"/>
      <c r="BS35" s="749"/>
      <c r="BT35" s="733"/>
      <c r="BU35" s="733"/>
      <c r="BV35" s="733"/>
      <c r="BW35" s="733"/>
      <c r="BX35" s="733"/>
      <c r="BY35" s="733"/>
      <c r="BZ35" s="738" t="s">
        <v>742</v>
      </c>
      <c r="CA35" s="738"/>
      <c r="CB35" s="738"/>
      <c r="CC35" s="738"/>
      <c r="CD35" s="738"/>
      <c r="CE35" s="738"/>
      <c r="CF35" s="745" t="n">
        <v>95.3</v>
      </c>
      <c r="CG35" s="745"/>
      <c r="CH35" s="745"/>
      <c r="CI35" s="745"/>
      <c r="CJ35" s="745"/>
      <c r="CK35" s="745"/>
      <c r="CL35" s="745"/>
      <c r="CM35" s="745"/>
      <c r="CN35" s="746" t="n">
        <f aca="false">CF35</f>
        <v>95.3</v>
      </c>
      <c r="CO35" s="746"/>
      <c r="CP35" s="746"/>
      <c r="CQ35" s="746"/>
      <c r="CR35" s="746"/>
      <c r="CS35" s="746"/>
      <c r="CT35" s="746"/>
      <c r="CU35" s="746"/>
      <c r="CV35" s="746"/>
      <c r="CW35" s="746"/>
      <c r="CX35" s="746"/>
      <c r="CY35" s="746"/>
      <c r="CZ35" s="746"/>
      <c r="DA35" s="740"/>
      <c r="DB35" s="740"/>
      <c r="DC35" s="740"/>
      <c r="DD35" s="740"/>
      <c r="DE35" s="740"/>
      <c r="DF35" s="740"/>
      <c r="DG35" s="740"/>
      <c r="DH35" s="740"/>
      <c r="DI35" s="740"/>
      <c r="DJ35" s="740"/>
      <c r="DK35" s="740"/>
      <c r="DL35" s="740"/>
      <c r="DM35" s="740"/>
      <c r="DN35" s="741"/>
      <c r="DO35" s="741"/>
      <c r="DP35" s="741"/>
      <c r="DQ35" s="741"/>
      <c r="DR35" s="741"/>
      <c r="DS35" s="741"/>
      <c r="DT35" s="741"/>
      <c r="DU35" s="741"/>
      <c r="DV35" s="741"/>
      <c r="DW35" s="742"/>
      <c r="DX35" s="742"/>
      <c r="DY35" s="742"/>
      <c r="DZ35" s="742"/>
      <c r="EA35" s="742"/>
      <c r="EB35" s="742"/>
      <c r="EC35" s="742"/>
      <c r="ED35" s="741"/>
      <c r="EE35" s="741"/>
      <c r="EF35" s="741"/>
      <c r="EG35" s="741"/>
      <c r="EH35" s="741"/>
      <c r="EI35" s="741"/>
      <c r="EJ35" s="741"/>
      <c r="EK35" s="741"/>
      <c r="EL35" s="741"/>
      <c r="EM35" s="742"/>
      <c r="EN35" s="742"/>
      <c r="EO35" s="742"/>
      <c r="EP35" s="742"/>
      <c r="EQ35" s="742"/>
      <c r="ER35" s="742"/>
      <c r="ES35" s="742"/>
      <c r="ET35" s="742"/>
      <c r="EU35" s="742"/>
      <c r="EV35" s="742"/>
      <c r="EW35" s="742"/>
      <c r="EX35" s="742"/>
      <c r="EY35" s="743"/>
      <c r="EZ35" s="743"/>
      <c r="FA35" s="743"/>
      <c r="FB35" s="743"/>
      <c r="FC35" s="743"/>
      <c r="FD35" s="743"/>
      <c r="FE35" s="743"/>
      <c r="FF35" s="743"/>
      <c r="FG35" s="743"/>
      <c r="FH35" s="743"/>
      <c r="FI35" s="743"/>
      <c r="FJ35" s="743"/>
      <c r="FK35" s="743"/>
    </row>
    <row r="36" customFormat="false" ht="14.35" hidden="false" customHeight="true" outlineLevel="0" collapsed="false">
      <c r="A36" s="717" t="s">
        <v>688</v>
      </c>
      <c r="B36" s="717"/>
      <c r="C36" s="717"/>
      <c r="D36" s="717"/>
      <c r="E36" s="717"/>
      <c r="F36" s="717"/>
      <c r="G36" s="717"/>
      <c r="H36" s="717"/>
      <c r="I36" s="717"/>
      <c r="J36" s="717"/>
      <c r="K36" s="717"/>
      <c r="L36" s="717"/>
      <c r="M36" s="717"/>
      <c r="N36" s="717"/>
      <c r="O36" s="717"/>
      <c r="P36" s="717"/>
      <c r="Q36" s="717"/>
      <c r="R36" s="717"/>
      <c r="S36" s="717"/>
      <c r="T36" s="717"/>
      <c r="U36" s="717"/>
      <c r="V36" s="717"/>
      <c r="W36" s="717"/>
      <c r="X36" s="750" t="s">
        <v>692</v>
      </c>
      <c r="Y36" s="750"/>
      <c r="Z36" s="750"/>
      <c r="AA36" s="750"/>
      <c r="AB36" s="750"/>
      <c r="AC36" s="750"/>
      <c r="AD36" s="750"/>
      <c r="AE36" s="733" t="s">
        <v>743</v>
      </c>
      <c r="AF36" s="733"/>
      <c r="AG36" s="733"/>
      <c r="AH36" s="733"/>
      <c r="AI36" s="733"/>
      <c r="AJ36" s="733"/>
      <c r="AK36" s="733"/>
      <c r="AL36" s="733"/>
      <c r="AM36" s="733"/>
      <c r="AN36" s="734" t="s">
        <v>744</v>
      </c>
      <c r="AO36" s="734"/>
      <c r="AP36" s="734"/>
      <c r="AQ36" s="734"/>
      <c r="AR36" s="734"/>
      <c r="AS36" s="734"/>
      <c r="AT36" s="734"/>
      <c r="AU36" s="735"/>
      <c r="AV36" s="735"/>
      <c r="AW36" s="735"/>
      <c r="AX36" s="735"/>
      <c r="AY36" s="735"/>
      <c r="AZ36" s="735"/>
      <c r="BA36" s="735"/>
      <c r="BB36" s="735"/>
      <c r="BC36" s="748" t="str">
        <f aca="false">$BC$19</f>
        <v>2005</v>
      </c>
      <c r="BD36" s="748"/>
      <c r="BE36" s="748"/>
      <c r="BF36" s="748"/>
      <c r="BG36" s="748"/>
      <c r="BH36" s="748"/>
      <c r="BI36" s="748"/>
      <c r="BJ36" s="749"/>
      <c r="BK36" s="749"/>
      <c r="BL36" s="749"/>
      <c r="BM36" s="749"/>
      <c r="BN36" s="749"/>
      <c r="BO36" s="749"/>
      <c r="BP36" s="749"/>
      <c r="BQ36" s="749"/>
      <c r="BR36" s="749"/>
      <c r="BS36" s="749"/>
      <c r="BT36" s="733"/>
      <c r="BU36" s="733"/>
      <c r="BV36" s="733"/>
      <c r="BW36" s="733"/>
      <c r="BX36" s="733"/>
      <c r="BY36" s="733"/>
      <c r="BZ36" s="738" t="s">
        <v>745</v>
      </c>
      <c r="CA36" s="738"/>
      <c r="CB36" s="738"/>
      <c r="CC36" s="738"/>
      <c r="CD36" s="738"/>
      <c r="CE36" s="738"/>
      <c r="CF36" s="745" t="n">
        <v>95.1</v>
      </c>
      <c r="CG36" s="745"/>
      <c r="CH36" s="745"/>
      <c r="CI36" s="745"/>
      <c r="CJ36" s="745"/>
      <c r="CK36" s="745"/>
      <c r="CL36" s="745"/>
      <c r="CM36" s="745"/>
      <c r="CN36" s="746" t="n">
        <f aca="false">CF36</f>
        <v>95.1</v>
      </c>
      <c r="CO36" s="746"/>
      <c r="CP36" s="746"/>
      <c r="CQ36" s="746"/>
      <c r="CR36" s="746"/>
      <c r="CS36" s="746"/>
      <c r="CT36" s="746"/>
      <c r="CU36" s="746"/>
      <c r="CV36" s="746"/>
      <c r="CW36" s="746"/>
      <c r="CX36" s="746"/>
      <c r="CY36" s="746"/>
      <c r="CZ36" s="746"/>
      <c r="DA36" s="740"/>
      <c r="DB36" s="740"/>
      <c r="DC36" s="740"/>
      <c r="DD36" s="740"/>
      <c r="DE36" s="740"/>
      <c r="DF36" s="740"/>
      <c r="DG36" s="740"/>
      <c r="DH36" s="740"/>
      <c r="DI36" s="740"/>
      <c r="DJ36" s="740"/>
      <c r="DK36" s="740"/>
      <c r="DL36" s="740"/>
      <c r="DM36" s="740"/>
      <c r="DN36" s="741"/>
      <c r="DO36" s="741"/>
      <c r="DP36" s="741"/>
      <c r="DQ36" s="741"/>
      <c r="DR36" s="741"/>
      <c r="DS36" s="741"/>
      <c r="DT36" s="741"/>
      <c r="DU36" s="741"/>
      <c r="DV36" s="741"/>
      <c r="DW36" s="742"/>
      <c r="DX36" s="742"/>
      <c r="DY36" s="742"/>
      <c r="DZ36" s="742"/>
      <c r="EA36" s="742"/>
      <c r="EB36" s="742"/>
      <c r="EC36" s="742"/>
      <c r="ED36" s="741"/>
      <c r="EE36" s="741"/>
      <c r="EF36" s="741"/>
      <c r="EG36" s="741"/>
      <c r="EH36" s="741"/>
      <c r="EI36" s="741"/>
      <c r="EJ36" s="741"/>
      <c r="EK36" s="741"/>
      <c r="EL36" s="741"/>
      <c r="EM36" s="742"/>
      <c r="EN36" s="742"/>
      <c r="EO36" s="742"/>
      <c r="EP36" s="742"/>
      <c r="EQ36" s="742"/>
      <c r="ER36" s="742"/>
      <c r="ES36" s="742"/>
      <c r="ET36" s="742"/>
      <c r="EU36" s="742"/>
      <c r="EV36" s="742"/>
      <c r="EW36" s="742"/>
      <c r="EX36" s="742"/>
      <c r="EY36" s="743"/>
      <c r="EZ36" s="743"/>
      <c r="FA36" s="743"/>
      <c r="FB36" s="743"/>
      <c r="FC36" s="743"/>
      <c r="FD36" s="743"/>
      <c r="FE36" s="743"/>
      <c r="FF36" s="743"/>
      <c r="FG36" s="743"/>
      <c r="FH36" s="743"/>
      <c r="FI36" s="743"/>
      <c r="FJ36" s="743"/>
      <c r="FK36" s="743"/>
    </row>
    <row r="37" customFormat="false" ht="14.35" hidden="false" customHeight="true" outlineLevel="0" collapsed="false">
      <c r="A37" s="717" t="s">
        <v>688</v>
      </c>
      <c r="B37" s="717"/>
      <c r="C37" s="717"/>
      <c r="D37" s="717"/>
      <c r="E37" s="717"/>
      <c r="F37" s="717"/>
      <c r="G37" s="717"/>
      <c r="H37" s="717"/>
      <c r="I37" s="717"/>
      <c r="J37" s="717"/>
      <c r="K37" s="717"/>
      <c r="L37" s="717"/>
      <c r="M37" s="717"/>
      <c r="N37" s="717"/>
      <c r="O37" s="717"/>
      <c r="P37" s="717"/>
      <c r="Q37" s="717"/>
      <c r="R37" s="717"/>
      <c r="S37" s="717"/>
      <c r="T37" s="717"/>
      <c r="U37" s="717"/>
      <c r="V37" s="717"/>
      <c r="W37" s="717"/>
      <c r="X37" s="750" t="s">
        <v>692</v>
      </c>
      <c r="Y37" s="750"/>
      <c r="Z37" s="750"/>
      <c r="AA37" s="750"/>
      <c r="AB37" s="750"/>
      <c r="AC37" s="750"/>
      <c r="AD37" s="750"/>
      <c r="AE37" s="733" t="s">
        <v>746</v>
      </c>
      <c r="AF37" s="733"/>
      <c r="AG37" s="733"/>
      <c r="AH37" s="733"/>
      <c r="AI37" s="733"/>
      <c r="AJ37" s="733"/>
      <c r="AK37" s="733"/>
      <c r="AL37" s="733"/>
      <c r="AM37" s="733"/>
      <c r="AN37" s="734" t="s">
        <v>747</v>
      </c>
      <c r="AO37" s="734"/>
      <c r="AP37" s="734"/>
      <c r="AQ37" s="734"/>
      <c r="AR37" s="734"/>
      <c r="AS37" s="734"/>
      <c r="AT37" s="734"/>
      <c r="AU37" s="735"/>
      <c r="AV37" s="735"/>
      <c r="AW37" s="735"/>
      <c r="AX37" s="735"/>
      <c r="AY37" s="735"/>
      <c r="AZ37" s="735"/>
      <c r="BA37" s="735"/>
      <c r="BB37" s="735"/>
      <c r="BC37" s="748" t="str">
        <f aca="false">$BC$19</f>
        <v>2005</v>
      </c>
      <c r="BD37" s="748"/>
      <c r="BE37" s="748"/>
      <c r="BF37" s="748"/>
      <c r="BG37" s="748"/>
      <c r="BH37" s="748"/>
      <c r="BI37" s="748"/>
      <c r="BJ37" s="749"/>
      <c r="BK37" s="749"/>
      <c r="BL37" s="749"/>
      <c r="BM37" s="749"/>
      <c r="BN37" s="749"/>
      <c r="BO37" s="749"/>
      <c r="BP37" s="749"/>
      <c r="BQ37" s="749"/>
      <c r="BR37" s="749"/>
      <c r="BS37" s="749"/>
      <c r="BT37" s="733"/>
      <c r="BU37" s="733"/>
      <c r="BV37" s="733"/>
      <c r="BW37" s="733"/>
      <c r="BX37" s="733"/>
      <c r="BY37" s="733"/>
      <c r="BZ37" s="738" t="s">
        <v>748</v>
      </c>
      <c r="CA37" s="738"/>
      <c r="CB37" s="738"/>
      <c r="CC37" s="738"/>
      <c r="CD37" s="738"/>
      <c r="CE37" s="738"/>
      <c r="CF37" s="745" t="n">
        <v>108.4</v>
      </c>
      <c r="CG37" s="745"/>
      <c r="CH37" s="745"/>
      <c r="CI37" s="745"/>
      <c r="CJ37" s="745"/>
      <c r="CK37" s="745"/>
      <c r="CL37" s="745"/>
      <c r="CM37" s="745"/>
      <c r="CN37" s="746" t="n">
        <f aca="false">CF37</f>
        <v>108.4</v>
      </c>
      <c r="CO37" s="746"/>
      <c r="CP37" s="746"/>
      <c r="CQ37" s="746"/>
      <c r="CR37" s="746"/>
      <c r="CS37" s="746"/>
      <c r="CT37" s="746"/>
      <c r="CU37" s="746"/>
      <c r="CV37" s="746"/>
      <c r="CW37" s="746"/>
      <c r="CX37" s="746"/>
      <c r="CY37" s="746"/>
      <c r="CZ37" s="746"/>
      <c r="DA37" s="740"/>
      <c r="DB37" s="740"/>
      <c r="DC37" s="740"/>
      <c r="DD37" s="740"/>
      <c r="DE37" s="740"/>
      <c r="DF37" s="740"/>
      <c r="DG37" s="740"/>
      <c r="DH37" s="740"/>
      <c r="DI37" s="740"/>
      <c r="DJ37" s="740"/>
      <c r="DK37" s="740"/>
      <c r="DL37" s="740"/>
      <c r="DM37" s="740"/>
      <c r="DN37" s="741"/>
      <c r="DO37" s="741"/>
      <c r="DP37" s="741"/>
      <c r="DQ37" s="741"/>
      <c r="DR37" s="741"/>
      <c r="DS37" s="741"/>
      <c r="DT37" s="741"/>
      <c r="DU37" s="741"/>
      <c r="DV37" s="741"/>
      <c r="DW37" s="742"/>
      <c r="DX37" s="742"/>
      <c r="DY37" s="742"/>
      <c r="DZ37" s="742"/>
      <c r="EA37" s="742"/>
      <c r="EB37" s="742"/>
      <c r="EC37" s="742"/>
      <c r="ED37" s="741"/>
      <c r="EE37" s="741"/>
      <c r="EF37" s="741"/>
      <c r="EG37" s="741"/>
      <c r="EH37" s="741"/>
      <c r="EI37" s="741"/>
      <c r="EJ37" s="741"/>
      <c r="EK37" s="741"/>
      <c r="EL37" s="741"/>
      <c r="EM37" s="742"/>
      <c r="EN37" s="742"/>
      <c r="EO37" s="742"/>
      <c r="EP37" s="742"/>
      <c r="EQ37" s="742"/>
      <c r="ER37" s="742"/>
      <c r="ES37" s="742"/>
      <c r="ET37" s="742"/>
      <c r="EU37" s="742"/>
      <c r="EV37" s="742"/>
      <c r="EW37" s="742"/>
      <c r="EX37" s="742"/>
      <c r="EY37" s="743"/>
      <c r="EZ37" s="743"/>
      <c r="FA37" s="743"/>
      <c r="FB37" s="743"/>
      <c r="FC37" s="743"/>
      <c r="FD37" s="743"/>
      <c r="FE37" s="743"/>
      <c r="FF37" s="743"/>
      <c r="FG37" s="743"/>
      <c r="FH37" s="743"/>
      <c r="FI37" s="743"/>
      <c r="FJ37" s="743"/>
      <c r="FK37" s="743"/>
    </row>
    <row r="38" customFormat="false" ht="14.35" hidden="false" customHeight="true" outlineLevel="0" collapsed="false">
      <c r="A38" s="717" t="s">
        <v>749</v>
      </c>
      <c r="B38" s="717"/>
      <c r="C38" s="717"/>
      <c r="D38" s="717"/>
      <c r="E38" s="717"/>
      <c r="F38" s="717"/>
      <c r="G38" s="717"/>
      <c r="H38" s="717"/>
      <c r="I38" s="717"/>
      <c r="J38" s="717"/>
      <c r="K38" s="717"/>
      <c r="L38" s="717"/>
      <c r="M38" s="717"/>
      <c r="N38" s="717"/>
      <c r="O38" s="717"/>
      <c r="P38" s="717"/>
      <c r="Q38" s="717"/>
      <c r="R38" s="717"/>
      <c r="S38" s="717"/>
      <c r="T38" s="717"/>
      <c r="U38" s="717"/>
      <c r="V38" s="717"/>
      <c r="W38" s="717"/>
      <c r="X38" s="750" t="s">
        <v>692</v>
      </c>
      <c r="Y38" s="750"/>
      <c r="Z38" s="750"/>
      <c r="AA38" s="750"/>
      <c r="AB38" s="750"/>
      <c r="AC38" s="750"/>
      <c r="AD38" s="750"/>
      <c r="AE38" s="733" t="s">
        <v>750</v>
      </c>
      <c r="AF38" s="733"/>
      <c r="AG38" s="733"/>
      <c r="AH38" s="733"/>
      <c r="AI38" s="733"/>
      <c r="AJ38" s="733"/>
      <c r="AK38" s="733"/>
      <c r="AL38" s="733"/>
      <c r="AM38" s="733"/>
      <c r="AN38" s="734" t="s">
        <v>751</v>
      </c>
      <c r="AO38" s="734"/>
      <c r="AP38" s="734"/>
      <c r="AQ38" s="734"/>
      <c r="AR38" s="734"/>
      <c r="AS38" s="734"/>
      <c r="AT38" s="734"/>
      <c r="AU38" s="735"/>
      <c r="AV38" s="735"/>
      <c r="AW38" s="735"/>
      <c r="AX38" s="735"/>
      <c r="AY38" s="735"/>
      <c r="AZ38" s="735"/>
      <c r="BA38" s="735"/>
      <c r="BB38" s="735"/>
      <c r="BC38" s="748" t="s">
        <v>631</v>
      </c>
      <c r="BD38" s="748"/>
      <c r="BE38" s="748"/>
      <c r="BF38" s="748"/>
      <c r="BG38" s="748"/>
      <c r="BH38" s="748"/>
      <c r="BI38" s="748"/>
      <c r="BJ38" s="749"/>
      <c r="BK38" s="749"/>
      <c r="BL38" s="749"/>
      <c r="BM38" s="749"/>
      <c r="BN38" s="749"/>
      <c r="BO38" s="749"/>
      <c r="BP38" s="749"/>
      <c r="BQ38" s="749"/>
      <c r="BR38" s="749"/>
      <c r="BS38" s="749"/>
      <c r="BT38" s="733"/>
      <c r="BU38" s="733"/>
      <c r="BV38" s="733"/>
      <c r="BW38" s="733"/>
      <c r="BX38" s="733"/>
      <c r="BY38" s="733"/>
      <c r="BZ38" s="738" t="s">
        <v>752</v>
      </c>
      <c r="CA38" s="738"/>
      <c r="CB38" s="738"/>
      <c r="CC38" s="738"/>
      <c r="CD38" s="738"/>
      <c r="CE38" s="738"/>
      <c r="CF38" s="745" t="n">
        <v>6.8</v>
      </c>
      <c r="CG38" s="745"/>
      <c r="CH38" s="745"/>
      <c r="CI38" s="745"/>
      <c r="CJ38" s="745"/>
      <c r="CK38" s="745"/>
      <c r="CL38" s="745"/>
      <c r="CM38" s="745"/>
      <c r="CN38" s="746" t="n">
        <f aca="false">CF38</f>
        <v>6.8</v>
      </c>
      <c r="CO38" s="746"/>
      <c r="CP38" s="746"/>
      <c r="CQ38" s="746"/>
      <c r="CR38" s="746"/>
      <c r="CS38" s="746"/>
      <c r="CT38" s="746"/>
      <c r="CU38" s="746"/>
      <c r="CV38" s="746"/>
      <c r="CW38" s="746"/>
      <c r="CX38" s="746"/>
      <c r="CY38" s="746"/>
      <c r="CZ38" s="746"/>
      <c r="DA38" s="740"/>
      <c r="DB38" s="740"/>
      <c r="DC38" s="740"/>
      <c r="DD38" s="740"/>
      <c r="DE38" s="740"/>
      <c r="DF38" s="740"/>
      <c r="DG38" s="740"/>
      <c r="DH38" s="740"/>
      <c r="DI38" s="740"/>
      <c r="DJ38" s="740"/>
      <c r="DK38" s="740"/>
      <c r="DL38" s="740"/>
      <c r="DM38" s="740"/>
      <c r="DN38" s="741"/>
      <c r="DO38" s="741"/>
      <c r="DP38" s="741"/>
      <c r="DQ38" s="741"/>
      <c r="DR38" s="741"/>
      <c r="DS38" s="741"/>
      <c r="DT38" s="741"/>
      <c r="DU38" s="741"/>
      <c r="DV38" s="741"/>
      <c r="DW38" s="742"/>
      <c r="DX38" s="742"/>
      <c r="DY38" s="742"/>
      <c r="DZ38" s="742"/>
      <c r="EA38" s="742"/>
      <c r="EB38" s="742"/>
      <c r="EC38" s="742"/>
      <c r="ED38" s="741"/>
      <c r="EE38" s="741"/>
      <c r="EF38" s="741"/>
      <c r="EG38" s="741"/>
      <c r="EH38" s="741"/>
      <c r="EI38" s="741"/>
      <c r="EJ38" s="741"/>
      <c r="EK38" s="741"/>
      <c r="EL38" s="741"/>
      <c r="EM38" s="742"/>
      <c r="EN38" s="742"/>
      <c r="EO38" s="742"/>
      <c r="EP38" s="742"/>
      <c r="EQ38" s="742"/>
      <c r="ER38" s="742"/>
      <c r="ES38" s="742"/>
      <c r="ET38" s="742"/>
      <c r="EU38" s="742"/>
      <c r="EV38" s="742"/>
      <c r="EW38" s="742"/>
      <c r="EX38" s="742"/>
      <c r="EY38" s="743"/>
      <c r="EZ38" s="743"/>
      <c r="FA38" s="743"/>
      <c r="FB38" s="743"/>
      <c r="FC38" s="743"/>
      <c r="FD38" s="743"/>
      <c r="FE38" s="743"/>
      <c r="FF38" s="743"/>
      <c r="FG38" s="743"/>
      <c r="FH38" s="743"/>
      <c r="FI38" s="743"/>
      <c r="FJ38" s="743"/>
      <c r="FK38" s="743"/>
    </row>
    <row r="39" customFormat="false" ht="23.85" hidden="false" customHeight="true" outlineLevel="0" collapsed="false">
      <c r="A39" s="717" t="s">
        <v>688</v>
      </c>
      <c r="B39" s="717"/>
      <c r="C39" s="717"/>
      <c r="D39" s="717"/>
      <c r="E39" s="717"/>
      <c r="F39" s="717"/>
      <c r="G39" s="717"/>
      <c r="H39" s="717"/>
      <c r="I39" s="717"/>
      <c r="J39" s="717"/>
      <c r="K39" s="717"/>
      <c r="L39" s="717"/>
      <c r="M39" s="717"/>
      <c r="N39" s="717"/>
      <c r="O39" s="717"/>
      <c r="P39" s="717"/>
      <c r="Q39" s="717"/>
      <c r="R39" s="717"/>
      <c r="S39" s="717"/>
      <c r="T39" s="717"/>
      <c r="U39" s="717"/>
      <c r="V39" s="717"/>
      <c r="W39" s="717"/>
      <c r="X39" s="750" t="s">
        <v>753</v>
      </c>
      <c r="Y39" s="750"/>
      <c r="Z39" s="750"/>
      <c r="AA39" s="750"/>
      <c r="AB39" s="750"/>
      <c r="AC39" s="750"/>
      <c r="AD39" s="750"/>
      <c r="AE39" s="733" t="s">
        <v>754</v>
      </c>
      <c r="AF39" s="733"/>
      <c r="AG39" s="733"/>
      <c r="AH39" s="733"/>
      <c r="AI39" s="733"/>
      <c r="AJ39" s="733"/>
      <c r="AK39" s="733"/>
      <c r="AL39" s="733"/>
      <c r="AM39" s="733"/>
      <c r="AN39" s="734" t="s">
        <v>755</v>
      </c>
      <c r="AO39" s="734"/>
      <c r="AP39" s="734"/>
      <c r="AQ39" s="734"/>
      <c r="AR39" s="734"/>
      <c r="AS39" s="734"/>
      <c r="AT39" s="734"/>
      <c r="AU39" s="735"/>
      <c r="AV39" s="735"/>
      <c r="AW39" s="735"/>
      <c r="AX39" s="735"/>
      <c r="AY39" s="735"/>
      <c r="AZ39" s="735"/>
      <c r="BA39" s="735"/>
      <c r="BB39" s="735"/>
      <c r="BC39" s="748" t="s">
        <v>756</v>
      </c>
      <c r="BD39" s="748"/>
      <c r="BE39" s="748"/>
      <c r="BF39" s="748"/>
      <c r="BG39" s="748"/>
      <c r="BH39" s="748"/>
      <c r="BI39" s="748"/>
      <c r="BJ39" s="749"/>
      <c r="BK39" s="749"/>
      <c r="BL39" s="749"/>
      <c r="BM39" s="749"/>
      <c r="BN39" s="749"/>
      <c r="BO39" s="749"/>
      <c r="BP39" s="749"/>
      <c r="BQ39" s="749"/>
      <c r="BR39" s="749"/>
      <c r="BS39" s="749"/>
      <c r="BT39" s="733"/>
      <c r="BU39" s="733"/>
      <c r="BV39" s="733"/>
      <c r="BW39" s="733"/>
      <c r="BX39" s="733"/>
      <c r="BY39" s="733"/>
      <c r="BZ39" s="738" t="s">
        <v>757</v>
      </c>
      <c r="CA39" s="738"/>
      <c r="CB39" s="738"/>
      <c r="CC39" s="738"/>
      <c r="CD39" s="738"/>
      <c r="CE39" s="738"/>
      <c r="CF39" s="745" t="n">
        <v>64.8</v>
      </c>
      <c r="CG39" s="745"/>
      <c r="CH39" s="745"/>
      <c r="CI39" s="745"/>
      <c r="CJ39" s="745"/>
      <c r="CK39" s="745"/>
      <c r="CL39" s="745"/>
      <c r="CM39" s="745"/>
      <c r="CN39" s="746" t="n">
        <f aca="false">CF39</f>
        <v>64.8</v>
      </c>
      <c r="CO39" s="746"/>
      <c r="CP39" s="746"/>
      <c r="CQ39" s="746"/>
      <c r="CR39" s="746"/>
      <c r="CS39" s="746"/>
      <c r="CT39" s="746"/>
      <c r="CU39" s="746"/>
      <c r="CV39" s="746"/>
      <c r="CW39" s="746"/>
      <c r="CX39" s="746"/>
      <c r="CY39" s="746"/>
      <c r="CZ39" s="746"/>
      <c r="DA39" s="740"/>
      <c r="DB39" s="740"/>
      <c r="DC39" s="740"/>
      <c r="DD39" s="740"/>
      <c r="DE39" s="740"/>
      <c r="DF39" s="740"/>
      <c r="DG39" s="740"/>
      <c r="DH39" s="740"/>
      <c r="DI39" s="740"/>
      <c r="DJ39" s="740"/>
      <c r="DK39" s="740"/>
      <c r="DL39" s="740"/>
      <c r="DM39" s="740"/>
      <c r="DN39" s="741"/>
      <c r="DO39" s="741"/>
      <c r="DP39" s="741"/>
      <c r="DQ39" s="741"/>
      <c r="DR39" s="741"/>
      <c r="DS39" s="741"/>
      <c r="DT39" s="741"/>
      <c r="DU39" s="741"/>
      <c r="DV39" s="741"/>
      <c r="DW39" s="742"/>
      <c r="DX39" s="742"/>
      <c r="DY39" s="742"/>
      <c r="DZ39" s="742"/>
      <c r="EA39" s="742"/>
      <c r="EB39" s="742"/>
      <c r="EC39" s="742"/>
      <c r="ED39" s="741"/>
      <c r="EE39" s="741"/>
      <c r="EF39" s="741"/>
      <c r="EG39" s="741"/>
      <c r="EH39" s="741"/>
      <c r="EI39" s="741"/>
      <c r="EJ39" s="741"/>
      <c r="EK39" s="741"/>
      <c r="EL39" s="741"/>
      <c r="EM39" s="742"/>
      <c r="EN39" s="742"/>
      <c r="EO39" s="742"/>
      <c r="EP39" s="742"/>
      <c r="EQ39" s="742"/>
      <c r="ER39" s="742"/>
      <c r="ES39" s="742"/>
      <c r="ET39" s="742"/>
      <c r="EU39" s="742"/>
      <c r="EV39" s="742"/>
      <c r="EW39" s="742"/>
      <c r="EX39" s="742"/>
      <c r="EY39" s="743"/>
      <c r="EZ39" s="743"/>
      <c r="FA39" s="743"/>
      <c r="FB39" s="743"/>
      <c r="FC39" s="743"/>
      <c r="FD39" s="743"/>
      <c r="FE39" s="743"/>
      <c r="FF39" s="743"/>
      <c r="FG39" s="743"/>
      <c r="FH39" s="743"/>
      <c r="FI39" s="743"/>
      <c r="FJ39" s="743"/>
      <c r="FK39" s="743"/>
    </row>
    <row r="40" customFormat="false" ht="23.85" hidden="false" customHeight="true" outlineLevel="0" collapsed="false">
      <c r="A40" s="717" t="s">
        <v>688</v>
      </c>
      <c r="B40" s="717"/>
      <c r="C40" s="717"/>
      <c r="D40" s="717"/>
      <c r="E40" s="717"/>
      <c r="F40" s="717"/>
      <c r="G40" s="717"/>
      <c r="H40" s="717"/>
      <c r="I40" s="717"/>
      <c r="J40" s="717"/>
      <c r="K40" s="717"/>
      <c r="L40" s="717"/>
      <c r="M40" s="717"/>
      <c r="N40" s="717"/>
      <c r="O40" s="717"/>
      <c r="P40" s="717"/>
      <c r="Q40" s="717"/>
      <c r="R40" s="717"/>
      <c r="S40" s="717"/>
      <c r="T40" s="717"/>
      <c r="U40" s="717"/>
      <c r="V40" s="717"/>
      <c r="W40" s="717"/>
      <c r="X40" s="750" t="s">
        <v>753</v>
      </c>
      <c r="Y40" s="750"/>
      <c r="Z40" s="750"/>
      <c r="AA40" s="750"/>
      <c r="AB40" s="750"/>
      <c r="AC40" s="750"/>
      <c r="AD40" s="750"/>
      <c r="AE40" s="733" t="s">
        <v>758</v>
      </c>
      <c r="AF40" s="733"/>
      <c r="AG40" s="733"/>
      <c r="AH40" s="733"/>
      <c r="AI40" s="733"/>
      <c r="AJ40" s="733"/>
      <c r="AK40" s="733"/>
      <c r="AL40" s="733"/>
      <c r="AM40" s="733"/>
      <c r="AN40" s="734" t="s">
        <v>759</v>
      </c>
      <c r="AO40" s="734"/>
      <c r="AP40" s="734"/>
      <c r="AQ40" s="734"/>
      <c r="AR40" s="734"/>
      <c r="AS40" s="734"/>
      <c r="AT40" s="734"/>
      <c r="AU40" s="735"/>
      <c r="AV40" s="735"/>
      <c r="AW40" s="735"/>
      <c r="AX40" s="735"/>
      <c r="AY40" s="735"/>
      <c r="AZ40" s="735"/>
      <c r="BA40" s="735"/>
      <c r="BB40" s="735"/>
      <c r="BC40" s="748" t="s">
        <v>756</v>
      </c>
      <c r="BD40" s="748"/>
      <c r="BE40" s="748"/>
      <c r="BF40" s="748"/>
      <c r="BG40" s="748"/>
      <c r="BH40" s="748"/>
      <c r="BI40" s="748"/>
      <c r="BJ40" s="749"/>
      <c r="BK40" s="749"/>
      <c r="BL40" s="749"/>
      <c r="BM40" s="749"/>
      <c r="BN40" s="749"/>
      <c r="BO40" s="749"/>
      <c r="BP40" s="749"/>
      <c r="BQ40" s="749"/>
      <c r="BR40" s="749"/>
      <c r="BS40" s="749"/>
      <c r="BT40" s="733"/>
      <c r="BU40" s="733"/>
      <c r="BV40" s="733"/>
      <c r="BW40" s="733"/>
      <c r="BX40" s="733"/>
      <c r="BY40" s="733"/>
      <c r="BZ40" s="738" t="s">
        <v>760</v>
      </c>
      <c r="CA40" s="738"/>
      <c r="CB40" s="738"/>
      <c r="CC40" s="738"/>
      <c r="CD40" s="738"/>
      <c r="CE40" s="738"/>
      <c r="CF40" s="745" t="n">
        <v>1186.2</v>
      </c>
      <c r="CG40" s="745"/>
      <c r="CH40" s="745"/>
      <c r="CI40" s="745"/>
      <c r="CJ40" s="745"/>
      <c r="CK40" s="745"/>
      <c r="CL40" s="745"/>
      <c r="CM40" s="745"/>
      <c r="CN40" s="746" t="n">
        <f aca="false">CF40</f>
        <v>1186.2</v>
      </c>
      <c r="CO40" s="746"/>
      <c r="CP40" s="746"/>
      <c r="CQ40" s="746"/>
      <c r="CR40" s="746"/>
      <c r="CS40" s="746"/>
      <c r="CT40" s="746"/>
      <c r="CU40" s="746"/>
      <c r="CV40" s="746"/>
      <c r="CW40" s="746"/>
      <c r="CX40" s="746"/>
      <c r="CY40" s="746"/>
      <c r="CZ40" s="746"/>
      <c r="DA40" s="740"/>
      <c r="DB40" s="740"/>
      <c r="DC40" s="740"/>
      <c r="DD40" s="740"/>
      <c r="DE40" s="740"/>
      <c r="DF40" s="740"/>
      <c r="DG40" s="740"/>
      <c r="DH40" s="740"/>
      <c r="DI40" s="740"/>
      <c r="DJ40" s="740"/>
      <c r="DK40" s="740"/>
      <c r="DL40" s="740"/>
      <c r="DM40" s="740"/>
      <c r="DN40" s="741"/>
      <c r="DO40" s="741"/>
      <c r="DP40" s="741"/>
      <c r="DQ40" s="741"/>
      <c r="DR40" s="741"/>
      <c r="DS40" s="741"/>
      <c r="DT40" s="741"/>
      <c r="DU40" s="741"/>
      <c r="DV40" s="741"/>
      <c r="DW40" s="742"/>
      <c r="DX40" s="742"/>
      <c r="DY40" s="742"/>
      <c r="DZ40" s="742"/>
      <c r="EA40" s="742"/>
      <c r="EB40" s="742"/>
      <c r="EC40" s="742"/>
      <c r="ED40" s="741"/>
      <c r="EE40" s="741"/>
      <c r="EF40" s="741"/>
      <c r="EG40" s="741"/>
      <c r="EH40" s="741"/>
      <c r="EI40" s="741"/>
      <c r="EJ40" s="741"/>
      <c r="EK40" s="741"/>
      <c r="EL40" s="741"/>
      <c r="EM40" s="742"/>
      <c r="EN40" s="742"/>
      <c r="EO40" s="742"/>
      <c r="EP40" s="742"/>
      <c r="EQ40" s="742"/>
      <c r="ER40" s="742"/>
      <c r="ES40" s="742"/>
      <c r="ET40" s="742"/>
      <c r="EU40" s="742"/>
      <c r="EV40" s="742"/>
      <c r="EW40" s="742"/>
      <c r="EX40" s="742"/>
      <c r="EY40" s="743"/>
      <c r="EZ40" s="743"/>
      <c r="FA40" s="743"/>
      <c r="FB40" s="743"/>
      <c r="FC40" s="743"/>
      <c r="FD40" s="743"/>
      <c r="FE40" s="743"/>
      <c r="FF40" s="743"/>
      <c r="FG40" s="743"/>
      <c r="FH40" s="743"/>
      <c r="FI40" s="743"/>
      <c r="FJ40" s="743"/>
      <c r="FK40" s="743"/>
    </row>
    <row r="41" customFormat="false" ht="25.35" hidden="false" customHeight="true" outlineLevel="0" collapsed="false">
      <c r="A41" s="717" t="s">
        <v>761</v>
      </c>
      <c r="B41" s="717"/>
      <c r="C41" s="717"/>
      <c r="D41" s="717"/>
      <c r="E41" s="717"/>
      <c r="F41" s="717"/>
      <c r="G41" s="717"/>
      <c r="H41" s="717"/>
      <c r="I41" s="717"/>
      <c r="J41" s="717"/>
      <c r="K41" s="717"/>
      <c r="L41" s="717"/>
      <c r="M41" s="717"/>
      <c r="N41" s="717"/>
      <c r="O41" s="717"/>
      <c r="P41" s="717"/>
      <c r="Q41" s="717"/>
      <c r="R41" s="717"/>
      <c r="S41" s="717"/>
      <c r="T41" s="717"/>
      <c r="U41" s="717"/>
      <c r="V41" s="717"/>
      <c r="W41" s="717"/>
      <c r="X41" s="751" t="s">
        <v>169</v>
      </c>
      <c r="Y41" s="751"/>
      <c r="Z41" s="751"/>
      <c r="AA41" s="751"/>
      <c r="AB41" s="751"/>
      <c r="AC41" s="751"/>
      <c r="AD41" s="751"/>
      <c r="AE41" s="752" t="s">
        <v>169</v>
      </c>
      <c r="AF41" s="752"/>
      <c r="AG41" s="752"/>
      <c r="AH41" s="752"/>
      <c r="AI41" s="752"/>
      <c r="AJ41" s="752"/>
      <c r="AK41" s="752"/>
      <c r="AL41" s="752"/>
      <c r="AM41" s="752"/>
      <c r="AN41" s="753" t="s">
        <v>169</v>
      </c>
      <c r="AO41" s="753"/>
      <c r="AP41" s="753"/>
      <c r="AQ41" s="753"/>
      <c r="AR41" s="753"/>
      <c r="AS41" s="753"/>
      <c r="AT41" s="753"/>
      <c r="AU41" s="754"/>
      <c r="AV41" s="754"/>
      <c r="AW41" s="754"/>
      <c r="AX41" s="754"/>
      <c r="AY41" s="754"/>
      <c r="AZ41" s="754"/>
      <c r="BA41" s="754"/>
      <c r="BB41" s="754"/>
      <c r="BC41" s="755" t="s">
        <v>169</v>
      </c>
      <c r="BD41" s="755"/>
      <c r="BE41" s="755"/>
      <c r="BF41" s="755"/>
      <c r="BG41" s="755"/>
      <c r="BH41" s="755"/>
      <c r="BI41" s="755"/>
      <c r="BJ41" s="747" t="s">
        <v>169</v>
      </c>
      <c r="BK41" s="747"/>
      <c r="BL41" s="747"/>
      <c r="BM41" s="747"/>
      <c r="BN41" s="747"/>
      <c r="BO41" s="747"/>
      <c r="BP41" s="747"/>
      <c r="BQ41" s="747"/>
      <c r="BR41" s="747"/>
      <c r="BS41" s="747"/>
      <c r="BT41" s="752" t="s">
        <v>169</v>
      </c>
      <c r="BU41" s="752"/>
      <c r="BV41" s="752"/>
      <c r="BW41" s="752"/>
      <c r="BX41" s="752"/>
      <c r="BY41" s="752"/>
      <c r="BZ41" s="756" t="s">
        <v>327</v>
      </c>
      <c r="CA41" s="756"/>
      <c r="CB41" s="756"/>
      <c r="CC41" s="756"/>
      <c r="CD41" s="756"/>
      <c r="CE41" s="756"/>
      <c r="CF41" s="742"/>
      <c r="CG41" s="742"/>
      <c r="CH41" s="742"/>
      <c r="CI41" s="742"/>
      <c r="CJ41" s="742"/>
      <c r="CK41" s="742"/>
      <c r="CL41" s="742"/>
      <c r="CM41" s="742"/>
      <c r="CN41" s="757"/>
      <c r="CO41" s="757"/>
      <c r="CP41" s="757"/>
      <c r="CQ41" s="757"/>
      <c r="CR41" s="757"/>
      <c r="CS41" s="757"/>
      <c r="CT41" s="757"/>
      <c r="CU41" s="757"/>
      <c r="CV41" s="757"/>
      <c r="CW41" s="757"/>
      <c r="CX41" s="757"/>
      <c r="CY41" s="757"/>
      <c r="CZ41" s="757"/>
      <c r="DA41" s="747"/>
      <c r="DB41" s="747"/>
      <c r="DC41" s="747"/>
      <c r="DD41" s="747"/>
      <c r="DE41" s="747"/>
      <c r="DF41" s="747"/>
      <c r="DG41" s="747"/>
      <c r="DH41" s="747"/>
      <c r="DI41" s="747"/>
      <c r="DJ41" s="747"/>
      <c r="DK41" s="747"/>
      <c r="DL41" s="747"/>
      <c r="DM41" s="747"/>
      <c r="DN41" s="741"/>
      <c r="DO41" s="741"/>
      <c r="DP41" s="741"/>
      <c r="DQ41" s="741"/>
      <c r="DR41" s="741"/>
      <c r="DS41" s="741"/>
      <c r="DT41" s="741"/>
      <c r="DU41" s="741"/>
      <c r="DV41" s="741"/>
      <c r="DW41" s="742"/>
      <c r="DX41" s="742"/>
      <c r="DY41" s="742"/>
      <c r="DZ41" s="742"/>
      <c r="EA41" s="742"/>
      <c r="EB41" s="742"/>
      <c r="EC41" s="742"/>
      <c r="ED41" s="741"/>
      <c r="EE41" s="741"/>
      <c r="EF41" s="741"/>
      <c r="EG41" s="741"/>
      <c r="EH41" s="741"/>
      <c r="EI41" s="741"/>
      <c r="EJ41" s="741"/>
      <c r="EK41" s="741"/>
      <c r="EL41" s="741"/>
      <c r="EM41" s="742"/>
      <c r="EN41" s="742"/>
      <c r="EO41" s="742"/>
      <c r="EP41" s="742"/>
      <c r="EQ41" s="742"/>
      <c r="ER41" s="742"/>
      <c r="ES41" s="742"/>
      <c r="ET41" s="742"/>
      <c r="EU41" s="742"/>
      <c r="EV41" s="742"/>
      <c r="EW41" s="742"/>
      <c r="EX41" s="742"/>
      <c r="EY41" s="743"/>
      <c r="EZ41" s="743"/>
      <c r="FA41" s="743"/>
      <c r="FB41" s="743"/>
      <c r="FC41" s="743"/>
      <c r="FD41" s="743"/>
      <c r="FE41" s="743"/>
      <c r="FF41" s="743"/>
      <c r="FG41" s="743"/>
      <c r="FH41" s="743"/>
      <c r="FI41" s="743"/>
      <c r="FJ41" s="743"/>
      <c r="FK41" s="743"/>
    </row>
    <row r="42" customFormat="false" ht="14.35" hidden="false" customHeight="false" outlineLevel="0" collapsed="false">
      <c r="A42" s="731" t="s">
        <v>99</v>
      </c>
      <c r="B42" s="731"/>
      <c r="C42" s="731"/>
      <c r="D42" s="731"/>
      <c r="E42" s="731"/>
      <c r="F42" s="731"/>
      <c r="G42" s="731"/>
      <c r="H42" s="731"/>
      <c r="I42" s="731"/>
      <c r="J42" s="731"/>
      <c r="K42" s="731"/>
      <c r="L42" s="731"/>
      <c r="M42" s="731"/>
      <c r="N42" s="731"/>
      <c r="O42" s="731"/>
      <c r="P42" s="731"/>
      <c r="Q42" s="731"/>
      <c r="R42" s="731"/>
      <c r="S42" s="731"/>
      <c r="T42" s="731"/>
      <c r="U42" s="731"/>
      <c r="V42" s="731"/>
      <c r="W42" s="731"/>
      <c r="X42" s="758"/>
      <c r="Y42" s="758"/>
      <c r="Z42" s="758"/>
      <c r="AA42" s="758"/>
      <c r="AB42" s="758"/>
      <c r="AC42" s="758"/>
      <c r="AD42" s="758"/>
      <c r="AE42" s="752"/>
      <c r="AF42" s="752"/>
      <c r="AG42" s="752"/>
      <c r="AH42" s="752"/>
      <c r="AI42" s="752"/>
      <c r="AJ42" s="752"/>
      <c r="AK42" s="752"/>
      <c r="AL42" s="752"/>
      <c r="AM42" s="752"/>
      <c r="AN42" s="753"/>
      <c r="AO42" s="753"/>
      <c r="AP42" s="753"/>
      <c r="AQ42" s="753"/>
      <c r="AR42" s="753"/>
      <c r="AS42" s="753"/>
      <c r="AT42" s="753"/>
      <c r="AU42" s="754"/>
      <c r="AV42" s="754"/>
      <c r="AW42" s="754"/>
      <c r="AX42" s="754"/>
      <c r="AY42" s="754"/>
      <c r="AZ42" s="754"/>
      <c r="BA42" s="754"/>
      <c r="BB42" s="754"/>
      <c r="BC42" s="755"/>
      <c r="BD42" s="755"/>
      <c r="BE42" s="755"/>
      <c r="BF42" s="755"/>
      <c r="BG42" s="755"/>
      <c r="BH42" s="755"/>
      <c r="BI42" s="755"/>
      <c r="BJ42" s="759"/>
      <c r="BK42" s="759"/>
      <c r="BL42" s="759"/>
      <c r="BM42" s="759"/>
      <c r="BN42" s="759"/>
      <c r="BO42" s="759"/>
      <c r="BP42" s="759"/>
      <c r="BQ42" s="759"/>
      <c r="BR42" s="759"/>
      <c r="BS42" s="759"/>
      <c r="BT42" s="752"/>
      <c r="BU42" s="752"/>
      <c r="BV42" s="752"/>
      <c r="BW42" s="752"/>
      <c r="BX42" s="752"/>
      <c r="BY42" s="752"/>
      <c r="BZ42" s="756" t="s">
        <v>627</v>
      </c>
      <c r="CA42" s="756"/>
      <c r="CB42" s="756"/>
      <c r="CC42" s="756"/>
      <c r="CD42" s="756"/>
      <c r="CE42" s="756"/>
      <c r="CF42" s="742"/>
      <c r="CG42" s="742"/>
      <c r="CH42" s="742"/>
      <c r="CI42" s="742"/>
      <c r="CJ42" s="742"/>
      <c r="CK42" s="742"/>
      <c r="CL42" s="742"/>
      <c r="CM42" s="742"/>
      <c r="CN42" s="757"/>
      <c r="CO42" s="757"/>
      <c r="CP42" s="757"/>
      <c r="CQ42" s="757"/>
      <c r="CR42" s="757"/>
      <c r="CS42" s="757"/>
      <c r="CT42" s="757"/>
      <c r="CU42" s="757"/>
      <c r="CV42" s="757"/>
      <c r="CW42" s="757"/>
      <c r="CX42" s="757"/>
      <c r="CY42" s="757"/>
      <c r="CZ42" s="757"/>
      <c r="DA42" s="740"/>
      <c r="DB42" s="740"/>
      <c r="DC42" s="740"/>
      <c r="DD42" s="740"/>
      <c r="DE42" s="740"/>
      <c r="DF42" s="740"/>
      <c r="DG42" s="740"/>
      <c r="DH42" s="740"/>
      <c r="DI42" s="740"/>
      <c r="DJ42" s="740"/>
      <c r="DK42" s="740"/>
      <c r="DL42" s="740"/>
      <c r="DM42" s="740"/>
      <c r="DN42" s="741"/>
      <c r="DO42" s="741"/>
      <c r="DP42" s="741"/>
      <c r="DQ42" s="741"/>
      <c r="DR42" s="741"/>
      <c r="DS42" s="741"/>
      <c r="DT42" s="741"/>
      <c r="DU42" s="741"/>
      <c r="DV42" s="741"/>
      <c r="DW42" s="742"/>
      <c r="DX42" s="742"/>
      <c r="DY42" s="742"/>
      <c r="DZ42" s="742"/>
      <c r="EA42" s="742"/>
      <c r="EB42" s="742"/>
      <c r="EC42" s="742"/>
      <c r="ED42" s="741"/>
      <c r="EE42" s="741"/>
      <c r="EF42" s="741"/>
      <c r="EG42" s="741"/>
      <c r="EH42" s="741"/>
      <c r="EI42" s="741"/>
      <c r="EJ42" s="741"/>
      <c r="EK42" s="741"/>
      <c r="EL42" s="741"/>
      <c r="EM42" s="742"/>
      <c r="EN42" s="742"/>
      <c r="EO42" s="742"/>
      <c r="EP42" s="742"/>
      <c r="EQ42" s="742"/>
      <c r="ER42" s="742"/>
      <c r="ES42" s="742"/>
      <c r="ET42" s="742"/>
      <c r="EU42" s="742"/>
      <c r="EV42" s="742"/>
      <c r="EW42" s="742"/>
      <c r="EX42" s="742"/>
      <c r="EY42" s="743"/>
      <c r="EZ42" s="743"/>
      <c r="FA42" s="743"/>
      <c r="FB42" s="743"/>
      <c r="FC42" s="743"/>
      <c r="FD42" s="743"/>
      <c r="FE42" s="743"/>
      <c r="FF42" s="743"/>
      <c r="FG42" s="743"/>
      <c r="FH42" s="743"/>
      <c r="FI42" s="743"/>
      <c r="FJ42" s="743"/>
      <c r="FK42" s="743"/>
    </row>
    <row r="43" customFormat="false" ht="8.95" hidden="false" customHeight="true" outlineLevel="0" collapsed="false">
      <c r="A43" s="760"/>
      <c r="B43" s="760"/>
      <c r="C43" s="760"/>
      <c r="D43" s="760"/>
      <c r="E43" s="760"/>
      <c r="F43" s="760"/>
      <c r="G43" s="760"/>
      <c r="H43" s="760"/>
      <c r="I43" s="760"/>
      <c r="J43" s="760"/>
      <c r="K43" s="760"/>
      <c r="L43" s="760"/>
      <c r="M43" s="760"/>
      <c r="N43" s="760"/>
      <c r="O43" s="760"/>
      <c r="P43" s="760"/>
      <c r="Q43" s="760"/>
      <c r="R43" s="760"/>
      <c r="S43" s="760"/>
      <c r="T43" s="760"/>
      <c r="U43" s="760"/>
      <c r="V43" s="760"/>
      <c r="W43" s="760"/>
      <c r="X43" s="758"/>
      <c r="Y43" s="758"/>
      <c r="Z43" s="758"/>
      <c r="AA43" s="758"/>
      <c r="AB43" s="758"/>
      <c r="AC43" s="758"/>
      <c r="AD43" s="758"/>
      <c r="AE43" s="752"/>
      <c r="AF43" s="752"/>
      <c r="AG43" s="752"/>
      <c r="AH43" s="752"/>
      <c r="AI43" s="752"/>
      <c r="AJ43" s="752"/>
      <c r="AK43" s="752"/>
      <c r="AL43" s="752"/>
      <c r="AM43" s="752"/>
      <c r="AN43" s="753"/>
      <c r="AO43" s="753"/>
      <c r="AP43" s="753"/>
      <c r="AQ43" s="753"/>
      <c r="AR43" s="753"/>
      <c r="AS43" s="753"/>
      <c r="AT43" s="753"/>
      <c r="AU43" s="754"/>
      <c r="AV43" s="754"/>
      <c r="AW43" s="754"/>
      <c r="AX43" s="754"/>
      <c r="AY43" s="754"/>
      <c r="AZ43" s="754"/>
      <c r="BA43" s="754"/>
      <c r="BB43" s="754"/>
      <c r="BC43" s="755"/>
      <c r="BD43" s="755"/>
      <c r="BE43" s="755"/>
      <c r="BF43" s="755"/>
      <c r="BG43" s="755"/>
      <c r="BH43" s="755"/>
      <c r="BI43" s="755"/>
      <c r="BJ43" s="759"/>
      <c r="BK43" s="759"/>
      <c r="BL43" s="759"/>
      <c r="BM43" s="759"/>
      <c r="BN43" s="759"/>
      <c r="BO43" s="759"/>
      <c r="BP43" s="759"/>
      <c r="BQ43" s="759"/>
      <c r="BR43" s="759"/>
      <c r="BS43" s="759"/>
      <c r="BT43" s="752"/>
      <c r="BU43" s="752"/>
      <c r="BV43" s="752"/>
      <c r="BW43" s="752"/>
      <c r="BX43" s="752"/>
      <c r="BY43" s="752"/>
      <c r="BZ43" s="756"/>
      <c r="CA43" s="756"/>
      <c r="CB43" s="756"/>
      <c r="CC43" s="756"/>
      <c r="CD43" s="756"/>
      <c r="CE43" s="756"/>
      <c r="CF43" s="742"/>
      <c r="CG43" s="742"/>
      <c r="CH43" s="742"/>
      <c r="CI43" s="742"/>
      <c r="CJ43" s="742"/>
      <c r="CK43" s="742"/>
      <c r="CL43" s="742"/>
      <c r="CM43" s="742"/>
      <c r="CN43" s="757"/>
      <c r="CO43" s="757"/>
      <c r="CP43" s="757"/>
      <c r="CQ43" s="757"/>
      <c r="CR43" s="757"/>
      <c r="CS43" s="757"/>
      <c r="CT43" s="757"/>
      <c r="CU43" s="757"/>
      <c r="CV43" s="757"/>
      <c r="CW43" s="757"/>
      <c r="CX43" s="757"/>
      <c r="CY43" s="757"/>
      <c r="CZ43" s="757"/>
      <c r="DA43" s="740"/>
      <c r="DB43" s="740"/>
      <c r="DC43" s="740"/>
      <c r="DD43" s="740"/>
      <c r="DE43" s="740"/>
      <c r="DF43" s="740"/>
      <c r="DG43" s="740"/>
      <c r="DH43" s="740"/>
      <c r="DI43" s="740"/>
      <c r="DJ43" s="740"/>
      <c r="DK43" s="740"/>
      <c r="DL43" s="740"/>
      <c r="DM43" s="740"/>
      <c r="DN43" s="741"/>
      <c r="DO43" s="741"/>
      <c r="DP43" s="741"/>
      <c r="DQ43" s="741"/>
      <c r="DR43" s="741"/>
      <c r="DS43" s="741"/>
      <c r="DT43" s="741"/>
      <c r="DU43" s="741"/>
      <c r="DV43" s="741"/>
      <c r="DW43" s="742"/>
      <c r="DX43" s="742"/>
      <c r="DY43" s="742"/>
      <c r="DZ43" s="742"/>
      <c r="EA43" s="742"/>
      <c r="EB43" s="742"/>
      <c r="EC43" s="742"/>
      <c r="ED43" s="741"/>
      <c r="EE43" s="741"/>
      <c r="EF43" s="741"/>
      <c r="EG43" s="741"/>
      <c r="EH43" s="741"/>
      <c r="EI43" s="741"/>
      <c r="EJ43" s="741"/>
      <c r="EK43" s="741"/>
      <c r="EL43" s="741"/>
      <c r="EM43" s="742"/>
      <c r="EN43" s="742"/>
      <c r="EO43" s="742"/>
      <c r="EP43" s="742"/>
      <c r="EQ43" s="742"/>
      <c r="ER43" s="742"/>
      <c r="ES43" s="742"/>
      <c r="ET43" s="742"/>
      <c r="EU43" s="742"/>
      <c r="EV43" s="742"/>
      <c r="EW43" s="742"/>
      <c r="EX43" s="742"/>
      <c r="EY43" s="743"/>
      <c r="EZ43" s="743"/>
      <c r="FA43" s="743"/>
      <c r="FB43" s="743"/>
      <c r="FC43" s="743"/>
      <c r="FD43" s="743"/>
      <c r="FE43" s="743"/>
      <c r="FF43" s="743"/>
      <c r="FG43" s="743"/>
      <c r="FH43" s="743"/>
      <c r="FI43" s="743"/>
      <c r="FJ43" s="743"/>
      <c r="FK43" s="743"/>
    </row>
    <row r="44" customFormat="false" ht="41" hidden="false" customHeight="true" outlineLevel="0" collapsed="false">
      <c r="A44" s="717" t="s">
        <v>762</v>
      </c>
      <c r="B44" s="717"/>
      <c r="C44" s="717"/>
      <c r="D44" s="717"/>
      <c r="E44" s="717"/>
      <c r="F44" s="717"/>
      <c r="G44" s="717"/>
      <c r="H44" s="717"/>
      <c r="I44" s="717"/>
      <c r="J44" s="717"/>
      <c r="K44" s="717"/>
      <c r="L44" s="717"/>
      <c r="M44" s="717"/>
      <c r="N44" s="717"/>
      <c r="O44" s="717"/>
      <c r="P44" s="717"/>
      <c r="Q44" s="717"/>
      <c r="R44" s="717"/>
      <c r="S44" s="717"/>
      <c r="T44" s="717"/>
      <c r="U44" s="717"/>
      <c r="V44" s="717"/>
      <c r="W44" s="717"/>
      <c r="X44" s="751" t="s">
        <v>169</v>
      </c>
      <c r="Y44" s="751"/>
      <c r="Z44" s="751"/>
      <c r="AA44" s="751"/>
      <c r="AB44" s="751"/>
      <c r="AC44" s="751"/>
      <c r="AD44" s="751"/>
      <c r="AE44" s="752" t="s">
        <v>169</v>
      </c>
      <c r="AF44" s="752"/>
      <c r="AG44" s="752"/>
      <c r="AH44" s="752"/>
      <c r="AI44" s="752"/>
      <c r="AJ44" s="752"/>
      <c r="AK44" s="752"/>
      <c r="AL44" s="752"/>
      <c r="AM44" s="752"/>
      <c r="AN44" s="753" t="s">
        <v>169</v>
      </c>
      <c r="AO44" s="753"/>
      <c r="AP44" s="753"/>
      <c r="AQ44" s="753"/>
      <c r="AR44" s="753"/>
      <c r="AS44" s="753"/>
      <c r="AT44" s="753"/>
      <c r="AU44" s="754"/>
      <c r="AV44" s="754"/>
      <c r="AW44" s="754"/>
      <c r="AX44" s="754"/>
      <c r="AY44" s="754"/>
      <c r="AZ44" s="754"/>
      <c r="BA44" s="754"/>
      <c r="BB44" s="754"/>
      <c r="BC44" s="755" t="s">
        <v>169</v>
      </c>
      <c r="BD44" s="755"/>
      <c r="BE44" s="755"/>
      <c r="BF44" s="755"/>
      <c r="BG44" s="755"/>
      <c r="BH44" s="755"/>
      <c r="BI44" s="755"/>
      <c r="BJ44" s="747" t="s">
        <v>169</v>
      </c>
      <c r="BK44" s="747"/>
      <c r="BL44" s="747"/>
      <c r="BM44" s="747"/>
      <c r="BN44" s="747"/>
      <c r="BO44" s="747"/>
      <c r="BP44" s="747"/>
      <c r="BQ44" s="747"/>
      <c r="BR44" s="747"/>
      <c r="BS44" s="747"/>
      <c r="BT44" s="752" t="s">
        <v>169</v>
      </c>
      <c r="BU44" s="752"/>
      <c r="BV44" s="752"/>
      <c r="BW44" s="752"/>
      <c r="BX44" s="752"/>
      <c r="BY44" s="752"/>
      <c r="BZ44" s="756" t="s">
        <v>380</v>
      </c>
      <c r="CA44" s="756"/>
      <c r="CB44" s="756"/>
      <c r="CC44" s="756"/>
      <c r="CD44" s="756"/>
      <c r="CE44" s="756"/>
      <c r="CF44" s="742"/>
      <c r="CG44" s="742"/>
      <c r="CH44" s="742"/>
      <c r="CI44" s="742"/>
      <c r="CJ44" s="742"/>
      <c r="CK44" s="742"/>
      <c r="CL44" s="742"/>
      <c r="CM44" s="742"/>
      <c r="CN44" s="757"/>
      <c r="CO44" s="757"/>
      <c r="CP44" s="757"/>
      <c r="CQ44" s="757"/>
      <c r="CR44" s="757"/>
      <c r="CS44" s="757"/>
      <c r="CT44" s="757"/>
      <c r="CU44" s="757"/>
      <c r="CV44" s="757"/>
      <c r="CW44" s="757"/>
      <c r="CX44" s="757"/>
      <c r="CY44" s="757"/>
      <c r="CZ44" s="757"/>
      <c r="DA44" s="740"/>
      <c r="DB44" s="740"/>
      <c r="DC44" s="740"/>
      <c r="DD44" s="740"/>
      <c r="DE44" s="740"/>
      <c r="DF44" s="740"/>
      <c r="DG44" s="740"/>
      <c r="DH44" s="740"/>
      <c r="DI44" s="740"/>
      <c r="DJ44" s="740"/>
      <c r="DK44" s="740"/>
      <c r="DL44" s="740"/>
      <c r="DM44" s="740"/>
      <c r="DN44" s="741"/>
      <c r="DO44" s="741"/>
      <c r="DP44" s="741"/>
      <c r="DQ44" s="741"/>
      <c r="DR44" s="741"/>
      <c r="DS44" s="741"/>
      <c r="DT44" s="741"/>
      <c r="DU44" s="741"/>
      <c r="DV44" s="741"/>
      <c r="DW44" s="742"/>
      <c r="DX44" s="742"/>
      <c r="DY44" s="742"/>
      <c r="DZ44" s="742"/>
      <c r="EA44" s="742"/>
      <c r="EB44" s="742"/>
      <c r="EC44" s="742"/>
      <c r="ED44" s="741"/>
      <c r="EE44" s="741"/>
      <c r="EF44" s="741"/>
      <c r="EG44" s="741"/>
      <c r="EH44" s="741"/>
      <c r="EI44" s="741"/>
      <c r="EJ44" s="741"/>
      <c r="EK44" s="741"/>
      <c r="EL44" s="741"/>
      <c r="EM44" s="742"/>
      <c r="EN44" s="742"/>
      <c r="EO44" s="742"/>
      <c r="EP44" s="742"/>
      <c r="EQ44" s="742"/>
      <c r="ER44" s="742"/>
      <c r="ES44" s="742"/>
      <c r="ET44" s="742"/>
      <c r="EU44" s="742"/>
      <c r="EV44" s="742"/>
      <c r="EW44" s="742"/>
      <c r="EX44" s="742"/>
      <c r="EY44" s="743"/>
      <c r="EZ44" s="743"/>
      <c r="FA44" s="743"/>
      <c r="FB44" s="743"/>
      <c r="FC44" s="743"/>
      <c r="FD44" s="743"/>
      <c r="FE44" s="743"/>
      <c r="FF44" s="743"/>
      <c r="FG44" s="743"/>
      <c r="FH44" s="743"/>
      <c r="FI44" s="743"/>
      <c r="FJ44" s="743"/>
      <c r="FK44" s="743"/>
    </row>
    <row r="45" customFormat="false" ht="14.35" hidden="false" customHeight="false" outlineLevel="0" collapsed="false">
      <c r="A45" s="731" t="s">
        <v>99</v>
      </c>
      <c r="B45" s="731"/>
      <c r="C45" s="731"/>
      <c r="D45" s="731"/>
      <c r="E45" s="731"/>
      <c r="F45" s="731"/>
      <c r="G45" s="731"/>
      <c r="H45" s="731"/>
      <c r="I45" s="731"/>
      <c r="J45" s="731"/>
      <c r="K45" s="731"/>
      <c r="L45" s="731"/>
      <c r="M45" s="731"/>
      <c r="N45" s="731"/>
      <c r="O45" s="731"/>
      <c r="P45" s="731"/>
      <c r="Q45" s="731"/>
      <c r="R45" s="731"/>
      <c r="S45" s="731"/>
      <c r="T45" s="731"/>
      <c r="U45" s="731"/>
      <c r="V45" s="731"/>
      <c r="W45" s="731"/>
      <c r="X45" s="758"/>
      <c r="Y45" s="758"/>
      <c r="Z45" s="758"/>
      <c r="AA45" s="758"/>
      <c r="AB45" s="758"/>
      <c r="AC45" s="758"/>
      <c r="AD45" s="758"/>
      <c r="AE45" s="752"/>
      <c r="AF45" s="752"/>
      <c r="AG45" s="752"/>
      <c r="AH45" s="752"/>
      <c r="AI45" s="752"/>
      <c r="AJ45" s="752"/>
      <c r="AK45" s="752"/>
      <c r="AL45" s="752"/>
      <c r="AM45" s="752"/>
      <c r="AN45" s="753"/>
      <c r="AO45" s="753"/>
      <c r="AP45" s="753"/>
      <c r="AQ45" s="753"/>
      <c r="AR45" s="753"/>
      <c r="AS45" s="753"/>
      <c r="AT45" s="753"/>
      <c r="AU45" s="754"/>
      <c r="AV45" s="754"/>
      <c r="AW45" s="754"/>
      <c r="AX45" s="754"/>
      <c r="AY45" s="754"/>
      <c r="AZ45" s="754"/>
      <c r="BA45" s="754"/>
      <c r="BB45" s="754"/>
      <c r="BC45" s="755"/>
      <c r="BD45" s="755"/>
      <c r="BE45" s="755"/>
      <c r="BF45" s="755"/>
      <c r="BG45" s="755"/>
      <c r="BH45" s="755"/>
      <c r="BI45" s="755"/>
      <c r="BJ45" s="759"/>
      <c r="BK45" s="759"/>
      <c r="BL45" s="759"/>
      <c r="BM45" s="759"/>
      <c r="BN45" s="759"/>
      <c r="BO45" s="759"/>
      <c r="BP45" s="759"/>
      <c r="BQ45" s="759"/>
      <c r="BR45" s="759"/>
      <c r="BS45" s="759"/>
      <c r="BT45" s="752"/>
      <c r="BU45" s="752"/>
      <c r="BV45" s="752"/>
      <c r="BW45" s="752"/>
      <c r="BX45" s="752"/>
      <c r="BY45" s="752"/>
      <c r="BZ45" s="756" t="s">
        <v>763</v>
      </c>
      <c r="CA45" s="756"/>
      <c r="CB45" s="756"/>
      <c r="CC45" s="756"/>
      <c r="CD45" s="756"/>
      <c r="CE45" s="756"/>
      <c r="CF45" s="742"/>
      <c r="CG45" s="742"/>
      <c r="CH45" s="742"/>
      <c r="CI45" s="742"/>
      <c r="CJ45" s="742"/>
      <c r="CK45" s="742"/>
      <c r="CL45" s="742"/>
      <c r="CM45" s="742"/>
      <c r="CN45" s="757"/>
      <c r="CO45" s="757"/>
      <c r="CP45" s="757"/>
      <c r="CQ45" s="757"/>
      <c r="CR45" s="757"/>
      <c r="CS45" s="757"/>
      <c r="CT45" s="757"/>
      <c r="CU45" s="757"/>
      <c r="CV45" s="757"/>
      <c r="CW45" s="757"/>
      <c r="CX45" s="757"/>
      <c r="CY45" s="757"/>
      <c r="CZ45" s="757"/>
      <c r="DA45" s="740"/>
      <c r="DB45" s="740"/>
      <c r="DC45" s="740"/>
      <c r="DD45" s="740"/>
      <c r="DE45" s="740"/>
      <c r="DF45" s="740"/>
      <c r="DG45" s="740"/>
      <c r="DH45" s="740"/>
      <c r="DI45" s="740"/>
      <c r="DJ45" s="740"/>
      <c r="DK45" s="740"/>
      <c r="DL45" s="740"/>
      <c r="DM45" s="740"/>
      <c r="DN45" s="741"/>
      <c r="DO45" s="741"/>
      <c r="DP45" s="741"/>
      <c r="DQ45" s="741"/>
      <c r="DR45" s="741"/>
      <c r="DS45" s="741"/>
      <c r="DT45" s="741"/>
      <c r="DU45" s="741"/>
      <c r="DV45" s="741"/>
      <c r="DW45" s="742"/>
      <c r="DX45" s="742"/>
      <c r="DY45" s="742"/>
      <c r="DZ45" s="742"/>
      <c r="EA45" s="742"/>
      <c r="EB45" s="742"/>
      <c r="EC45" s="742"/>
      <c r="ED45" s="741"/>
      <c r="EE45" s="741"/>
      <c r="EF45" s="741"/>
      <c r="EG45" s="741"/>
      <c r="EH45" s="741"/>
      <c r="EI45" s="741"/>
      <c r="EJ45" s="741"/>
      <c r="EK45" s="741"/>
      <c r="EL45" s="741"/>
      <c r="EM45" s="742"/>
      <c r="EN45" s="742"/>
      <c r="EO45" s="742"/>
      <c r="EP45" s="742"/>
      <c r="EQ45" s="742"/>
      <c r="ER45" s="742"/>
      <c r="ES45" s="742"/>
      <c r="ET45" s="742"/>
      <c r="EU45" s="742"/>
      <c r="EV45" s="742"/>
      <c r="EW45" s="742"/>
      <c r="EX45" s="742"/>
      <c r="EY45" s="743"/>
      <c r="EZ45" s="743"/>
      <c r="FA45" s="743"/>
      <c r="FB45" s="743"/>
      <c r="FC45" s="743"/>
      <c r="FD45" s="743"/>
      <c r="FE45" s="743"/>
      <c r="FF45" s="743"/>
      <c r="FG45" s="743"/>
      <c r="FH45" s="743"/>
      <c r="FI45" s="743"/>
      <c r="FJ45" s="743"/>
      <c r="FK45" s="743"/>
    </row>
    <row r="46" customFormat="false" ht="14.35" hidden="false" customHeight="false" outlineLevel="0" collapsed="false">
      <c r="A46" s="760"/>
      <c r="B46" s="760"/>
      <c r="C46" s="760"/>
      <c r="D46" s="760"/>
      <c r="E46" s="760"/>
      <c r="F46" s="760"/>
      <c r="G46" s="760"/>
      <c r="H46" s="760"/>
      <c r="I46" s="760"/>
      <c r="J46" s="760"/>
      <c r="K46" s="760"/>
      <c r="L46" s="760"/>
      <c r="M46" s="760"/>
      <c r="N46" s="760"/>
      <c r="O46" s="760"/>
      <c r="P46" s="760"/>
      <c r="Q46" s="760"/>
      <c r="R46" s="760"/>
      <c r="S46" s="760"/>
      <c r="T46" s="760"/>
      <c r="U46" s="760"/>
      <c r="V46" s="760"/>
      <c r="W46" s="760"/>
      <c r="X46" s="758"/>
      <c r="Y46" s="758"/>
      <c r="Z46" s="758"/>
      <c r="AA46" s="758"/>
      <c r="AB46" s="758"/>
      <c r="AC46" s="758"/>
      <c r="AD46" s="758"/>
      <c r="AE46" s="752"/>
      <c r="AF46" s="752"/>
      <c r="AG46" s="752"/>
      <c r="AH46" s="752"/>
      <c r="AI46" s="752"/>
      <c r="AJ46" s="752"/>
      <c r="AK46" s="752"/>
      <c r="AL46" s="752"/>
      <c r="AM46" s="752"/>
      <c r="AN46" s="753"/>
      <c r="AO46" s="753"/>
      <c r="AP46" s="753"/>
      <c r="AQ46" s="753"/>
      <c r="AR46" s="753"/>
      <c r="AS46" s="753"/>
      <c r="AT46" s="753"/>
      <c r="AU46" s="754"/>
      <c r="AV46" s="754"/>
      <c r="AW46" s="754"/>
      <c r="AX46" s="754"/>
      <c r="AY46" s="754"/>
      <c r="AZ46" s="754"/>
      <c r="BA46" s="754"/>
      <c r="BB46" s="754"/>
      <c r="BC46" s="755"/>
      <c r="BD46" s="755"/>
      <c r="BE46" s="755"/>
      <c r="BF46" s="755"/>
      <c r="BG46" s="755"/>
      <c r="BH46" s="755"/>
      <c r="BI46" s="755"/>
      <c r="BJ46" s="759"/>
      <c r="BK46" s="759"/>
      <c r="BL46" s="759"/>
      <c r="BM46" s="759"/>
      <c r="BN46" s="759"/>
      <c r="BO46" s="759"/>
      <c r="BP46" s="759"/>
      <c r="BQ46" s="759"/>
      <c r="BR46" s="759"/>
      <c r="BS46" s="759"/>
      <c r="BT46" s="752"/>
      <c r="BU46" s="752"/>
      <c r="BV46" s="752"/>
      <c r="BW46" s="752"/>
      <c r="BX46" s="752"/>
      <c r="BY46" s="752"/>
      <c r="BZ46" s="756"/>
      <c r="CA46" s="756"/>
      <c r="CB46" s="756"/>
      <c r="CC46" s="756"/>
      <c r="CD46" s="756"/>
      <c r="CE46" s="756"/>
      <c r="CF46" s="742"/>
      <c r="CG46" s="742"/>
      <c r="CH46" s="742"/>
      <c r="CI46" s="742"/>
      <c r="CJ46" s="742"/>
      <c r="CK46" s="742"/>
      <c r="CL46" s="742"/>
      <c r="CM46" s="742"/>
      <c r="CN46" s="757"/>
      <c r="CO46" s="757"/>
      <c r="CP46" s="757"/>
      <c r="CQ46" s="757"/>
      <c r="CR46" s="757"/>
      <c r="CS46" s="757"/>
      <c r="CT46" s="757"/>
      <c r="CU46" s="757"/>
      <c r="CV46" s="757"/>
      <c r="CW46" s="757"/>
      <c r="CX46" s="757"/>
      <c r="CY46" s="757"/>
      <c r="CZ46" s="757"/>
      <c r="DA46" s="740"/>
      <c r="DB46" s="740"/>
      <c r="DC46" s="740"/>
      <c r="DD46" s="740"/>
      <c r="DE46" s="740"/>
      <c r="DF46" s="740"/>
      <c r="DG46" s="740"/>
      <c r="DH46" s="740"/>
      <c r="DI46" s="740"/>
      <c r="DJ46" s="740"/>
      <c r="DK46" s="740"/>
      <c r="DL46" s="740"/>
      <c r="DM46" s="740"/>
      <c r="DN46" s="741"/>
      <c r="DO46" s="741"/>
      <c r="DP46" s="741"/>
      <c r="DQ46" s="741"/>
      <c r="DR46" s="741"/>
      <c r="DS46" s="741"/>
      <c r="DT46" s="741"/>
      <c r="DU46" s="741"/>
      <c r="DV46" s="741"/>
      <c r="DW46" s="742"/>
      <c r="DX46" s="742"/>
      <c r="DY46" s="742"/>
      <c r="DZ46" s="742"/>
      <c r="EA46" s="742"/>
      <c r="EB46" s="742"/>
      <c r="EC46" s="742"/>
      <c r="ED46" s="741"/>
      <c r="EE46" s="741"/>
      <c r="EF46" s="741"/>
      <c r="EG46" s="741"/>
      <c r="EH46" s="741"/>
      <c r="EI46" s="741"/>
      <c r="EJ46" s="741"/>
      <c r="EK46" s="741"/>
      <c r="EL46" s="741"/>
      <c r="EM46" s="742"/>
      <c r="EN46" s="742"/>
      <c r="EO46" s="742"/>
      <c r="EP46" s="742"/>
      <c r="EQ46" s="742"/>
      <c r="ER46" s="742"/>
      <c r="ES46" s="742"/>
      <c r="ET46" s="742"/>
      <c r="EU46" s="742"/>
      <c r="EV46" s="742"/>
      <c r="EW46" s="742"/>
      <c r="EX46" s="742"/>
      <c r="EY46" s="743"/>
      <c r="EZ46" s="743"/>
      <c r="FA46" s="743"/>
      <c r="FB46" s="743"/>
      <c r="FC46" s="743"/>
      <c r="FD46" s="743"/>
      <c r="FE46" s="743"/>
      <c r="FF46" s="743"/>
      <c r="FG46" s="743"/>
      <c r="FH46" s="743"/>
      <c r="FI46" s="743"/>
      <c r="FJ46" s="743"/>
      <c r="FK46" s="743"/>
    </row>
    <row r="47" customFormat="false" ht="36.55" hidden="false" customHeight="true" outlineLevel="0" collapsed="false">
      <c r="A47" s="717" t="s">
        <v>764</v>
      </c>
      <c r="B47" s="717"/>
      <c r="C47" s="717"/>
      <c r="D47" s="717"/>
      <c r="E47" s="717"/>
      <c r="F47" s="717"/>
      <c r="G47" s="717"/>
      <c r="H47" s="717"/>
      <c r="I47" s="717"/>
      <c r="J47" s="717"/>
      <c r="K47" s="717"/>
      <c r="L47" s="717"/>
      <c r="M47" s="717"/>
      <c r="N47" s="717"/>
      <c r="O47" s="717"/>
      <c r="P47" s="717"/>
      <c r="Q47" s="717"/>
      <c r="R47" s="717"/>
      <c r="S47" s="717"/>
      <c r="T47" s="717"/>
      <c r="U47" s="717"/>
      <c r="V47" s="717"/>
      <c r="W47" s="717"/>
      <c r="X47" s="751" t="s">
        <v>169</v>
      </c>
      <c r="Y47" s="751"/>
      <c r="Z47" s="751"/>
      <c r="AA47" s="751"/>
      <c r="AB47" s="751"/>
      <c r="AC47" s="751"/>
      <c r="AD47" s="751"/>
      <c r="AE47" s="752" t="s">
        <v>169</v>
      </c>
      <c r="AF47" s="752"/>
      <c r="AG47" s="752"/>
      <c r="AH47" s="752"/>
      <c r="AI47" s="752"/>
      <c r="AJ47" s="752"/>
      <c r="AK47" s="752"/>
      <c r="AL47" s="752"/>
      <c r="AM47" s="752"/>
      <c r="AN47" s="753" t="s">
        <v>169</v>
      </c>
      <c r="AO47" s="753"/>
      <c r="AP47" s="753"/>
      <c r="AQ47" s="753"/>
      <c r="AR47" s="753"/>
      <c r="AS47" s="753"/>
      <c r="AT47" s="753"/>
      <c r="AU47" s="754"/>
      <c r="AV47" s="754"/>
      <c r="AW47" s="754"/>
      <c r="AX47" s="754"/>
      <c r="AY47" s="754"/>
      <c r="AZ47" s="754"/>
      <c r="BA47" s="754"/>
      <c r="BB47" s="754"/>
      <c r="BC47" s="755" t="s">
        <v>169</v>
      </c>
      <c r="BD47" s="755"/>
      <c r="BE47" s="755"/>
      <c r="BF47" s="755"/>
      <c r="BG47" s="755"/>
      <c r="BH47" s="755"/>
      <c r="BI47" s="755"/>
      <c r="BJ47" s="747" t="s">
        <v>169</v>
      </c>
      <c r="BK47" s="747"/>
      <c r="BL47" s="747"/>
      <c r="BM47" s="747"/>
      <c r="BN47" s="747"/>
      <c r="BO47" s="747"/>
      <c r="BP47" s="747"/>
      <c r="BQ47" s="747"/>
      <c r="BR47" s="747"/>
      <c r="BS47" s="747"/>
      <c r="BT47" s="752" t="s">
        <v>169</v>
      </c>
      <c r="BU47" s="752"/>
      <c r="BV47" s="752"/>
      <c r="BW47" s="752"/>
      <c r="BX47" s="752"/>
      <c r="BY47" s="752"/>
      <c r="BZ47" s="756" t="s">
        <v>401</v>
      </c>
      <c r="CA47" s="756"/>
      <c r="CB47" s="756"/>
      <c r="CC47" s="756"/>
      <c r="CD47" s="756"/>
      <c r="CE47" s="756"/>
      <c r="CF47" s="742"/>
      <c r="CG47" s="742"/>
      <c r="CH47" s="742"/>
      <c r="CI47" s="742"/>
      <c r="CJ47" s="742"/>
      <c r="CK47" s="742"/>
      <c r="CL47" s="742"/>
      <c r="CM47" s="742"/>
      <c r="CN47" s="757"/>
      <c r="CO47" s="757"/>
      <c r="CP47" s="757"/>
      <c r="CQ47" s="757"/>
      <c r="CR47" s="757"/>
      <c r="CS47" s="757"/>
      <c r="CT47" s="757"/>
      <c r="CU47" s="757"/>
      <c r="CV47" s="757"/>
      <c r="CW47" s="757"/>
      <c r="CX47" s="757"/>
      <c r="CY47" s="757"/>
      <c r="CZ47" s="757"/>
      <c r="DA47" s="747"/>
      <c r="DB47" s="747"/>
      <c r="DC47" s="747"/>
      <c r="DD47" s="747"/>
      <c r="DE47" s="747"/>
      <c r="DF47" s="747"/>
      <c r="DG47" s="747"/>
      <c r="DH47" s="747"/>
      <c r="DI47" s="747"/>
      <c r="DJ47" s="747"/>
      <c r="DK47" s="747"/>
      <c r="DL47" s="747"/>
      <c r="DM47" s="747"/>
      <c r="DN47" s="741"/>
      <c r="DO47" s="741"/>
      <c r="DP47" s="741"/>
      <c r="DQ47" s="741"/>
      <c r="DR47" s="741"/>
      <c r="DS47" s="741"/>
      <c r="DT47" s="741"/>
      <c r="DU47" s="741"/>
      <c r="DV47" s="741"/>
      <c r="DW47" s="742"/>
      <c r="DX47" s="742"/>
      <c r="DY47" s="742"/>
      <c r="DZ47" s="742"/>
      <c r="EA47" s="742"/>
      <c r="EB47" s="742"/>
      <c r="EC47" s="742"/>
      <c r="ED47" s="741"/>
      <c r="EE47" s="741"/>
      <c r="EF47" s="741"/>
      <c r="EG47" s="741"/>
      <c r="EH47" s="741"/>
      <c r="EI47" s="741"/>
      <c r="EJ47" s="741"/>
      <c r="EK47" s="741"/>
      <c r="EL47" s="741"/>
      <c r="EM47" s="742"/>
      <c r="EN47" s="742"/>
      <c r="EO47" s="742"/>
      <c r="EP47" s="742"/>
      <c r="EQ47" s="742"/>
      <c r="ER47" s="742"/>
      <c r="ES47" s="742"/>
      <c r="ET47" s="742"/>
      <c r="EU47" s="742"/>
      <c r="EV47" s="742"/>
      <c r="EW47" s="742"/>
      <c r="EX47" s="742"/>
      <c r="EY47" s="743"/>
      <c r="EZ47" s="743"/>
      <c r="FA47" s="743"/>
      <c r="FB47" s="743"/>
      <c r="FC47" s="743"/>
      <c r="FD47" s="743"/>
      <c r="FE47" s="743"/>
      <c r="FF47" s="743"/>
      <c r="FG47" s="743"/>
      <c r="FH47" s="743"/>
      <c r="FI47" s="743"/>
      <c r="FJ47" s="743"/>
      <c r="FK47" s="743"/>
    </row>
    <row r="48" customFormat="false" ht="12" hidden="false" customHeight="true" outlineLevel="0" collapsed="false">
      <c r="A48" s="731" t="s">
        <v>99</v>
      </c>
      <c r="B48" s="731"/>
      <c r="C48" s="731"/>
      <c r="D48" s="731"/>
      <c r="E48" s="731"/>
      <c r="F48" s="731"/>
      <c r="G48" s="731"/>
      <c r="H48" s="731"/>
      <c r="I48" s="731"/>
      <c r="J48" s="731"/>
      <c r="K48" s="731"/>
      <c r="L48" s="731"/>
      <c r="M48" s="731"/>
      <c r="N48" s="731"/>
      <c r="O48" s="731"/>
      <c r="P48" s="731"/>
      <c r="Q48" s="731"/>
      <c r="R48" s="731"/>
      <c r="S48" s="731"/>
      <c r="T48" s="731"/>
      <c r="U48" s="731"/>
      <c r="V48" s="731"/>
      <c r="W48" s="731"/>
      <c r="X48" s="758"/>
      <c r="Y48" s="758"/>
      <c r="Z48" s="758"/>
      <c r="AA48" s="758"/>
      <c r="AB48" s="758"/>
      <c r="AC48" s="758"/>
      <c r="AD48" s="758"/>
      <c r="AE48" s="752"/>
      <c r="AF48" s="752"/>
      <c r="AG48" s="752"/>
      <c r="AH48" s="752"/>
      <c r="AI48" s="752"/>
      <c r="AJ48" s="752"/>
      <c r="AK48" s="752"/>
      <c r="AL48" s="752"/>
      <c r="AM48" s="752"/>
      <c r="AN48" s="753"/>
      <c r="AO48" s="753"/>
      <c r="AP48" s="753"/>
      <c r="AQ48" s="753"/>
      <c r="AR48" s="753"/>
      <c r="AS48" s="753"/>
      <c r="AT48" s="753"/>
      <c r="AU48" s="754"/>
      <c r="AV48" s="754"/>
      <c r="AW48" s="754"/>
      <c r="AX48" s="754"/>
      <c r="AY48" s="754"/>
      <c r="AZ48" s="754"/>
      <c r="BA48" s="754"/>
      <c r="BB48" s="754"/>
      <c r="BC48" s="755"/>
      <c r="BD48" s="755"/>
      <c r="BE48" s="755"/>
      <c r="BF48" s="755"/>
      <c r="BG48" s="755"/>
      <c r="BH48" s="755"/>
      <c r="BI48" s="755"/>
      <c r="BJ48" s="759"/>
      <c r="BK48" s="759"/>
      <c r="BL48" s="759"/>
      <c r="BM48" s="759"/>
      <c r="BN48" s="759"/>
      <c r="BO48" s="759"/>
      <c r="BP48" s="759"/>
      <c r="BQ48" s="759"/>
      <c r="BR48" s="759"/>
      <c r="BS48" s="759"/>
      <c r="BT48" s="752"/>
      <c r="BU48" s="752"/>
      <c r="BV48" s="752"/>
      <c r="BW48" s="752"/>
      <c r="BX48" s="752"/>
      <c r="BY48" s="752"/>
      <c r="BZ48" s="756" t="s">
        <v>765</v>
      </c>
      <c r="CA48" s="756"/>
      <c r="CB48" s="756"/>
      <c r="CC48" s="756"/>
      <c r="CD48" s="756"/>
      <c r="CE48" s="756"/>
      <c r="CF48" s="742"/>
      <c r="CG48" s="742"/>
      <c r="CH48" s="742"/>
      <c r="CI48" s="742"/>
      <c r="CJ48" s="742"/>
      <c r="CK48" s="742"/>
      <c r="CL48" s="742"/>
      <c r="CM48" s="742"/>
      <c r="CN48" s="757"/>
      <c r="CO48" s="757"/>
      <c r="CP48" s="757"/>
      <c r="CQ48" s="757"/>
      <c r="CR48" s="757"/>
      <c r="CS48" s="757"/>
      <c r="CT48" s="757"/>
      <c r="CU48" s="757"/>
      <c r="CV48" s="757"/>
      <c r="CW48" s="757"/>
      <c r="CX48" s="757"/>
      <c r="CY48" s="757"/>
      <c r="CZ48" s="757"/>
      <c r="DA48" s="740"/>
      <c r="DB48" s="740"/>
      <c r="DC48" s="740"/>
      <c r="DD48" s="740"/>
      <c r="DE48" s="740"/>
      <c r="DF48" s="740"/>
      <c r="DG48" s="740"/>
      <c r="DH48" s="740"/>
      <c r="DI48" s="740"/>
      <c r="DJ48" s="740"/>
      <c r="DK48" s="740"/>
      <c r="DL48" s="740"/>
      <c r="DM48" s="740"/>
      <c r="DN48" s="741"/>
      <c r="DO48" s="741"/>
      <c r="DP48" s="741"/>
      <c r="DQ48" s="741"/>
      <c r="DR48" s="741"/>
      <c r="DS48" s="741"/>
      <c r="DT48" s="741"/>
      <c r="DU48" s="741"/>
      <c r="DV48" s="741"/>
      <c r="DW48" s="742"/>
      <c r="DX48" s="742"/>
      <c r="DY48" s="742"/>
      <c r="DZ48" s="742"/>
      <c r="EA48" s="742"/>
      <c r="EB48" s="742"/>
      <c r="EC48" s="742"/>
      <c r="ED48" s="741"/>
      <c r="EE48" s="741"/>
      <c r="EF48" s="741"/>
      <c r="EG48" s="741"/>
      <c r="EH48" s="741"/>
      <c r="EI48" s="741"/>
      <c r="EJ48" s="741"/>
      <c r="EK48" s="741"/>
      <c r="EL48" s="741"/>
      <c r="EM48" s="742"/>
      <c r="EN48" s="742"/>
      <c r="EO48" s="742"/>
      <c r="EP48" s="742"/>
      <c r="EQ48" s="742"/>
      <c r="ER48" s="742"/>
      <c r="ES48" s="742"/>
      <c r="ET48" s="742"/>
      <c r="EU48" s="742"/>
      <c r="EV48" s="742"/>
      <c r="EW48" s="742"/>
      <c r="EX48" s="742"/>
      <c r="EY48" s="743"/>
      <c r="EZ48" s="743"/>
      <c r="FA48" s="743"/>
      <c r="FB48" s="743"/>
      <c r="FC48" s="743"/>
      <c r="FD48" s="743"/>
      <c r="FE48" s="743"/>
      <c r="FF48" s="743"/>
      <c r="FG48" s="743"/>
      <c r="FH48" s="743"/>
      <c r="FI48" s="743"/>
      <c r="FJ48" s="743"/>
      <c r="FK48" s="743"/>
    </row>
    <row r="49" customFormat="false" ht="12" hidden="false" customHeight="true" outlineLevel="0" collapsed="false">
      <c r="A49" s="760"/>
      <c r="B49" s="760"/>
      <c r="C49" s="760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0"/>
      <c r="O49" s="760"/>
      <c r="P49" s="760"/>
      <c r="Q49" s="760"/>
      <c r="R49" s="760"/>
      <c r="S49" s="760"/>
      <c r="T49" s="760"/>
      <c r="U49" s="760"/>
      <c r="V49" s="760"/>
      <c r="W49" s="760"/>
      <c r="X49" s="758"/>
      <c r="Y49" s="758"/>
      <c r="Z49" s="758"/>
      <c r="AA49" s="758"/>
      <c r="AB49" s="758"/>
      <c r="AC49" s="758"/>
      <c r="AD49" s="758"/>
      <c r="AE49" s="752"/>
      <c r="AF49" s="752"/>
      <c r="AG49" s="752"/>
      <c r="AH49" s="752"/>
      <c r="AI49" s="752"/>
      <c r="AJ49" s="752"/>
      <c r="AK49" s="752"/>
      <c r="AL49" s="752"/>
      <c r="AM49" s="752"/>
      <c r="AN49" s="753"/>
      <c r="AO49" s="753"/>
      <c r="AP49" s="753"/>
      <c r="AQ49" s="753"/>
      <c r="AR49" s="753"/>
      <c r="AS49" s="753"/>
      <c r="AT49" s="753"/>
      <c r="AU49" s="754"/>
      <c r="AV49" s="754"/>
      <c r="AW49" s="754"/>
      <c r="AX49" s="754"/>
      <c r="AY49" s="754"/>
      <c r="AZ49" s="754"/>
      <c r="BA49" s="754"/>
      <c r="BB49" s="754"/>
      <c r="BC49" s="755"/>
      <c r="BD49" s="755"/>
      <c r="BE49" s="755"/>
      <c r="BF49" s="755"/>
      <c r="BG49" s="755"/>
      <c r="BH49" s="755"/>
      <c r="BI49" s="755"/>
      <c r="BJ49" s="759"/>
      <c r="BK49" s="759"/>
      <c r="BL49" s="759"/>
      <c r="BM49" s="759"/>
      <c r="BN49" s="759"/>
      <c r="BO49" s="759"/>
      <c r="BP49" s="759"/>
      <c r="BQ49" s="759"/>
      <c r="BR49" s="759"/>
      <c r="BS49" s="759"/>
      <c r="BT49" s="752"/>
      <c r="BU49" s="752"/>
      <c r="BV49" s="752"/>
      <c r="BW49" s="752"/>
      <c r="BX49" s="752"/>
      <c r="BY49" s="752"/>
      <c r="BZ49" s="756"/>
      <c r="CA49" s="756"/>
      <c r="CB49" s="756"/>
      <c r="CC49" s="756"/>
      <c r="CD49" s="756"/>
      <c r="CE49" s="756"/>
      <c r="CF49" s="742"/>
      <c r="CG49" s="742"/>
      <c r="CH49" s="742"/>
      <c r="CI49" s="742"/>
      <c r="CJ49" s="742"/>
      <c r="CK49" s="742"/>
      <c r="CL49" s="742"/>
      <c r="CM49" s="742"/>
      <c r="CN49" s="757"/>
      <c r="CO49" s="757"/>
      <c r="CP49" s="757"/>
      <c r="CQ49" s="757"/>
      <c r="CR49" s="757"/>
      <c r="CS49" s="757"/>
      <c r="CT49" s="757"/>
      <c r="CU49" s="757"/>
      <c r="CV49" s="757"/>
      <c r="CW49" s="757"/>
      <c r="CX49" s="757"/>
      <c r="CY49" s="757"/>
      <c r="CZ49" s="757"/>
      <c r="DA49" s="740"/>
      <c r="DB49" s="740"/>
      <c r="DC49" s="740"/>
      <c r="DD49" s="740"/>
      <c r="DE49" s="740"/>
      <c r="DF49" s="740"/>
      <c r="DG49" s="740"/>
      <c r="DH49" s="740"/>
      <c r="DI49" s="740"/>
      <c r="DJ49" s="740"/>
      <c r="DK49" s="740"/>
      <c r="DL49" s="740"/>
      <c r="DM49" s="740"/>
      <c r="DN49" s="741"/>
      <c r="DO49" s="741"/>
      <c r="DP49" s="741"/>
      <c r="DQ49" s="741"/>
      <c r="DR49" s="741"/>
      <c r="DS49" s="741"/>
      <c r="DT49" s="741"/>
      <c r="DU49" s="741"/>
      <c r="DV49" s="741"/>
      <c r="DW49" s="742"/>
      <c r="DX49" s="742"/>
      <c r="DY49" s="742"/>
      <c r="DZ49" s="742"/>
      <c r="EA49" s="742"/>
      <c r="EB49" s="742"/>
      <c r="EC49" s="742"/>
      <c r="ED49" s="741"/>
      <c r="EE49" s="741"/>
      <c r="EF49" s="741"/>
      <c r="EG49" s="741"/>
      <c r="EH49" s="741"/>
      <c r="EI49" s="741"/>
      <c r="EJ49" s="741"/>
      <c r="EK49" s="741"/>
      <c r="EL49" s="741"/>
      <c r="EM49" s="742"/>
      <c r="EN49" s="742"/>
      <c r="EO49" s="742"/>
      <c r="EP49" s="742"/>
      <c r="EQ49" s="742"/>
      <c r="ER49" s="742"/>
      <c r="ES49" s="742"/>
      <c r="ET49" s="742"/>
      <c r="EU49" s="742"/>
      <c r="EV49" s="742"/>
      <c r="EW49" s="742"/>
      <c r="EX49" s="742"/>
      <c r="EY49" s="743"/>
      <c r="EZ49" s="743"/>
      <c r="FA49" s="743"/>
      <c r="FB49" s="743"/>
      <c r="FC49" s="743"/>
      <c r="FD49" s="743"/>
      <c r="FE49" s="743"/>
      <c r="FF49" s="743"/>
      <c r="FG49" s="743"/>
      <c r="FH49" s="743"/>
      <c r="FI49" s="743"/>
      <c r="FJ49" s="743"/>
      <c r="FK49" s="743"/>
    </row>
    <row r="50" customFormat="false" ht="35.05" hidden="false" customHeight="true" outlineLevel="0" collapsed="false">
      <c r="A50" s="717" t="s">
        <v>766</v>
      </c>
      <c r="B50" s="717"/>
      <c r="C50" s="717"/>
      <c r="D50" s="717"/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717"/>
      <c r="U50" s="717"/>
      <c r="V50" s="717"/>
      <c r="W50" s="717"/>
      <c r="X50" s="751" t="s">
        <v>169</v>
      </c>
      <c r="Y50" s="751"/>
      <c r="Z50" s="751"/>
      <c r="AA50" s="751"/>
      <c r="AB50" s="751"/>
      <c r="AC50" s="751"/>
      <c r="AD50" s="751"/>
      <c r="AE50" s="752" t="s">
        <v>169</v>
      </c>
      <c r="AF50" s="752"/>
      <c r="AG50" s="752"/>
      <c r="AH50" s="752"/>
      <c r="AI50" s="752"/>
      <c r="AJ50" s="752"/>
      <c r="AK50" s="752"/>
      <c r="AL50" s="752"/>
      <c r="AM50" s="752"/>
      <c r="AN50" s="753" t="s">
        <v>169</v>
      </c>
      <c r="AO50" s="753"/>
      <c r="AP50" s="753"/>
      <c r="AQ50" s="753"/>
      <c r="AR50" s="753"/>
      <c r="AS50" s="753"/>
      <c r="AT50" s="753"/>
      <c r="AU50" s="754"/>
      <c r="AV50" s="754"/>
      <c r="AW50" s="754"/>
      <c r="AX50" s="754"/>
      <c r="AY50" s="754"/>
      <c r="AZ50" s="754"/>
      <c r="BA50" s="754"/>
      <c r="BB50" s="754"/>
      <c r="BC50" s="755" t="s">
        <v>169</v>
      </c>
      <c r="BD50" s="755"/>
      <c r="BE50" s="755"/>
      <c r="BF50" s="755"/>
      <c r="BG50" s="755"/>
      <c r="BH50" s="755"/>
      <c r="BI50" s="755"/>
      <c r="BJ50" s="747" t="s">
        <v>169</v>
      </c>
      <c r="BK50" s="747"/>
      <c r="BL50" s="747"/>
      <c r="BM50" s="747"/>
      <c r="BN50" s="747"/>
      <c r="BO50" s="747"/>
      <c r="BP50" s="747"/>
      <c r="BQ50" s="747"/>
      <c r="BR50" s="747"/>
      <c r="BS50" s="747"/>
      <c r="BT50" s="752" t="s">
        <v>169</v>
      </c>
      <c r="BU50" s="752"/>
      <c r="BV50" s="752"/>
      <c r="BW50" s="752"/>
      <c r="BX50" s="752"/>
      <c r="BY50" s="752"/>
      <c r="BZ50" s="756" t="s">
        <v>405</v>
      </c>
      <c r="CA50" s="756"/>
      <c r="CB50" s="756"/>
      <c r="CC50" s="756"/>
      <c r="CD50" s="756"/>
      <c r="CE50" s="756"/>
      <c r="CF50" s="742"/>
      <c r="CG50" s="742"/>
      <c r="CH50" s="742"/>
      <c r="CI50" s="742"/>
      <c r="CJ50" s="742"/>
      <c r="CK50" s="742"/>
      <c r="CL50" s="742"/>
      <c r="CM50" s="742"/>
      <c r="CN50" s="757"/>
      <c r="CO50" s="757"/>
      <c r="CP50" s="757"/>
      <c r="CQ50" s="757"/>
      <c r="CR50" s="757"/>
      <c r="CS50" s="757"/>
      <c r="CT50" s="757"/>
      <c r="CU50" s="757"/>
      <c r="CV50" s="757"/>
      <c r="CW50" s="757"/>
      <c r="CX50" s="757"/>
      <c r="CY50" s="757"/>
      <c r="CZ50" s="757"/>
      <c r="DA50" s="747"/>
      <c r="DB50" s="747"/>
      <c r="DC50" s="747"/>
      <c r="DD50" s="747"/>
      <c r="DE50" s="747"/>
      <c r="DF50" s="747"/>
      <c r="DG50" s="747"/>
      <c r="DH50" s="747"/>
      <c r="DI50" s="747"/>
      <c r="DJ50" s="747"/>
      <c r="DK50" s="747"/>
      <c r="DL50" s="747"/>
      <c r="DM50" s="747"/>
      <c r="DN50" s="741"/>
      <c r="DO50" s="741"/>
      <c r="DP50" s="741"/>
      <c r="DQ50" s="741"/>
      <c r="DR50" s="741"/>
      <c r="DS50" s="741"/>
      <c r="DT50" s="741"/>
      <c r="DU50" s="741"/>
      <c r="DV50" s="741"/>
      <c r="DW50" s="742"/>
      <c r="DX50" s="742"/>
      <c r="DY50" s="742"/>
      <c r="DZ50" s="742"/>
      <c r="EA50" s="742"/>
      <c r="EB50" s="742"/>
      <c r="EC50" s="742"/>
      <c r="ED50" s="741"/>
      <c r="EE50" s="741"/>
      <c r="EF50" s="741"/>
      <c r="EG50" s="741"/>
      <c r="EH50" s="741"/>
      <c r="EI50" s="741"/>
      <c r="EJ50" s="741"/>
      <c r="EK50" s="741"/>
      <c r="EL50" s="741"/>
      <c r="EM50" s="742"/>
      <c r="EN50" s="742"/>
      <c r="EO50" s="742"/>
      <c r="EP50" s="742"/>
      <c r="EQ50" s="742"/>
      <c r="ER50" s="742"/>
      <c r="ES50" s="742"/>
      <c r="ET50" s="742"/>
      <c r="EU50" s="742"/>
      <c r="EV50" s="742"/>
      <c r="EW50" s="742"/>
      <c r="EX50" s="742"/>
      <c r="EY50" s="743"/>
      <c r="EZ50" s="743"/>
      <c r="FA50" s="743"/>
      <c r="FB50" s="743"/>
      <c r="FC50" s="743"/>
      <c r="FD50" s="743"/>
      <c r="FE50" s="743"/>
      <c r="FF50" s="743"/>
      <c r="FG50" s="743"/>
      <c r="FH50" s="743"/>
      <c r="FI50" s="743"/>
      <c r="FJ50" s="743"/>
      <c r="FK50" s="743"/>
    </row>
    <row r="51" customFormat="false" ht="14.35" hidden="false" customHeight="false" outlineLevel="0" collapsed="false">
      <c r="A51" s="761" t="s">
        <v>99</v>
      </c>
      <c r="B51" s="761"/>
      <c r="C51" s="761"/>
      <c r="D51" s="761"/>
      <c r="E51" s="761"/>
      <c r="F51" s="761"/>
      <c r="G51" s="761"/>
      <c r="H51" s="761"/>
      <c r="I51" s="761"/>
      <c r="J51" s="761"/>
      <c r="K51" s="761"/>
      <c r="L51" s="761"/>
      <c r="M51" s="761"/>
      <c r="N51" s="761"/>
      <c r="O51" s="761"/>
      <c r="P51" s="761"/>
      <c r="Q51" s="761"/>
      <c r="R51" s="761"/>
      <c r="S51" s="761"/>
      <c r="T51" s="761"/>
      <c r="U51" s="761"/>
      <c r="V51" s="761"/>
      <c r="W51" s="761"/>
      <c r="X51" s="758"/>
      <c r="Y51" s="758"/>
      <c r="Z51" s="758"/>
      <c r="AA51" s="758"/>
      <c r="AB51" s="758"/>
      <c r="AC51" s="758"/>
      <c r="AD51" s="758"/>
      <c r="AE51" s="752"/>
      <c r="AF51" s="752"/>
      <c r="AG51" s="752"/>
      <c r="AH51" s="752"/>
      <c r="AI51" s="752"/>
      <c r="AJ51" s="752"/>
      <c r="AK51" s="752"/>
      <c r="AL51" s="752"/>
      <c r="AM51" s="752"/>
      <c r="AN51" s="753"/>
      <c r="AO51" s="753"/>
      <c r="AP51" s="753"/>
      <c r="AQ51" s="753"/>
      <c r="AR51" s="753"/>
      <c r="AS51" s="753"/>
      <c r="AT51" s="753"/>
      <c r="AU51" s="754"/>
      <c r="AV51" s="754"/>
      <c r="AW51" s="754"/>
      <c r="AX51" s="754"/>
      <c r="AY51" s="754"/>
      <c r="AZ51" s="754"/>
      <c r="BA51" s="754"/>
      <c r="BB51" s="754"/>
      <c r="BC51" s="755"/>
      <c r="BD51" s="755"/>
      <c r="BE51" s="755"/>
      <c r="BF51" s="755"/>
      <c r="BG51" s="755"/>
      <c r="BH51" s="755"/>
      <c r="BI51" s="755"/>
      <c r="BJ51" s="759"/>
      <c r="BK51" s="759"/>
      <c r="BL51" s="759"/>
      <c r="BM51" s="759"/>
      <c r="BN51" s="759"/>
      <c r="BO51" s="759"/>
      <c r="BP51" s="759"/>
      <c r="BQ51" s="759"/>
      <c r="BR51" s="759"/>
      <c r="BS51" s="759"/>
      <c r="BT51" s="752"/>
      <c r="BU51" s="752"/>
      <c r="BV51" s="752"/>
      <c r="BW51" s="752"/>
      <c r="BX51" s="752"/>
      <c r="BY51" s="752"/>
      <c r="BZ51" s="756" t="s">
        <v>767</v>
      </c>
      <c r="CA51" s="756"/>
      <c r="CB51" s="756"/>
      <c r="CC51" s="756"/>
      <c r="CD51" s="756"/>
      <c r="CE51" s="756"/>
      <c r="CF51" s="742"/>
      <c r="CG51" s="742"/>
      <c r="CH51" s="742"/>
      <c r="CI51" s="742"/>
      <c r="CJ51" s="742"/>
      <c r="CK51" s="742"/>
      <c r="CL51" s="742"/>
      <c r="CM51" s="742"/>
      <c r="CN51" s="757"/>
      <c r="CO51" s="757"/>
      <c r="CP51" s="757"/>
      <c r="CQ51" s="757"/>
      <c r="CR51" s="757"/>
      <c r="CS51" s="757"/>
      <c r="CT51" s="757"/>
      <c r="CU51" s="757"/>
      <c r="CV51" s="757"/>
      <c r="CW51" s="757"/>
      <c r="CX51" s="757"/>
      <c r="CY51" s="757"/>
      <c r="CZ51" s="757"/>
      <c r="DA51" s="740"/>
      <c r="DB51" s="740"/>
      <c r="DC51" s="740"/>
      <c r="DD51" s="740"/>
      <c r="DE51" s="740"/>
      <c r="DF51" s="740"/>
      <c r="DG51" s="740"/>
      <c r="DH51" s="740"/>
      <c r="DI51" s="740"/>
      <c r="DJ51" s="740"/>
      <c r="DK51" s="740"/>
      <c r="DL51" s="740"/>
      <c r="DM51" s="740"/>
      <c r="DN51" s="741"/>
      <c r="DO51" s="741"/>
      <c r="DP51" s="741"/>
      <c r="DQ51" s="741"/>
      <c r="DR51" s="741"/>
      <c r="DS51" s="741"/>
      <c r="DT51" s="741"/>
      <c r="DU51" s="741"/>
      <c r="DV51" s="741"/>
      <c r="DW51" s="742"/>
      <c r="DX51" s="742"/>
      <c r="DY51" s="742"/>
      <c r="DZ51" s="742"/>
      <c r="EA51" s="742"/>
      <c r="EB51" s="742"/>
      <c r="EC51" s="742"/>
      <c r="ED51" s="741"/>
      <c r="EE51" s="741"/>
      <c r="EF51" s="741"/>
      <c r="EG51" s="741"/>
      <c r="EH51" s="741"/>
      <c r="EI51" s="741"/>
      <c r="EJ51" s="741"/>
      <c r="EK51" s="741"/>
      <c r="EL51" s="741"/>
      <c r="EM51" s="742"/>
      <c r="EN51" s="742"/>
      <c r="EO51" s="742"/>
      <c r="EP51" s="742"/>
      <c r="EQ51" s="742"/>
      <c r="ER51" s="742"/>
      <c r="ES51" s="742"/>
      <c r="ET51" s="742"/>
      <c r="EU51" s="742"/>
      <c r="EV51" s="742"/>
      <c r="EW51" s="742"/>
      <c r="EX51" s="742"/>
      <c r="EY51" s="743"/>
      <c r="EZ51" s="743"/>
      <c r="FA51" s="743"/>
      <c r="FB51" s="743"/>
      <c r="FC51" s="743"/>
      <c r="FD51" s="743"/>
      <c r="FE51" s="743"/>
      <c r="FF51" s="743"/>
      <c r="FG51" s="743"/>
      <c r="FH51" s="743"/>
      <c r="FI51" s="743"/>
      <c r="FJ51" s="743"/>
      <c r="FK51" s="743"/>
    </row>
    <row r="52" customFormat="false" ht="7.45" hidden="false" customHeight="true" outlineLevel="0" collapsed="false">
      <c r="A52" s="762"/>
      <c r="B52" s="762"/>
      <c r="C52" s="762"/>
      <c r="D52" s="762"/>
      <c r="E52" s="762"/>
      <c r="F52" s="762"/>
      <c r="G52" s="762"/>
      <c r="H52" s="762"/>
      <c r="I52" s="762"/>
      <c r="J52" s="762"/>
      <c r="K52" s="762"/>
      <c r="L52" s="762"/>
      <c r="M52" s="762"/>
      <c r="N52" s="762"/>
      <c r="O52" s="762"/>
      <c r="P52" s="762"/>
      <c r="Q52" s="762"/>
      <c r="R52" s="762"/>
      <c r="S52" s="762"/>
      <c r="T52" s="762"/>
      <c r="U52" s="762"/>
      <c r="V52" s="762"/>
      <c r="W52" s="762"/>
      <c r="X52" s="758"/>
      <c r="Y52" s="758"/>
      <c r="Z52" s="758"/>
      <c r="AA52" s="758"/>
      <c r="AB52" s="758"/>
      <c r="AC52" s="758"/>
      <c r="AD52" s="758"/>
      <c r="AE52" s="752"/>
      <c r="AF52" s="752"/>
      <c r="AG52" s="752"/>
      <c r="AH52" s="752"/>
      <c r="AI52" s="752"/>
      <c r="AJ52" s="752"/>
      <c r="AK52" s="752"/>
      <c r="AL52" s="752"/>
      <c r="AM52" s="752"/>
      <c r="AN52" s="753"/>
      <c r="AO52" s="753"/>
      <c r="AP52" s="753"/>
      <c r="AQ52" s="753"/>
      <c r="AR52" s="753"/>
      <c r="AS52" s="753"/>
      <c r="AT52" s="753"/>
      <c r="AU52" s="754"/>
      <c r="AV52" s="754"/>
      <c r="AW52" s="754"/>
      <c r="AX52" s="754"/>
      <c r="AY52" s="754"/>
      <c r="AZ52" s="754"/>
      <c r="BA52" s="754"/>
      <c r="BB52" s="754"/>
      <c r="BC52" s="755"/>
      <c r="BD52" s="755"/>
      <c r="BE52" s="755"/>
      <c r="BF52" s="755"/>
      <c r="BG52" s="755"/>
      <c r="BH52" s="755"/>
      <c r="BI52" s="755"/>
      <c r="BJ52" s="759"/>
      <c r="BK52" s="759"/>
      <c r="BL52" s="759"/>
      <c r="BM52" s="759"/>
      <c r="BN52" s="759"/>
      <c r="BO52" s="759"/>
      <c r="BP52" s="759"/>
      <c r="BQ52" s="759"/>
      <c r="BR52" s="759"/>
      <c r="BS52" s="759"/>
      <c r="BT52" s="752"/>
      <c r="BU52" s="752"/>
      <c r="BV52" s="752"/>
      <c r="BW52" s="752"/>
      <c r="BX52" s="752"/>
      <c r="BY52" s="752"/>
      <c r="BZ52" s="756"/>
      <c r="CA52" s="756"/>
      <c r="CB52" s="756"/>
      <c r="CC52" s="756"/>
      <c r="CD52" s="756"/>
      <c r="CE52" s="756"/>
      <c r="CF52" s="742"/>
      <c r="CG52" s="742"/>
      <c r="CH52" s="742"/>
      <c r="CI52" s="742"/>
      <c r="CJ52" s="742"/>
      <c r="CK52" s="742"/>
      <c r="CL52" s="742"/>
      <c r="CM52" s="742"/>
      <c r="CN52" s="757"/>
      <c r="CO52" s="757"/>
      <c r="CP52" s="757"/>
      <c r="CQ52" s="757"/>
      <c r="CR52" s="757"/>
      <c r="CS52" s="757"/>
      <c r="CT52" s="757"/>
      <c r="CU52" s="757"/>
      <c r="CV52" s="757"/>
      <c r="CW52" s="757"/>
      <c r="CX52" s="757"/>
      <c r="CY52" s="757"/>
      <c r="CZ52" s="757"/>
      <c r="DA52" s="740"/>
      <c r="DB52" s="740"/>
      <c r="DC52" s="740"/>
      <c r="DD52" s="740"/>
      <c r="DE52" s="740"/>
      <c r="DF52" s="740"/>
      <c r="DG52" s="740"/>
      <c r="DH52" s="740"/>
      <c r="DI52" s="740"/>
      <c r="DJ52" s="740"/>
      <c r="DK52" s="740"/>
      <c r="DL52" s="740"/>
      <c r="DM52" s="740"/>
      <c r="DN52" s="741"/>
      <c r="DO52" s="741"/>
      <c r="DP52" s="741"/>
      <c r="DQ52" s="741"/>
      <c r="DR52" s="741"/>
      <c r="DS52" s="741"/>
      <c r="DT52" s="741"/>
      <c r="DU52" s="741"/>
      <c r="DV52" s="741"/>
      <c r="DW52" s="742"/>
      <c r="DX52" s="742"/>
      <c r="DY52" s="742"/>
      <c r="DZ52" s="742"/>
      <c r="EA52" s="742"/>
      <c r="EB52" s="742"/>
      <c r="EC52" s="742"/>
      <c r="ED52" s="741"/>
      <c r="EE52" s="741"/>
      <c r="EF52" s="741"/>
      <c r="EG52" s="741"/>
      <c r="EH52" s="741"/>
      <c r="EI52" s="741"/>
      <c r="EJ52" s="741"/>
      <c r="EK52" s="741"/>
      <c r="EL52" s="741"/>
      <c r="EM52" s="742"/>
      <c r="EN52" s="742"/>
      <c r="EO52" s="742"/>
      <c r="EP52" s="742"/>
      <c r="EQ52" s="742"/>
      <c r="ER52" s="742"/>
      <c r="ES52" s="742"/>
      <c r="ET52" s="742"/>
      <c r="EU52" s="742"/>
      <c r="EV52" s="742"/>
      <c r="EW52" s="742"/>
      <c r="EX52" s="742"/>
      <c r="EY52" s="743"/>
      <c r="EZ52" s="743"/>
      <c r="FA52" s="743"/>
      <c r="FB52" s="743"/>
      <c r="FC52" s="743"/>
      <c r="FD52" s="743"/>
      <c r="FE52" s="743"/>
      <c r="FF52" s="743"/>
      <c r="FG52" s="743"/>
      <c r="FH52" s="743"/>
      <c r="FI52" s="743"/>
      <c r="FJ52" s="743"/>
      <c r="FK52" s="743"/>
    </row>
    <row r="53" customFormat="false" ht="14.35" hidden="false" customHeight="false" outlineLevel="0" collapsed="false">
      <c r="A53" s="763"/>
      <c r="B53" s="763"/>
      <c r="C53" s="763"/>
      <c r="D53" s="763"/>
      <c r="E53" s="763"/>
      <c r="F53" s="763"/>
      <c r="G53" s="763"/>
      <c r="H53" s="763"/>
      <c r="I53" s="763"/>
      <c r="J53" s="763"/>
      <c r="K53" s="763"/>
      <c r="L53" s="763"/>
      <c r="M53" s="763"/>
      <c r="N53" s="763"/>
      <c r="O53" s="763"/>
      <c r="P53" s="763"/>
      <c r="Q53" s="763"/>
      <c r="R53" s="763"/>
      <c r="S53" s="763"/>
      <c r="T53" s="763"/>
      <c r="U53" s="763"/>
      <c r="V53" s="763"/>
      <c r="W53" s="763"/>
      <c r="X53" s="764"/>
      <c r="Y53" s="764"/>
      <c r="Z53" s="764"/>
      <c r="AA53" s="764"/>
      <c r="AB53" s="764"/>
      <c r="AC53" s="764"/>
      <c r="AD53" s="765"/>
      <c r="AE53" s="766"/>
      <c r="AF53" s="766"/>
      <c r="AG53" s="766"/>
      <c r="AH53" s="766"/>
      <c r="AI53" s="766"/>
      <c r="AJ53" s="766"/>
      <c r="AK53" s="767"/>
      <c r="AL53" s="767"/>
      <c r="AM53" s="767"/>
      <c r="AN53" s="767"/>
      <c r="AO53" s="767"/>
      <c r="AP53" s="767"/>
      <c r="AQ53" s="767"/>
      <c r="AR53" s="767"/>
      <c r="AS53" s="767"/>
      <c r="AT53" s="767"/>
      <c r="AU53" s="767"/>
      <c r="AV53" s="767"/>
      <c r="AW53" s="767"/>
      <c r="AX53" s="767"/>
      <c r="AY53" s="768"/>
      <c r="AZ53" s="768"/>
      <c r="BA53" s="768"/>
      <c r="BB53" s="768"/>
      <c r="BC53" s="769"/>
      <c r="BD53" s="769"/>
      <c r="BE53" s="769"/>
      <c r="BF53" s="769"/>
      <c r="BG53" s="769"/>
      <c r="BH53" s="769"/>
      <c r="BI53" s="768"/>
      <c r="BJ53" s="768"/>
      <c r="BK53" s="767"/>
      <c r="BL53" s="767"/>
      <c r="BM53" s="767"/>
      <c r="BN53" s="767"/>
      <c r="BO53" s="768"/>
      <c r="BP53" s="768"/>
      <c r="BQ53" s="768"/>
      <c r="BR53" s="768"/>
      <c r="BS53" s="768"/>
      <c r="BT53" s="770" t="s">
        <v>322</v>
      </c>
      <c r="BU53" s="770"/>
      <c r="BV53" s="770"/>
      <c r="BW53" s="770"/>
      <c r="BX53" s="770"/>
      <c r="BY53" s="770"/>
      <c r="BZ53" s="771" t="s">
        <v>168</v>
      </c>
      <c r="CA53" s="771"/>
      <c r="CB53" s="771"/>
      <c r="CC53" s="771"/>
      <c r="CD53" s="771"/>
      <c r="CE53" s="771"/>
      <c r="CF53" s="772" t="n">
        <v>3210.7</v>
      </c>
      <c r="CG53" s="772"/>
      <c r="CH53" s="772"/>
      <c r="CI53" s="772"/>
      <c r="CJ53" s="772"/>
      <c r="CK53" s="772"/>
      <c r="CL53" s="772"/>
      <c r="CM53" s="772"/>
      <c r="CN53" s="772" t="n">
        <f aca="false">CF53</f>
        <v>3210.7</v>
      </c>
      <c r="CO53" s="772"/>
      <c r="CP53" s="772"/>
      <c r="CQ53" s="772"/>
      <c r="CR53" s="772"/>
      <c r="CS53" s="772"/>
      <c r="CT53" s="772"/>
      <c r="CU53" s="772"/>
      <c r="CV53" s="772"/>
      <c r="CW53" s="772"/>
      <c r="CX53" s="772"/>
      <c r="CY53" s="772"/>
      <c r="CZ53" s="772"/>
      <c r="DA53" s="773"/>
      <c r="DB53" s="773"/>
      <c r="DC53" s="773"/>
      <c r="DD53" s="773"/>
      <c r="DE53" s="773"/>
      <c r="DF53" s="773"/>
      <c r="DG53" s="773"/>
      <c r="DH53" s="773"/>
      <c r="DI53" s="773"/>
      <c r="DJ53" s="773"/>
      <c r="DK53" s="773"/>
      <c r="DL53" s="773"/>
      <c r="DM53" s="773"/>
      <c r="DN53" s="774"/>
      <c r="DO53" s="774"/>
      <c r="DP53" s="774"/>
      <c r="DQ53" s="774"/>
      <c r="DR53" s="774"/>
      <c r="DS53" s="774"/>
      <c r="DT53" s="774"/>
      <c r="DU53" s="774"/>
      <c r="DV53" s="774"/>
      <c r="DW53" s="775"/>
      <c r="DX53" s="775"/>
      <c r="DY53" s="775"/>
      <c r="DZ53" s="775"/>
      <c r="EA53" s="775"/>
      <c r="EB53" s="775"/>
      <c r="EC53" s="775"/>
      <c r="ED53" s="774"/>
      <c r="EE53" s="774"/>
      <c r="EF53" s="774"/>
      <c r="EG53" s="774"/>
      <c r="EH53" s="774"/>
      <c r="EI53" s="774"/>
      <c r="EJ53" s="774"/>
      <c r="EK53" s="774"/>
      <c r="EL53" s="774"/>
      <c r="EM53" s="775"/>
      <c r="EN53" s="775"/>
      <c r="EO53" s="775"/>
      <c r="EP53" s="775"/>
      <c r="EQ53" s="775"/>
      <c r="ER53" s="775"/>
      <c r="ES53" s="775"/>
      <c r="ET53" s="775"/>
      <c r="EU53" s="775"/>
      <c r="EV53" s="775"/>
      <c r="EW53" s="775"/>
      <c r="EX53" s="775"/>
      <c r="EY53" s="776"/>
      <c r="EZ53" s="776"/>
      <c r="FA53" s="776"/>
      <c r="FB53" s="776"/>
      <c r="FC53" s="776"/>
      <c r="FD53" s="776"/>
      <c r="FE53" s="776"/>
      <c r="FF53" s="776"/>
      <c r="FG53" s="776"/>
      <c r="FH53" s="776"/>
      <c r="FI53" s="776"/>
      <c r="FJ53" s="776"/>
      <c r="FK53" s="776"/>
    </row>
    <row r="54" customFormat="false" ht="11.15" hidden="false" customHeight="true" outlineLevel="0" collapsed="false">
      <c r="A54" s="777" t="s">
        <v>768</v>
      </c>
      <c r="B54" s="777"/>
      <c r="C54" s="777"/>
      <c r="D54" s="777"/>
      <c r="E54" s="777"/>
      <c r="F54" s="777"/>
      <c r="G54" s="777"/>
      <c r="H54" s="777"/>
      <c r="I54" s="777"/>
      <c r="J54" s="777"/>
      <c r="K54" s="777"/>
      <c r="L54" s="777"/>
      <c r="M54" s="777"/>
      <c r="N54" s="777"/>
      <c r="O54" s="777"/>
      <c r="P54" s="777"/>
      <c r="Q54" s="777"/>
      <c r="R54" s="777"/>
      <c r="S54" s="777"/>
      <c r="T54" s="777"/>
      <c r="U54" s="777"/>
      <c r="V54" s="777"/>
      <c r="W54" s="777"/>
      <c r="X54" s="777"/>
      <c r="Y54" s="777"/>
      <c r="Z54" s="777"/>
      <c r="AA54" s="777"/>
      <c r="AB54" s="777"/>
      <c r="AC54" s="777"/>
      <c r="AD54" s="777"/>
      <c r="AE54" s="777"/>
      <c r="AF54" s="777"/>
      <c r="AG54" s="777"/>
      <c r="AH54" s="777"/>
      <c r="AI54" s="777"/>
      <c r="AJ54" s="777"/>
      <c r="AK54" s="777"/>
      <c r="AL54" s="777"/>
      <c r="AM54" s="777"/>
      <c r="AN54" s="777"/>
      <c r="AO54" s="777"/>
      <c r="AP54" s="777"/>
      <c r="AQ54" s="777"/>
      <c r="AR54" s="777"/>
      <c r="AS54" s="777"/>
      <c r="AT54" s="777"/>
      <c r="AU54" s="777"/>
      <c r="AV54" s="777"/>
      <c r="AW54" s="777"/>
      <c r="AX54" s="777"/>
      <c r="AY54" s="777"/>
      <c r="AZ54" s="777"/>
      <c r="BA54" s="777"/>
      <c r="BB54" s="777"/>
      <c r="BC54" s="777"/>
      <c r="BD54" s="777"/>
      <c r="BE54" s="777"/>
      <c r="BF54" s="777"/>
      <c r="BG54" s="777"/>
      <c r="BH54" s="777"/>
      <c r="BI54" s="777"/>
      <c r="BJ54" s="777"/>
      <c r="BK54" s="777"/>
      <c r="BL54" s="777"/>
      <c r="BM54" s="777"/>
      <c r="BN54" s="777"/>
      <c r="BO54" s="777"/>
      <c r="BP54" s="777"/>
      <c r="BQ54" s="777"/>
      <c r="BR54" s="777"/>
      <c r="BS54" s="777"/>
      <c r="BT54" s="777"/>
      <c r="BU54" s="777"/>
      <c r="BV54" s="777"/>
      <c r="BW54" s="777"/>
      <c r="BX54" s="777"/>
      <c r="BY54" s="777"/>
      <c r="BZ54" s="777"/>
      <c r="CA54" s="777"/>
      <c r="CB54" s="777"/>
      <c r="CC54" s="777"/>
      <c r="CD54" s="777"/>
      <c r="CE54" s="777"/>
      <c r="CF54" s="777"/>
      <c r="CG54" s="777"/>
      <c r="CH54" s="777"/>
      <c r="CI54" s="777"/>
      <c r="CJ54" s="777"/>
      <c r="CK54" s="777"/>
      <c r="CL54" s="777"/>
      <c r="CM54" s="777"/>
      <c r="CN54" s="777"/>
      <c r="CO54" s="777"/>
      <c r="CP54" s="777"/>
      <c r="CQ54" s="777"/>
      <c r="CR54" s="777"/>
      <c r="CS54" s="777"/>
      <c r="CT54" s="777"/>
      <c r="CU54" s="777"/>
      <c r="CV54" s="777"/>
      <c r="CW54" s="777"/>
      <c r="CX54" s="777"/>
      <c r="CY54" s="777"/>
      <c r="CZ54" s="777"/>
      <c r="DA54" s="777"/>
      <c r="DB54" s="777"/>
      <c r="DC54" s="777"/>
      <c r="DD54" s="777"/>
      <c r="DE54" s="777"/>
      <c r="DF54" s="777"/>
      <c r="DG54" s="777"/>
      <c r="DH54" s="777"/>
      <c r="DI54" s="777"/>
      <c r="DJ54" s="777"/>
      <c r="DK54" s="777"/>
      <c r="DL54" s="777"/>
      <c r="DM54" s="777"/>
      <c r="DN54" s="777"/>
      <c r="DO54" s="777"/>
      <c r="DP54" s="777"/>
      <c r="DQ54" s="777"/>
      <c r="DR54" s="777"/>
      <c r="DS54" s="777"/>
      <c r="DT54" s="777"/>
      <c r="DU54" s="777"/>
      <c r="DV54" s="777"/>
      <c r="DW54" s="777"/>
      <c r="DX54" s="777"/>
      <c r="DY54" s="777"/>
      <c r="DZ54" s="777"/>
      <c r="EA54" s="777"/>
      <c r="EB54" s="777"/>
      <c r="EC54" s="777"/>
      <c r="ED54" s="777"/>
      <c r="EE54" s="777"/>
      <c r="EF54" s="777"/>
      <c r="EG54" s="777"/>
      <c r="EH54" s="777"/>
      <c r="EI54" s="777"/>
      <c r="EJ54" s="777"/>
      <c r="EK54" s="777"/>
      <c r="EL54" s="777"/>
      <c r="EM54" s="777"/>
      <c r="EN54" s="777"/>
      <c r="EO54" s="777"/>
      <c r="EP54" s="777"/>
      <c r="EQ54" s="777"/>
      <c r="ER54" s="777"/>
      <c r="ES54" s="777"/>
      <c r="ET54" s="777"/>
      <c r="EU54" s="777"/>
      <c r="EV54" s="777"/>
      <c r="EW54" s="777"/>
      <c r="EX54" s="777"/>
      <c r="EY54" s="777"/>
      <c r="EZ54" s="777"/>
      <c r="FA54" s="777"/>
      <c r="FB54" s="777"/>
      <c r="FC54" s="777"/>
      <c r="FD54" s="777"/>
      <c r="FE54" s="777"/>
      <c r="FF54" s="777"/>
      <c r="FG54" s="777"/>
      <c r="FH54" s="777"/>
      <c r="FI54" s="777"/>
      <c r="FJ54" s="777"/>
      <c r="FK54" s="777"/>
    </row>
    <row r="55" customFormat="false" ht="15" hidden="false" customHeight="false" outlineLevel="0" collapsed="false">
      <c r="A55" s="777" t="s">
        <v>769</v>
      </c>
      <c r="B55" s="777"/>
      <c r="C55" s="777"/>
      <c r="D55" s="777"/>
      <c r="E55" s="777"/>
      <c r="F55" s="777"/>
      <c r="G55" s="777"/>
      <c r="H55" s="777"/>
      <c r="I55" s="777"/>
      <c r="J55" s="777"/>
      <c r="K55" s="777"/>
      <c r="L55" s="777"/>
      <c r="M55" s="777"/>
      <c r="N55" s="777"/>
      <c r="O55" s="777"/>
      <c r="P55" s="777"/>
      <c r="Q55" s="777"/>
      <c r="R55" s="777"/>
      <c r="S55" s="777"/>
      <c r="T55" s="777"/>
      <c r="U55" s="777"/>
      <c r="V55" s="777"/>
      <c r="W55" s="777"/>
      <c r="X55" s="777"/>
      <c r="Y55" s="777"/>
      <c r="Z55" s="777"/>
      <c r="AA55" s="777"/>
      <c r="AB55" s="777"/>
      <c r="AC55" s="777"/>
      <c r="AD55" s="777"/>
      <c r="AE55" s="777"/>
      <c r="AF55" s="777"/>
      <c r="AG55" s="777"/>
      <c r="AH55" s="777"/>
      <c r="AI55" s="777"/>
      <c r="AJ55" s="777"/>
      <c r="AK55" s="777"/>
      <c r="AL55" s="777"/>
      <c r="AM55" s="777"/>
      <c r="AN55" s="777"/>
      <c r="AO55" s="777"/>
      <c r="AP55" s="777"/>
      <c r="AQ55" s="777"/>
      <c r="AR55" s="777"/>
      <c r="AS55" s="777"/>
      <c r="AT55" s="777"/>
      <c r="AU55" s="777"/>
      <c r="AV55" s="777"/>
      <c r="AW55" s="777"/>
      <c r="AX55" s="777"/>
      <c r="AY55" s="777"/>
      <c r="AZ55" s="777"/>
      <c r="BA55" s="777"/>
      <c r="BB55" s="777"/>
      <c r="BC55" s="777"/>
      <c r="BD55" s="777"/>
      <c r="BE55" s="777"/>
      <c r="BF55" s="777"/>
      <c r="BG55" s="777"/>
      <c r="BH55" s="777"/>
      <c r="BI55" s="777"/>
      <c r="BJ55" s="777"/>
      <c r="BK55" s="777"/>
      <c r="BL55" s="777"/>
      <c r="BM55" s="777"/>
      <c r="BN55" s="777"/>
      <c r="BO55" s="777"/>
      <c r="BP55" s="777"/>
      <c r="BQ55" s="777"/>
      <c r="BR55" s="777"/>
      <c r="BS55" s="777"/>
      <c r="BT55" s="777"/>
      <c r="BU55" s="777"/>
      <c r="BV55" s="777"/>
      <c r="BW55" s="777"/>
      <c r="BX55" s="777"/>
      <c r="BY55" s="777"/>
      <c r="BZ55" s="777"/>
      <c r="CA55" s="777"/>
      <c r="CB55" s="777"/>
      <c r="CC55" s="777"/>
      <c r="CD55" s="777"/>
      <c r="CE55" s="777"/>
      <c r="CF55" s="777"/>
      <c r="CG55" s="777"/>
      <c r="CH55" s="777"/>
      <c r="CI55" s="777"/>
      <c r="CJ55" s="777"/>
      <c r="CK55" s="777"/>
      <c r="CL55" s="777"/>
      <c r="CM55" s="777"/>
      <c r="CN55" s="777"/>
      <c r="CO55" s="777"/>
      <c r="CP55" s="777"/>
      <c r="CQ55" s="777"/>
      <c r="CR55" s="777"/>
      <c r="CS55" s="777"/>
      <c r="CT55" s="777"/>
      <c r="CU55" s="777"/>
      <c r="CV55" s="777"/>
      <c r="CW55" s="777"/>
      <c r="CX55" s="777"/>
      <c r="CY55" s="777"/>
      <c r="CZ55" s="777"/>
      <c r="DA55" s="777"/>
      <c r="DB55" s="777"/>
      <c r="DC55" s="777"/>
      <c r="DD55" s="777"/>
      <c r="DE55" s="777"/>
      <c r="DF55" s="777"/>
      <c r="DG55" s="777"/>
      <c r="DH55" s="777"/>
      <c r="DI55" s="777"/>
      <c r="DJ55" s="777"/>
      <c r="DK55" s="777"/>
      <c r="DL55" s="777"/>
      <c r="DM55" s="777"/>
      <c r="DN55" s="777"/>
      <c r="DO55" s="777"/>
      <c r="DP55" s="777"/>
      <c r="DQ55" s="777"/>
      <c r="DR55" s="777"/>
      <c r="DS55" s="777"/>
      <c r="DT55" s="777"/>
      <c r="DU55" s="777"/>
      <c r="DV55" s="777"/>
      <c r="DW55" s="777"/>
      <c r="DX55" s="777"/>
      <c r="DY55" s="777"/>
      <c r="DZ55" s="777"/>
      <c r="EA55" s="777"/>
      <c r="EB55" s="777"/>
      <c r="EC55" s="777"/>
      <c r="ED55" s="777"/>
      <c r="EE55" s="777"/>
      <c r="EF55" s="777"/>
      <c r="EG55" s="777"/>
      <c r="EH55" s="777"/>
      <c r="EI55" s="777"/>
      <c r="EJ55" s="777"/>
      <c r="EK55" s="777"/>
      <c r="EL55" s="777"/>
      <c r="EM55" s="777"/>
      <c r="EN55" s="777"/>
      <c r="EO55" s="777"/>
      <c r="EP55" s="777"/>
      <c r="EQ55" s="777"/>
      <c r="ER55" s="777"/>
      <c r="ES55" s="777"/>
      <c r="ET55" s="777"/>
      <c r="EU55" s="777"/>
      <c r="EV55" s="777"/>
      <c r="EW55" s="777"/>
      <c r="EX55" s="777"/>
      <c r="EY55" s="777"/>
      <c r="EZ55" s="777"/>
      <c r="FA55" s="777"/>
      <c r="FB55" s="777"/>
      <c r="FC55" s="777"/>
      <c r="FD55" s="777"/>
      <c r="FE55" s="777"/>
      <c r="FF55" s="777"/>
      <c r="FG55" s="777"/>
      <c r="FH55" s="777"/>
      <c r="FI55" s="777"/>
      <c r="FJ55" s="777"/>
      <c r="FK55" s="777"/>
    </row>
    <row r="56" customFormat="false" ht="15" hidden="false" customHeight="false" outlineLevel="0" collapsed="false">
      <c r="A56" s="778" t="s">
        <v>770</v>
      </c>
      <c r="B56" s="779"/>
      <c r="C56" s="779"/>
      <c r="D56" s="779"/>
      <c r="E56" s="779"/>
      <c r="F56" s="779"/>
      <c r="G56" s="779"/>
      <c r="H56" s="779"/>
      <c r="I56" s="779"/>
      <c r="J56" s="779"/>
      <c r="K56" s="779"/>
      <c r="L56" s="779"/>
      <c r="M56" s="779"/>
      <c r="N56" s="779"/>
      <c r="O56" s="779"/>
      <c r="P56" s="779"/>
      <c r="Q56" s="779"/>
      <c r="R56" s="779"/>
      <c r="S56" s="779"/>
      <c r="T56" s="779"/>
      <c r="U56" s="779"/>
      <c r="V56" s="779"/>
      <c r="W56" s="779"/>
      <c r="X56" s="779"/>
      <c r="Y56" s="779"/>
      <c r="Z56" s="779"/>
      <c r="AA56" s="779"/>
      <c r="AB56" s="779"/>
      <c r="AC56" s="779"/>
      <c r="AD56" s="779"/>
      <c r="AE56" s="779"/>
      <c r="AF56" s="779"/>
      <c r="AG56" s="779"/>
      <c r="AH56" s="779"/>
      <c r="AI56" s="779"/>
      <c r="AJ56" s="779"/>
      <c r="AK56" s="779"/>
      <c r="AL56" s="779"/>
      <c r="AM56" s="779"/>
      <c r="AN56" s="779"/>
      <c r="AO56" s="779"/>
      <c r="AP56" s="779"/>
      <c r="AQ56" s="779"/>
      <c r="AR56" s="779"/>
      <c r="AS56" s="779"/>
      <c r="AT56" s="779"/>
      <c r="AU56" s="779"/>
      <c r="AV56" s="779"/>
      <c r="AW56" s="779"/>
      <c r="AX56" s="779"/>
      <c r="AY56" s="779"/>
      <c r="AZ56" s="779"/>
      <c r="BA56" s="779"/>
      <c r="BB56" s="779"/>
      <c r="BC56" s="779"/>
      <c r="BD56" s="779"/>
      <c r="BE56" s="779"/>
      <c r="BF56" s="779"/>
      <c r="BG56" s="779"/>
      <c r="BH56" s="779"/>
      <c r="BI56" s="779"/>
      <c r="BJ56" s="779"/>
      <c r="BK56" s="779"/>
      <c r="BL56" s="779"/>
      <c r="BM56" s="779"/>
      <c r="BN56" s="779"/>
      <c r="BO56" s="779"/>
      <c r="BP56" s="779"/>
      <c r="BQ56" s="779"/>
      <c r="BR56" s="779"/>
      <c r="BS56" s="779"/>
      <c r="BT56" s="779"/>
      <c r="BU56" s="779"/>
      <c r="BV56" s="779"/>
      <c r="BW56" s="779"/>
      <c r="BX56" s="779"/>
      <c r="BY56" s="779"/>
      <c r="BZ56" s="779"/>
      <c r="CA56" s="779"/>
      <c r="CB56" s="779"/>
      <c r="CC56" s="779"/>
      <c r="CD56" s="779"/>
      <c r="CE56" s="779"/>
      <c r="CF56" s="779"/>
      <c r="CG56" s="779"/>
      <c r="CH56" s="779"/>
      <c r="CI56" s="779"/>
      <c r="CJ56" s="779"/>
      <c r="CK56" s="779"/>
      <c r="CL56" s="779"/>
      <c r="CM56" s="779"/>
      <c r="CN56" s="779"/>
      <c r="CO56" s="779"/>
      <c r="CP56" s="779"/>
      <c r="CQ56" s="779"/>
      <c r="CR56" s="779"/>
      <c r="CS56" s="779"/>
      <c r="CT56" s="779"/>
      <c r="CU56" s="779"/>
      <c r="CV56" s="779"/>
      <c r="CW56" s="779"/>
      <c r="CX56" s="779"/>
      <c r="CY56" s="779"/>
      <c r="CZ56" s="779"/>
      <c r="DA56" s="779"/>
      <c r="DB56" s="779"/>
      <c r="DC56" s="779"/>
      <c r="DD56" s="779"/>
      <c r="DE56" s="779"/>
      <c r="DF56" s="779"/>
      <c r="DG56" s="779"/>
      <c r="DH56" s="779"/>
      <c r="DI56" s="779"/>
      <c r="DJ56" s="779"/>
      <c r="DK56" s="779"/>
      <c r="DL56" s="779"/>
      <c r="DM56" s="779"/>
      <c r="DN56" s="779"/>
      <c r="DO56" s="779"/>
      <c r="DP56" s="779"/>
      <c r="DQ56" s="779"/>
      <c r="DR56" s="779"/>
      <c r="DS56" s="779"/>
      <c r="DT56" s="779"/>
      <c r="DU56" s="779"/>
      <c r="DV56" s="779"/>
      <c r="DW56" s="779"/>
      <c r="DX56" s="779"/>
      <c r="DY56" s="779"/>
      <c r="DZ56" s="779"/>
      <c r="EA56" s="779"/>
      <c r="EB56" s="779"/>
      <c r="EC56" s="779"/>
      <c r="ED56" s="779"/>
      <c r="EE56" s="779"/>
      <c r="EF56" s="779"/>
      <c r="EG56" s="779"/>
      <c r="EH56" s="779"/>
      <c r="EI56" s="779"/>
      <c r="EJ56" s="779"/>
      <c r="EK56" s="779"/>
      <c r="EL56" s="779"/>
      <c r="EM56" s="779"/>
      <c r="EN56" s="779"/>
      <c r="EO56" s="779"/>
      <c r="EP56" s="779"/>
      <c r="EQ56" s="779"/>
      <c r="ER56" s="779"/>
      <c r="ES56" s="779"/>
      <c r="ET56" s="779"/>
      <c r="EU56" s="779"/>
      <c r="EV56" s="779"/>
      <c r="EW56" s="779"/>
      <c r="EX56" s="779"/>
      <c r="EY56" s="779"/>
      <c r="EZ56" s="779"/>
      <c r="FA56" s="779"/>
      <c r="FB56" s="779"/>
      <c r="FC56" s="779"/>
      <c r="FD56" s="779"/>
      <c r="FE56" s="779"/>
      <c r="FF56" s="779"/>
      <c r="FG56" s="779"/>
      <c r="FH56" s="779"/>
      <c r="FI56" s="779"/>
      <c r="FJ56" s="779"/>
      <c r="FK56" s="779"/>
    </row>
    <row r="57" customFormat="false" ht="15" hidden="false" customHeight="false" outlineLevel="0" collapsed="false">
      <c r="A57" s="297"/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T57" s="297"/>
      <c r="U57" s="297"/>
      <c r="V57" s="297"/>
      <c r="W57" s="297"/>
      <c r="X57" s="297"/>
      <c r="Y57" s="297"/>
      <c r="Z57" s="297"/>
      <c r="AA57" s="297"/>
      <c r="AB57" s="297"/>
      <c r="AC57" s="297"/>
      <c r="AD57" s="297"/>
      <c r="AE57" s="297"/>
      <c r="AF57" s="297"/>
      <c r="AG57" s="297"/>
      <c r="AH57" s="297"/>
      <c r="AI57" s="297"/>
      <c r="AJ57" s="297"/>
      <c r="AK57" s="297"/>
      <c r="AL57" s="297"/>
      <c r="AM57" s="297"/>
      <c r="AN57" s="297"/>
      <c r="AO57" s="297"/>
      <c r="AP57" s="297"/>
      <c r="AQ57" s="297"/>
      <c r="AR57" s="297"/>
      <c r="AS57" s="297"/>
      <c r="AT57" s="297"/>
      <c r="AU57" s="297"/>
      <c r="AV57" s="297"/>
      <c r="AW57" s="297"/>
      <c r="AX57" s="297"/>
      <c r="AY57" s="297"/>
      <c r="AZ57" s="297"/>
      <c r="BA57" s="297"/>
      <c r="BB57" s="297"/>
      <c r="BC57" s="297"/>
      <c r="BD57" s="297"/>
      <c r="BE57" s="297"/>
      <c r="BF57" s="297"/>
      <c r="BG57" s="297"/>
      <c r="BH57" s="297"/>
      <c r="BI57" s="297"/>
      <c r="BJ57" s="297"/>
      <c r="BK57" s="297"/>
      <c r="BL57" s="297"/>
      <c r="BM57" s="297"/>
      <c r="BN57" s="297"/>
      <c r="BO57" s="297"/>
      <c r="BP57" s="297"/>
      <c r="BQ57" s="297"/>
      <c r="BR57" s="297"/>
      <c r="BS57" s="297"/>
      <c r="BT57" s="297"/>
      <c r="BU57" s="297"/>
      <c r="BV57" s="297"/>
      <c r="BW57" s="297"/>
      <c r="BX57" s="297"/>
      <c r="BY57" s="297"/>
      <c r="BZ57" s="297"/>
      <c r="CA57" s="297"/>
      <c r="CB57" s="297"/>
      <c r="CC57" s="297"/>
      <c r="CD57" s="297"/>
      <c r="CE57" s="297"/>
      <c r="CF57" s="297"/>
      <c r="CG57" s="297"/>
      <c r="CH57" s="297"/>
      <c r="CI57" s="297"/>
      <c r="CJ57" s="297"/>
      <c r="CK57" s="297"/>
      <c r="CL57" s="297"/>
      <c r="CM57" s="297"/>
      <c r="CN57" s="297"/>
      <c r="CO57" s="297"/>
      <c r="CP57" s="297"/>
      <c r="CQ57" s="297"/>
      <c r="CR57" s="297"/>
      <c r="CS57" s="297"/>
      <c r="CT57" s="297"/>
      <c r="CU57" s="297"/>
      <c r="CV57" s="297"/>
      <c r="CW57" s="297"/>
      <c r="CX57" s="297"/>
      <c r="CY57" s="297"/>
      <c r="CZ57" s="297"/>
      <c r="DA57" s="297"/>
      <c r="DB57" s="297"/>
      <c r="DC57" s="297"/>
      <c r="DD57" s="297"/>
      <c r="DE57" s="297"/>
      <c r="DF57" s="297"/>
      <c r="DG57" s="297"/>
      <c r="DH57" s="297"/>
      <c r="DI57" s="297"/>
      <c r="DJ57" s="297"/>
      <c r="DK57" s="297"/>
      <c r="DL57" s="297"/>
      <c r="DM57" s="297"/>
      <c r="DN57" s="297"/>
      <c r="DO57" s="297"/>
      <c r="DP57" s="297"/>
      <c r="DQ57" s="297"/>
      <c r="DR57" s="297"/>
      <c r="DS57" s="297"/>
      <c r="DT57" s="297"/>
      <c r="DU57" s="297"/>
      <c r="DV57" s="297"/>
      <c r="DW57" s="297"/>
      <c r="DX57" s="297"/>
      <c r="DY57" s="297"/>
      <c r="DZ57" s="297"/>
      <c r="EA57" s="297"/>
      <c r="EB57" s="297"/>
      <c r="EC57" s="297"/>
      <c r="ED57" s="297"/>
      <c r="EE57" s="297"/>
      <c r="EF57" s="297"/>
      <c r="EG57" s="297"/>
      <c r="EH57" s="297"/>
      <c r="EI57" s="297"/>
      <c r="EJ57" s="297"/>
      <c r="EK57" s="297"/>
      <c r="EL57" s="297"/>
      <c r="EM57" s="297"/>
      <c r="EN57" s="297"/>
      <c r="EO57" s="297"/>
      <c r="EP57" s="297"/>
      <c r="EQ57" s="297"/>
      <c r="ER57" s="297"/>
      <c r="ES57" s="297"/>
      <c r="ET57" s="297"/>
      <c r="EU57" s="297"/>
      <c r="EV57" s="297"/>
      <c r="EW57" s="297"/>
      <c r="EX57" s="297"/>
      <c r="EY57" s="297"/>
      <c r="EZ57" s="297"/>
      <c r="FA57" s="297"/>
      <c r="FB57" s="297"/>
      <c r="FC57" s="297"/>
      <c r="FD57" s="297"/>
      <c r="FE57" s="297"/>
      <c r="FF57" s="297"/>
      <c r="FG57" s="297"/>
      <c r="FH57" s="297"/>
      <c r="FI57" s="297"/>
      <c r="FJ57" s="297"/>
      <c r="FK57" s="297"/>
    </row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616">
    <mergeCell ref="B3:FJ3"/>
    <mergeCell ref="EY4:FK4"/>
    <mergeCell ref="BS5:BW5"/>
    <mergeCell ref="BX5:CJ5"/>
    <mergeCell ref="CK5:CM5"/>
    <mergeCell ref="CN5:CP5"/>
    <mergeCell ref="CQ5:CS5"/>
    <mergeCell ref="EY5:FK5"/>
    <mergeCell ref="EY6:FK6"/>
    <mergeCell ref="EY7:FK7"/>
    <mergeCell ref="AF8:EC8"/>
    <mergeCell ref="EY8:FK8"/>
    <mergeCell ref="A9:Z9"/>
    <mergeCell ref="AF9:EC9"/>
    <mergeCell ref="EY9:FK9"/>
    <mergeCell ref="AF10:EC10"/>
    <mergeCell ref="EY10:FK10"/>
    <mergeCell ref="EY11:FK11"/>
    <mergeCell ref="A12:W15"/>
    <mergeCell ref="X12:AD15"/>
    <mergeCell ref="AE12:AM15"/>
    <mergeCell ref="AN12:AT15"/>
    <mergeCell ref="AU12:BB15"/>
    <mergeCell ref="BC12:BI15"/>
    <mergeCell ref="BJ12:BY12"/>
    <mergeCell ref="BZ12:CE15"/>
    <mergeCell ref="CF12:DV12"/>
    <mergeCell ref="DW12:FK12"/>
    <mergeCell ref="BJ13:BS15"/>
    <mergeCell ref="BT13:BY15"/>
    <mergeCell ref="CF13:CM15"/>
    <mergeCell ref="CN13:DV13"/>
    <mergeCell ref="DW13:EC15"/>
    <mergeCell ref="ED13:FK13"/>
    <mergeCell ref="CN14:DM14"/>
    <mergeCell ref="DN14:DV15"/>
    <mergeCell ref="ED14:EL15"/>
    <mergeCell ref="EM14:EX15"/>
    <mergeCell ref="EY14:FK15"/>
    <mergeCell ref="CN15:CZ15"/>
    <mergeCell ref="DA15:DM15"/>
    <mergeCell ref="A16:W16"/>
    <mergeCell ref="X16:AD16"/>
    <mergeCell ref="AE16:AM16"/>
    <mergeCell ref="AN16:AT16"/>
    <mergeCell ref="AU16:BB16"/>
    <mergeCell ref="BC16:BI16"/>
    <mergeCell ref="BJ16:BS16"/>
    <mergeCell ref="BT16:BY16"/>
    <mergeCell ref="BZ16:CE16"/>
    <mergeCell ref="CF16:CM16"/>
    <mergeCell ref="CN16:CZ16"/>
    <mergeCell ref="DA16:DM16"/>
    <mergeCell ref="DN16:DV16"/>
    <mergeCell ref="DW16:EC16"/>
    <mergeCell ref="ED16:EL16"/>
    <mergeCell ref="EM16:EX16"/>
    <mergeCell ref="EY16:FK16"/>
    <mergeCell ref="A17:W17"/>
    <mergeCell ref="X17:AD17"/>
    <mergeCell ref="AE17:AM17"/>
    <mergeCell ref="AN17:AT17"/>
    <mergeCell ref="AU17:BB17"/>
    <mergeCell ref="BC17:BI17"/>
    <mergeCell ref="BJ17:BS17"/>
    <mergeCell ref="BT17:BY17"/>
    <mergeCell ref="BZ17:CE17"/>
    <mergeCell ref="CF17:CM17"/>
    <mergeCell ref="CN17:CZ17"/>
    <mergeCell ref="DA17:DM17"/>
    <mergeCell ref="DN17:DV17"/>
    <mergeCell ref="DW17:EC17"/>
    <mergeCell ref="ED17:EL17"/>
    <mergeCell ref="EM17:EX17"/>
    <mergeCell ref="EY17:FK17"/>
    <mergeCell ref="A18:W18"/>
    <mergeCell ref="X18:AD18"/>
    <mergeCell ref="AE18:AM18"/>
    <mergeCell ref="AN18:AT18"/>
    <mergeCell ref="AU18:BB18"/>
    <mergeCell ref="BC18:BI18"/>
    <mergeCell ref="BJ18:BS18"/>
    <mergeCell ref="BT18:BY18"/>
    <mergeCell ref="BZ18:CE18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A19:W19"/>
    <mergeCell ref="X19:AD19"/>
    <mergeCell ref="AE19:AM19"/>
    <mergeCell ref="AN19:AT19"/>
    <mergeCell ref="AU19:BB19"/>
    <mergeCell ref="BC19:BI19"/>
    <mergeCell ref="BJ19:BS19"/>
    <mergeCell ref="BT19:BY19"/>
    <mergeCell ref="BZ19:CE19"/>
    <mergeCell ref="CF19:CM19"/>
    <mergeCell ref="CN19:CZ19"/>
    <mergeCell ref="DA19:DM19"/>
    <mergeCell ref="DN19:DV19"/>
    <mergeCell ref="DW19:EC19"/>
    <mergeCell ref="ED19:EL19"/>
    <mergeCell ref="EM19:EX19"/>
    <mergeCell ref="EY19:FK19"/>
    <mergeCell ref="A20:W20"/>
    <mergeCell ref="X20:AD20"/>
    <mergeCell ref="AE20:AM20"/>
    <mergeCell ref="AN20:AT20"/>
    <mergeCell ref="AU20:BB20"/>
    <mergeCell ref="BC20:BI20"/>
    <mergeCell ref="BJ20:BS20"/>
    <mergeCell ref="BT20:BY20"/>
    <mergeCell ref="BZ20:CE20"/>
    <mergeCell ref="CF20:CM20"/>
    <mergeCell ref="CN20:CZ20"/>
    <mergeCell ref="DA20:DM20"/>
    <mergeCell ref="DN20:DV20"/>
    <mergeCell ref="DW20:EC20"/>
    <mergeCell ref="ED20:EL20"/>
    <mergeCell ref="EM20:EX20"/>
    <mergeCell ref="EY20:FK20"/>
    <mergeCell ref="A21:W21"/>
    <mergeCell ref="X21:AD21"/>
    <mergeCell ref="AE21:AM21"/>
    <mergeCell ref="AN21:AT21"/>
    <mergeCell ref="AU21:BB21"/>
    <mergeCell ref="BC21:BI21"/>
    <mergeCell ref="BJ21:BS21"/>
    <mergeCell ref="BT21:BY21"/>
    <mergeCell ref="BZ21:CE21"/>
    <mergeCell ref="CF21:CM21"/>
    <mergeCell ref="CN21:CZ21"/>
    <mergeCell ref="DA21:DM21"/>
    <mergeCell ref="DN21:DV21"/>
    <mergeCell ref="DW21:EC21"/>
    <mergeCell ref="ED21:EL21"/>
    <mergeCell ref="EM21:EX21"/>
    <mergeCell ref="EY21:FK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DN22:DV22"/>
    <mergeCell ref="DW22:EC22"/>
    <mergeCell ref="ED22:EL22"/>
    <mergeCell ref="EM22:EX22"/>
    <mergeCell ref="EY22:FK22"/>
    <mergeCell ref="A23:W23"/>
    <mergeCell ref="X23:AD23"/>
    <mergeCell ref="AE23:AM23"/>
    <mergeCell ref="AN23:AT23"/>
    <mergeCell ref="AU23:BB23"/>
    <mergeCell ref="BC23:BI23"/>
    <mergeCell ref="BJ23:BS23"/>
    <mergeCell ref="BT23:BY23"/>
    <mergeCell ref="BZ23:CE23"/>
    <mergeCell ref="CF23:CM23"/>
    <mergeCell ref="CN23:CZ23"/>
    <mergeCell ref="DA23:DM23"/>
    <mergeCell ref="DN23:DV23"/>
    <mergeCell ref="DW23:EC23"/>
    <mergeCell ref="ED23:EL23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ED24:EL24"/>
    <mergeCell ref="EM24:EX24"/>
    <mergeCell ref="EY24:FK24"/>
    <mergeCell ref="A25:W25"/>
    <mergeCell ref="X25:AD25"/>
    <mergeCell ref="AE25:AM25"/>
    <mergeCell ref="AN25:AT25"/>
    <mergeCell ref="AU25:BB25"/>
    <mergeCell ref="BC25:BI25"/>
    <mergeCell ref="BJ25:BS25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A26:W26"/>
    <mergeCell ref="X26:AD26"/>
    <mergeCell ref="AE26:AM26"/>
    <mergeCell ref="AN26:AT26"/>
    <mergeCell ref="AU26:BB26"/>
    <mergeCell ref="BC26:BI26"/>
    <mergeCell ref="BJ26:BS26"/>
    <mergeCell ref="BT26:BY26"/>
    <mergeCell ref="BZ26:CE26"/>
    <mergeCell ref="CF26:CM26"/>
    <mergeCell ref="CN26:CZ26"/>
    <mergeCell ref="DA26:DM26"/>
    <mergeCell ref="DN26:DV26"/>
    <mergeCell ref="DW26:EC26"/>
    <mergeCell ref="ED26:EL26"/>
    <mergeCell ref="EM26:EX26"/>
    <mergeCell ref="EY26:FK26"/>
    <mergeCell ref="A27:W27"/>
    <mergeCell ref="X27:AD27"/>
    <mergeCell ref="AE27:AM27"/>
    <mergeCell ref="AN27:AT27"/>
    <mergeCell ref="AU27:BB27"/>
    <mergeCell ref="BC27:BI27"/>
    <mergeCell ref="BJ27:BS27"/>
    <mergeCell ref="BT27:BY27"/>
    <mergeCell ref="BZ27:CE27"/>
    <mergeCell ref="CF27:CM27"/>
    <mergeCell ref="CN27:CZ27"/>
    <mergeCell ref="DA27:DM27"/>
    <mergeCell ref="DN27:DV27"/>
    <mergeCell ref="DW27:EC27"/>
    <mergeCell ref="ED27:EL27"/>
    <mergeCell ref="EM27:EX27"/>
    <mergeCell ref="EY27:FK27"/>
    <mergeCell ref="A28:W28"/>
    <mergeCell ref="X28:AD28"/>
    <mergeCell ref="AE28:AM28"/>
    <mergeCell ref="AN28:AT28"/>
    <mergeCell ref="AU28:BB28"/>
    <mergeCell ref="BC28:BI28"/>
    <mergeCell ref="BJ28:BS28"/>
    <mergeCell ref="BT28:BY28"/>
    <mergeCell ref="BZ28:CE28"/>
    <mergeCell ref="CF28:CM28"/>
    <mergeCell ref="CN28:CZ28"/>
    <mergeCell ref="DA28:DM28"/>
    <mergeCell ref="DN28:DV28"/>
    <mergeCell ref="DW28:EC28"/>
    <mergeCell ref="ED28:EL28"/>
    <mergeCell ref="EM28:EX28"/>
    <mergeCell ref="EY28:FK28"/>
    <mergeCell ref="A29:W29"/>
    <mergeCell ref="X29:AD29"/>
    <mergeCell ref="AE29:AM29"/>
    <mergeCell ref="AN29:AT29"/>
    <mergeCell ref="AU29:BB29"/>
    <mergeCell ref="BC29:BI29"/>
    <mergeCell ref="BJ29:BS29"/>
    <mergeCell ref="BT29:BY29"/>
    <mergeCell ref="BZ29:CE29"/>
    <mergeCell ref="CF29:CM29"/>
    <mergeCell ref="CN29:CZ29"/>
    <mergeCell ref="DA29:DM29"/>
    <mergeCell ref="DN29:DV29"/>
    <mergeCell ref="DW29:EC29"/>
    <mergeCell ref="ED29:EL29"/>
    <mergeCell ref="EM29:EX29"/>
    <mergeCell ref="EY29:FK29"/>
    <mergeCell ref="A30:W30"/>
    <mergeCell ref="X30:AD30"/>
    <mergeCell ref="AE30:AM30"/>
    <mergeCell ref="AN30:AT30"/>
    <mergeCell ref="AU30:BB30"/>
    <mergeCell ref="BC30:BI30"/>
    <mergeCell ref="BJ30:BS30"/>
    <mergeCell ref="BT30:BY30"/>
    <mergeCell ref="BZ30:CE30"/>
    <mergeCell ref="CF30:CM30"/>
    <mergeCell ref="CN30:CZ30"/>
    <mergeCell ref="DA30:DM30"/>
    <mergeCell ref="DN30:DV30"/>
    <mergeCell ref="DW30:EC30"/>
    <mergeCell ref="ED30:EL30"/>
    <mergeCell ref="EM30:EX30"/>
    <mergeCell ref="EY30:FK30"/>
    <mergeCell ref="A31:W31"/>
    <mergeCell ref="X31:AD31"/>
    <mergeCell ref="AE31:AM31"/>
    <mergeCell ref="AN31:AT31"/>
    <mergeCell ref="AU31:BB31"/>
    <mergeCell ref="BC31:BI31"/>
    <mergeCell ref="BJ31:BS31"/>
    <mergeCell ref="BT31:BY31"/>
    <mergeCell ref="BZ31:CE31"/>
    <mergeCell ref="CF31:CM31"/>
    <mergeCell ref="CN31:CZ31"/>
    <mergeCell ref="DA31:DM31"/>
    <mergeCell ref="DN31:DV31"/>
    <mergeCell ref="DW31:EC31"/>
    <mergeCell ref="ED31:EL31"/>
    <mergeCell ref="EM31:EX31"/>
    <mergeCell ref="EY31:FK31"/>
    <mergeCell ref="A32:W32"/>
    <mergeCell ref="X32:AD32"/>
    <mergeCell ref="AE32:AM32"/>
    <mergeCell ref="AN32:AT32"/>
    <mergeCell ref="AU32:BB32"/>
    <mergeCell ref="BC32:BI32"/>
    <mergeCell ref="BJ32:BS32"/>
    <mergeCell ref="BT32:BY32"/>
    <mergeCell ref="BZ32:CE32"/>
    <mergeCell ref="CF32:CM32"/>
    <mergeCell ref="CN32:CZ32"/>
    <mergeCell ref="DA32:DM32"/>
    <mergeCell ref="DN32:DV32"/>
    <mergeCell ref="DW32:EC32"/>
    <mergeCell ref="ED32:EL32"/>
    <mergeCell ref="EM32:EX32"/>
    <mergeCell ref="EY32:FK32"/>
    <mergeCell ref="A33:W33"/>
    <mergeCell ref="X33:AD33"/>
    <mergeCell ref="AE33:AM33"/>
    <mergeCell ref="AN33:AT33"/>
    <mergeCell ref="AU33:BB33"/>
    <mergeCell ref="BC33:BI33"/>
    <mergeCell ref="BJ33:BS33"/>
    <mergeCell ref="BT33:BY33"/>
    <mergeCell ref="BZ33:CE33"/>
    <mergeCell ref="CF33:CM33"/>
    <mergeCell ref="CN33:CZ33"/>
    <mergeCell ref="DA33:DM33"/>
    <mergeCell ref="DN33:DV33"/>
    <mergeCell ref="DW33:EC33"/>
    <mergeCell ref="ED33:EL33"/>
    <mergeCell ref="EM33:EX33"/>
    <mergeCell ref="EY33:FK33"/>
    <mergeCell ref="A34:W34"/>
    <mergeCell ref="X34:AD34"/>
    <mergeCell ref="AE34:AM34"/>
    <mergeCell ref="AN34:AT34"/>
    <mergeCell ref="AU34:BB34"/>
    <mergeCell ref="BC34:BI34"/>
    <mergeCell ref="BJ34:BS34"/>
    <mergeCell ref="BT34:BY34"/>
    <mergeCell ref="BZ34:CE34"/>
    <mergeCell ref="CF34:CM34"/>
    <mergeCell ref="CN34:CZ34"/>
    <mergeCell ref="DA34:DM34"/>
    <mergeCell ref="DN34:DV34"/>
    <mergeCell ref="DW34:EC34"/>
    <mergeCell ref="ED34:EL34"/>
    <mergeCell ref="EM34:EX34"/>
    <mergeCell ref="EY34:FK34"/>
    <mergeCell ref="A35:W35"/>
    <mergeCell ref="X35:AD35"/>
    <mergeCell ref="AE35:AM35"/>
    <mergeCell ref="AN35:AT35"/>
    <mergeCell ref="AU35:BB35"/>
    <mergeCell ref="BC35:BI35"/>
    <mergeCell ref="BJ35:BS35"/>
    <mergeCell ref="BT35:BY35"/>
    <mergeCell ref="BZ35:CE35"/>
    <mergeCell ref="CF35:CM35"/>
    <mergeCell ref="CN35:CZ35"/>
    <mergeCell ref="DA35:DM35"/>
    <mergeCell ref="DN35:DV35"/>
    <mergeCell ref="DW35:EC35"/>
    <mergeCell ref="ED35:EL35"/>
    <mergeCell ref="EM35:EX35"/>
    <mergeCell ref="EY35:FK35"/>
    <mergeCell ref="A36:W36"/>
    <mergeCell ref="X36:AD36"/>
    <mergeCell ref="AE36:AM36"/>
    <mergeCell ref="AN36:AT36"/>
    <mergeCell ref="AU36:BB36"/>
    <mergeCell ref="BC36:BI36"/>
    <mergeCell ref="BJ36:BS36"/>
    <mergeCell ref="BT36:BY36"/>
    <mergeCell ref="BZ36:CE36"/>
    <mergeCell ref="CF36:CM36"/>
    <mergeCell ref="CN36:CZ36"/>
    <mergeCell ref="DA36:DM36"/>
    <mergeCell ref="DN36:DV36"/>
    <mergeCell ref="DW36:EC36"/>
    <mergeCell ref="ED36:EL36"/>
    <mergeCell ref="EM36:EX36"/>
    <mergeCell ref="EY36:FK36"/>
    <mergeCell ref="A37:W37"/>
    <mergeCell ref="X37:AD37"/>
    <mergeCell ref="AE37:AM37"/>
    <mergeCell ref="AN37:AT37"/>
    <mergeCell ref="AU37:BB37"/>
    <mergeCell ref="BC37:BI37"/>
    <mergeCell ref="BJ37:BS37"/>
    <mergeCell ref="BT37:BY37"/>
    <mergeCell ref="BZ37:CE37"/>
    <mergeCell ref="CF37:CM37"/>
    <mergeCell ref="CN37:CZ37"/>
    <mergeCell ref="DA37:DM37"/>
    <mergeCell ref="DN37:DV37"/>
    <mergeCell ref="DW37:EC37"/>
    <mergeCell ref="ED37:EL37"/>
    <mergeCell ref="EM37:EX37"/>
    <mergeCell ref="EY37:FK37"/>
    <mergeCell ref="A38:W38"/>
    <mergeCell ref="X38:AD38"/>
    <mergeCell ref="AE38:AM38"/>
    <mergeCell ref="AN38:AT38"/>
    <mergeCell ref="AU38:BB38"/>
    <mergeCell ref="BC38:BI38"/>
    <mergeCell ref="BJ38:BS38"/>
    <mergeCell ref="BT38:BY38"/>
    <mergeCell ref="BZ38:CE38"/>
    <mergeCell ref="CF38:CM38"/>
    <mergeCell ref="CN38:CZ38"/>
    <mergeCell ref="DA38:DM38"/>
    <mergeCell ref="DN38:DV38"/>
    <mergeCell ref="DW38:EC38"/>
    <mergeCell ref="ED38:EL38"/>
    <mergeCell ref="EM38:EX38"/>
    <mergeCell ref="EY38:FK38"/>
    <mergeCell ref="A39:W39"/>
    <mergeCell ref="X39:AD39"/>
    <mergeCell ref="AE39:AM39"/>
    <mergeCell ref="AN39:AT39"/>
    <mergeCell ref="AU39:BB39"/>
    <mergeCell ref="BC39:BI39"/>
    <mergeCell ref="BJ39:BS39"/>
    <mergeCell ref="BT39:BY39"/>
    <mergeCell ref="BZ39:CE39"/>
    <mergeCell ref="CF39:CM39"/>
    <mergeCell ref="CN39:CZ39"/>
    <mergeCell ref="DA39:DM39"/>
    <mergeCell ref="DN39:DV39"/>
    <mergeCell ref="DW39:EC39"/>
    <mergeCell ref="ED39:EL39"/>
    <mergeCell ref="EM39:EX39"/>
    <mergeCell ref="EY39:FK39"/>
    <mergeCell ref="A40:W40"/>
    <mergeCell ref="X40:AD40"/>
    <mergeCell ref="AE40:AM40"/>
    <mergeCell ref="AN40:AT40"/>
    <mergeCell ref="AU40:BB40"/>
    <mergeCell ref="BC40:BI40"/>
    <mergeCell ref="BJ40:BS40"/>
    <mergeCell ref="BT40:BY40"/>
    <mergeCell ref="BZ40:CE40"/>
    <mergeCell ref="CF40:CM40"/>
    <mergeCell ref="CN40:CZ40"/>
    <mergeCell ref="DA40:DM40"/>
    <mergeCell ref="DN40:DV40"/>
    <mergeCell ref="DW40:EC40"/>
    <mergeCell ref="ED40:EL40"/>
    <mergeCell ref="EM40:EX40"/>
    <mergeCell ref="EY40:FK40"/>
    <mergeCell ref="A41:W41"/>
    <mergeCell ref="X41:AD41"/>
    <mergeCell ref="AE41:AM41"/>
    <mergeCell ref="AN41:AT41"/>
    <mergeCell ref="AU41:BB41"/>
    <mergeCell ref="BC41:BI41"/>
    <mergeCell ref="BJ41:BS41"/>
    <mergeCell ref="BT41:BY41"/>
    <mergeCell ref="BZ41:CE41"/>
    <mergeCell ref="CF41:CM41"/>
    <mergeCell ref="CN41:CZ41"/>
    <mergeCell ref="DA41:DM41"/>
    <mergeCell ref="DN41:DV41"/>
    <mergeCell ref="DW41:EC41"/>
    <mergeCell ref="ED41:EL41"/>
    <mergeCell ref="EM41:EX41"/>
    <mergeCell ref="EY41:FK41"/>
    <mergeCell ref="A42:W42"/>
    <mergeCell ref="X42:AD43"/>
    <mergeCell ref="AE42:AM43"/>
    <mergeCell ref="AN42:AT43"/>
    <mergeCell ref="AU42:BB43"/>
    <mergeCell ref="BC42:BI43"/>
    <mergeCell ref="BJ42:BS43"/>
    <mergeCell ref="BT42:BY43"/>
    <mergeCell ref="BZ42:CE43"/>
    <mergeCell ref="CF42:CM43"/>
    <mergeCell ref="CN42:CZ43"/>
    <mergeCell ref="DA42:DM43"/>
    <mergeCell ref="DN42:DV43"/>
    <mergeCell ref="DW42:EC43"/>
    <mergeCell ref="ED42:EL43"/>
    <mergeCell ref="EM42:EX43"/>
    <mergeCell ref="EY42:FK43"/>
    <mergeCell ref="A43:W43"/>
    <mergeCell ref="A44:W44"/>
    <mergeCell ref="X44:AD44"/>
    <mergeCell ref="AE44:AM44"/>
    <mergeCell ref="AN44:AT44"/>
    <mergeCell ref="AU44:BB44"/>
    <mergeCell ref="BC44:BI44"/>
    <mergeCell ref="BJ44:BS44"/>
    <mergeCell ref="BT44:BY44"/>
    <mergeCell ref="BZ44:CE44"/>
    <mergeCell ref="CF44:CM44"/>
    <mergeCell ref="CN44:CZ44"/>
    <mergeCell ref="DA44:DM44"/>
    <mergeCell ref="DN44:DV44"/>
    <mergeCell ref="DW44:EC44"/>
    <mergeCell ref="ED44:EL44"/>
    <mergeCell ref="EM44:EX44"/>
    <mergeCell ref="EY44:FK44"/>
    <mergeCell ref="A45:W45"/>
    <mergeCell ref="X45:AD46"/>
    <mergeCell ref="AE45:AM46"/>
    <mergeCell ref="AN45:AT46"/>
    <mergeCell ref="AU45:BB46"/>
    <mergeCell ref="BC45:BI46"/>
    <mergeCell ref="BJ45:BS46"/>
    <mergeCell ref="BT45:BY46"/>
    <mergeCell ref="BZ45:CE46"/>
    <mergeCell ref="CF45:CM46"/>
    <mergeCell ref="CN45:CZ46"/>
    <mergeCell ref="DA45:DM46"/>
    <mergeCell ref="DN45:DV46"/>
    <mergeCell ref="DW45:EC46"/>
    <mergeCell ref="ED45:EL46"/>
    <mergeCell ref="EM45:EX46"/>
    <mergeCell ref="EY45:FK46"/>
    <mergeCell ref="A46:W46"/>
    <mergeCell ref="A47:W47"/>
    <mergeCell ref="X47:AD47"/>
    <mergeCell ref="AE47:AM47"/>
    <mergeCell ref="AN47:AT47"/>
    <mergeCell ref="AU47:BB47"/>
    <mergeCell ref="BC47:BI47"/>
    <mergeCell ref="BJ47:BS47"/>
    <mergeCell ref="BT47:BY47"/>
    <mergeCell ref="BZ47:CE47"/>
    <mergeCell ref="CF47:CM47"/>
    <mergeCell ref="CN47:CZ47"/>
    <mergeCell ref="DA47:DM47"/>
    <mergeCell ref="DN47:DV47"/>
    <mergeCell ref="DW47:EC47"/>
    <mergeCell ref="ED47:EL47"/>
    <mergeCell ref="EM47:EX47"/>
    <mergeCell ref="EY47:FK47"/>
    <mergeCell ref="A48:W48"/>
    <mergeCell ref="X48:AD49"/>
    <mergeCell ref="AE48:AM49"/>
    <mergeCell ref="AN48:AT49"/>
    <mergeCell ref="AU48:BB49"/>
    <mergeCell ref="BC48:BI49"/>
    <mergeCell ref="BJ48:BS49"/>
    <mergeCell ref="BT48:BY49"/>
    <mergeCell ref="BZ48:CE49"/>
    <mergeCell ref="CF48:CM49"/>
    <mergeCell ref="CN48:CZ49"/>
    <mergeCell ref="DA48:DM49"/>
    <mergeCell ref="DN48:DV49"/>
    <mergeCell ref="DW48:EC49"/>
    <mergeCell ref="ED48:EL49"/>
    <mergeCell ref="EM48:EX49"/>
    <mergeCell ref="EY48:FK49"/>
    <mergeCell ref="A49:W49"/>
    <mergeCell ref="A50:W50"/>
    <mergeCell ref="X50:AD50"/>
    <mergeCell ref="AE50:AM50"/>
    <mergeCell ref="AN50:AT50"/>
    <mergeCell ref="AU50:BB50"/>
    <mergeCell ref="BC50:BI50"/>
    <mergeCell ref="BJ50:BS50"/>
    <mergeCell ref="BT50:BY50"/>
    <mergeCell ref="BZ50:CE50"/>
    <mergeCell ref="CF50:CM50"/>
    <mergeCell ref="CN50:CZ50"/>
    <mergeCell ref="DA50:DM50"/>
    <mergeCell ref="DN50:DV50"/>
    <mergeCell ref="DW50:EC50"/>
    <mergeCell ref="ED50:EL50"/>
    <mergeCell ref="EM50:EX50"/>
    <mergeCell ref="EY50:FK50"/>
    <mergeCell ref="A51:W51"/>
    <mergeCell ref="X51:AD52"/>
    <mergeCell ref="AE51:AM52"/>
    <mergeCell ref="AN51:AT52"/>
    <mergeCell ref="AU51:BB52"/>
    <mergeCell ref="BC51:BI52"/>
    <mergeCell ref="BJ51:BS52"/>
    <mergeCell ref="BT51:BY52"/>
    <mergeCell ref="BZ51:CE52"/>
    <mergeCell ref="CF51:CM52"/>
    <mergeCell ref="CN51:CZ52"/>
    <mergeCell ref="DA51:DM52"/>
    <mergeCell ref="DN51:DV52"/>
    <mergeCell ref="DW51:EC52"/>
    <mergeCell ref="ED51:EL52"/>
    <mergeCell ref="EM51:EX52"/>
    <mergeCell ref="EY51:FK52"/>
    <mergeCell ref="A52:W52"/>
    <mergeCell ref="BT53:BY53"/>
    <mergeCell ref="BZ53:CE53"/>
    <mergeCell ref="CF53:CM53"/>
    <mergeCell ref="CN53:CZ53"/>
    <mergeCell ref="DA53:DM53"/>
    <mergeCell ref="DN53:DV53"/>
    <mergeCell ref="DW53:EC53"/>
    <mergeCell ref="ED53:EL53"/>
    <mergeCell ref="EM53:EX53"/>
    <mergeCell ref="EY53:FK53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K46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T32" activeCellId="0" sqref="T32"/>
    </sheetView>
  </sheetViews>
  <sheetFormatPr defaultColWidth="1.4453125" defaultRowHeight="15" zeroHeight="false" outlineLevelRow="0" outlineLevelCol="0"/>
  <cols>
    <col collapsed="false" customWidth="false" hidden="false" outlineLevel="0" max="72" min="1" style="1" width="1.44"/>
    <col collapsed="false" customWidth="true" hidden="false" outlineLevel="0" max="73" min="73" style="1" width="4.63"/>
    <col collapsed="false" customWidth="false" hidden="false" outlineLevel="0" max="79" min="74" style="1" width="1.44"/>
    <col collapsed="false" customWidth="true" hidden="false" outlineLevel="0" max="80" min="80" style="1" width="4.37"/>
    <col collapsed="false" customWidth="false" hidden="false" outlineLevel="0" max="104" min="81" style="1" width="1.44"/>
    <col collapsed="false" customWidth="false" hidden="true" outlineLevel="0" max="105" min="105" style="1" width="1.44"/>
    <col collapsed="false" customWidth="false" hidden="false" outlineLevel="0" max="110" min="106" style="1" width="1.44"/>
    <col collapsed="false" customWidth="true" hidden="false" outlineLevel="0" max="111" min="111" style="1" width="6.3"/>
    <col collapsed="false" customWidth="false" hidden="false" outlineLevel="0" max="16384" min="112" style="1" width="1.44"/>
  </cols>
  <sheetData>
    <row r="1" s="59" customFormat="true" ht="12.75" hidden="false" customHeight="true" outlineLevel="0" collapsed="false">
      <c r="A1" s="703" t="s">
        <v>669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3"/>
      <c r="V1" s="703"/>
      <c r="W1" s="703"/>
      <c r="X1" s="703"/>
      <c r="Y1" s="704" t="s">
        <v>663</v>
      </c>
      <c r="Z1" s="704"/>
      <c r="AA1" s="704"/>
      <c r="AB1" s="704"/>
      <c r="AC1" s="704"/>
      <c r="AD1" s="704"/>
      <c r="AE1" s="780" t="s">
        <v>771</v>
      </c>
      <c r="AF1" s="780"/>
      <c r="AG1" s="780"/>
      <c r="AH1" s="780"/>
      <c r="AI1" s="780"/>
      <c r="AJ1" s="780"/>
      <c r="AK1" s="780"/>
      <c r="AL1" s="780"/>
      <c r="AM1" s="780"/>
      <c r="AN1" s="780"/>
      <c r="AO1" s="780"/>
      <c r="AP1" s="780"/>
      <c r="AQ1" s="780"/>
      <c r="AR1" s="780"/>
      <c r="AS1" s="780"/>
      <c r="AT1" s="780"/>
      <c r="AU1" s="780"/>
      <c r="AV1" s="780"/>
      <c r="AW1" s="780"/>
      <c r="AX1" s="780"/>
      <c r="AY1" s="780"/>
      <c r="AZ1" s="780"/>
      <c r="BA1" s="780"/>
      <c r="BB1" s="780"/>
      <c r="BC1" s="780"/>
      <c r="BD1" s="780"/>
      <c r="BE1" s="780"/>
      <c r="BF1" s="780"/>
      <c r="BG1" s="780"/>
      <c r="BH1" s="780"/>
      <c r="BI1" s="780"/>
      <c r="BJ1" s="780"/>
      <c r="BK1" s="780"/>
      <c r="BL1" s="780"/>
      <c r="BM1" s="780"/>
      <c r="BN1" s="780"/>
      <c r="BO1" s="781" t="s">
        <v>772</v>
      </c>
      <c r="BP1" s="781"/>
      <c r="BQ1" s="781"/>
      <c r="BR1" s="781"/>
      <c r="BS1" s="781"/>
      <c r="BT1" s="781"/>
      <c r="BU1" s="781"/>
      <c r="BV1" s="781"/>
      <c r="BW1" s="781"/>
      <c r="BX1" s="781"/>
      <c r="BY1" s="781"/>
      <c r="BZ1" s="781"/>
      <c r="CA1" s="781"/>
      <c r="CB1" s="781"/>
      <c r="CC1" s="781"/>
      <c r="CD1" s="781"/>
      <c r="CE1" s="781"/>
      <c r="CF1" s="781"/>
      <c r="CG1" s="781"/>
      <c r="CH1" s="781"/>
      <c r="CI1" s="781"/>
      <c r="CJ1" s="781"/>
      <c r="CK1" s="781"/>
      <c r="CL1" s="781"/>
      <c r="CM1" s="781"/>
      <c r="CN1" s="781"/>
      <c r="CO1" s="781"/>
      <c r="CP1" s="781"/>
      <c r="CQ1" s="781"/>
      <c r="CR1" s="781"/>
      <c r="CS1" s="781"/>
      <c r="CT1" s="781"/>
      <c r="CU1" s="781"/>
      <c r="CV1" s="781"/>
      <c r="CW1" s="781"/>
      <c r="CX1" s="781"/>
      <c r="CY1" s="781"/>
      <c r="CZ1" s="781"/>
      <c r="DA1" s="781"/>
      <c r="DB1" s="781"/>
      <c r="DC1" s="781"/>
      <c r="DD1" s="781"/>
      <c r="DE1" s="781"/>
      <c r="DF1" s="781"/>
      <c r="DG1" s="781"/>
      <c r="DH1" s="781"/>
      <c r="DI1" s="781"/>
      <c r="DJ1" s="781"/>
      <c r="DK1" s="781"/>
      <c r="DL1" s="781"/>
      <c r="DM1" s="781"/>
      <c r="DN1" s="781"/>
      <c r="DO1" s="781"/>
      <c r="DP1" s="781"/>
      <c r="DQ1" s="781"/>
      <c r="DR1" s="781"/>
      <c r="DS1" s="781"/>
      <c r="DT1" s="781"/>
      <c r="DU1" s="781"/>
      <c r="DV1" s="781"/>
      <c r="DW1" s="781"/>
      <c r="DX1" s="781"/>
      <c r="DY1" s="781"/>
      <c r="DZ1" s="781"/>
      <c r="EA1" s="781"/>
      <c r="EB1" s="781"/>
      <c r="EC1" s="781"/>
      <c r="ED1" s="781"/>
      <c r="EE1" s="781"/>
      <c r="EF1" s="781"/>
      <c r="EG1" s="781"/>
      <c r="EH1" s="781"/>
      <c r="EI1" s="781"/>
      <c r="EJ1" s="781"/>
      <c r="EK1" s="781"/>
      <c r="EL1" s="781"/>
      <c r="EM1" s="781"/>
      <c r="EN1" s="781"/>
      <c r="EO1" s="781"/>
      <c r="EP1" s="781"/>
      <c r="EQ1" s="781"/>
      <c r="ER1" s="781"/>
      <c r="ES1" s="781"/>
      <c r="ET1" s="781"/>
      <c r="EU1" s="781"/>
      <c r="EV1" s="781"/>
      <c r="EW1" s="781"/>
      <c r="EX1" s="781"/>
      <c r="EY1" s="781"/>
      <c r="EZ1" s="781"/>
      <c r="FA1" s="781"/>
      <c r="FB1" s="781"/>
      <c r="FC1" s="781"/>
      <c r="FD1" s="781"/>
      <c r="FE1" s="781"/>
      <c r="FF1" s="781"/>
      <c r="FG1" s="781"/>
      <c r="FH1" s="781"/>
      <c r="FI1" s="781"/>
      <c r="FJ1" s="781"/>
      <c r="FK1" s="781"/>
    </row>
    <row r="2" s="59" customFormat="true" ht="12.75" hidden="false" customHeight="true" outlineLevel="0" collapsed="false">
      <c r="A2" s="703"/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3"/>
      <c r="V2" s="703"/>
      <c r="W2" s="703"/>
      <c r="X2" s="703"/>
      <c r="Y2" s="704"/>
      <c r="Z2" s="704"/>
      <c r="AA2" s="704"/>
      <c r="AB2" s="704"/>
      <c r="AC2" s="704"/>
      <c r="AD2" s="704"/>
      <c r="AE2" s="704" t="s">
        <v>201</v>
      </c>
      <c r="AF2" s="704"/>
      <c r="AG2" s="704"/>
      <c r="AH2" s="704"/>
      <c r="AI2" s="704"/>
      <c r="AJ2" s="704"/>
      <c r="AK2" s="704" t="s">
        <v>107</v>
      </c>
      <c r="AL2" s="704"/>
      <c r="AM2" s="704"/>
      <c r="AN2" s="704"/>
      <c r="AO2" s="704"/>
      <c r="AP2" s="704"/>
      <c r="AQ2" s="704"/>
      <c r="AR2" s="704"/>
      <c r="AS2" s="704"/>
      <c r="AT2" s="704"/>
      <c r="AU2" s="704"/>
      <c r="AV2" s="704"/>
      <c r="AW2" s="704"/>
      <c r="AX2" s="704"/>
      <c r="AY2" s="704"/>
      <c r="AZ2" s="704"/>
      <c r="BA2" s="704"/>
      <c r="BB2" s="704"/>
      <c r="BC2" s="704"/>
      <c r="BD2" s="704"/>
      <c r="BE2" s="704"/>
      <c r="BF2" s="704"/>
      <c r="BG2" s="704"/>
      <c r="BH2" s="704"/>
      <c r="BI2" s="704"/>
      <c r="BJ2" s="704"/>
      <c r="BK2" s="704"/>
      <c r="BL2" s="704"/>
      <c r="BM2" s="704"/>
      <c r="BN2" s="704"/>
      <c r="BO2" s="704" t="s">
        <v>201</v>
      </c>
      <c r="BP2" s="704"/>
      <c r="BQ2" s="704"/>
      <c r="BR2" s="704"/>
      <c r="BS2" s="704"/>
      <c r="BT2" s="704"/>
      <c r="BU2" s="704"/>
      <c r="BV2" s="782" t="s">
        <v>107</v>
      </c>
      <c r="BW2" s="782"/>
      <c r="BX2" s="782"/>
      <c r="BY2" s="782"/>
      <c r="BZ2" s="782"/>
      <c r="CA2" s="782"/>
      <c r="CB2" s="782"/>
      <c r="CC2" s="782"/>
      <c r="CD2" s="782"/>
      <c r="CE2" s="782"/>
      <c r="CF2" s="782"/>
      <c r="CG2" s="782"/>
      <c r="CH2" s="782"/>
      <c r="CI2" s="782"/>
      <c r="CJ2" s="782"/>
      <c r="CK2" s="782"/>
      <c r="CL2" s="782"/>
      <c r="CM2" s="782"/>
      <c r="CN2" s="782"/>
      <c r="CO2" s="782"/>
      <c r="CP2" s="782"/>
      <c r="CQ2" s="782"/>
      <c r="CR2" s="782"/>
      <c r="CS2" s="782"/>
      <c r="CT2" s="782"/>
      <c r="CU2" s="782"/>
      <c r="CV2" s="782"/>
      <c r="CW2" s="782"/>
      <c r="CX2" s="782"/>
      <c r="CY2" s="782"/>
      <c r="CZ2" s="782"/>
      <c r="DA2" s="782"/>
      <c r="DB2" s="782"/>
      <c r="DC2" s="782"/>
      <c r="DD2" s="782"/>
      <c r="DE2" s="782"/>
      <c r="DF2" s="782"/>
      <c r="DG2" s="782"/>
      <c r="DH2" s="782"/>
      <c r="DI2" s="782"/>
      <c r="DJ2" s="782"/>
      <c r="DK2" s="782"/>
      <c r="DL2" s="782"/>
      <c r="DM2" s="782"/>
      <c r="DN2" s="782"/>
      <c r="DO2" s="782"/>
      <c r="DP2" s="782"/>
      <c r="DQ2" s="782"/>
      <c r="DR2" s="782"/>
      <c r="DS2" s="782"/>
      <c r="DT2" s="782"/>
      <c r="DU2" s="782"/>
      <c r="DV2" s="782"/>
      <c r="DW2" s="782"/>
      <c r="DX2" s="782"/>
      <c r="DY2" s="782"/>
      <c r="DZ2" s="782"/>
      <c r="EA2" s="782"/>
      <c r="EB2" s="782"/>
      <c r="EC2" s="782"/>
      <c r="ED2" s="782"/>
      <c r="EE2" s="782"/>
      <c r="EF2" s="782"/>
      <c r="EG2" s="782"/>
      <c r="EH2" s="782"/>
      <c r="EI2" s="782"/>
      <c r="EJ2" s="782"/>
      <c r="EK2" s="782"/>
      <c r="EL2" s="782"/>
      <c r="EM2" s="782"/>
      <c r="EN2" s="782"/>
      <c r="EO2" s="782"/>
      <c r="EP2" s="782"/>
      <c r="EQ2" s="782"/>
      <c r="ER2" s="782"/>
      <c r="ES2" s="782"/>
      <c r="ET2" s="782"/>
      <c r="EU2" s="782"/>
      <c r="EV2" s="782"/>
      <c r="EW2" s="782"/>
      <c r="EX2" s="782"/>
      <c r="EY2" s="782"/>
      <c r="EZ2" s="782"/>
      <c r="FA2" s="782"/>
      <c r="FB2" s="782"/>
      <c r="FC2" s="782"/>
      <c r="FD2" s="782"/>
      <c r="FE2" s="782"/>
      <c r="FF2" s="782"/>
      <c r="FG2" s="782"/>
      <c r="FH2" s="782"/>
      <c r="FI2" s="782"/>
      <c r="FJ2" s="782"/>
      <c r="FK2" s="782"/>
    </row>
    <row r="3" s="59" customFormat="true" ht="12.75" hidden="false" customHeight="true" outlineLevel="0" collapsed="false">
      <c r="A3" s="703"/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703"/>
      <c r="Q3" s="703"/>
      <c r="R3" s="703"/>
      <c r="S3" s="703"/>
      <c r="T3" s="703"/>
      <c r="U3" s="703"/>
      <c r="V3" s="703"/>
      <c r="W3" s="703"/>
      <c r="X3" s="703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 t="s">
        <v>773</v>
      </c>
      <c r="AL3" s="704"/>
      <c r="AM3" s="704"/>
      <c r="AN3" s="704"/>
      <c r="AO3" s="704"/>
      <c r="AP3" s="704"/>
      <c r="AQ3" s="704"/>
      <c r="AR3" s="704"/>
      <c r="AS3" s="704"/>
      <c r="AT3" s="704"/>
      <c r="AU3" s="704"/>
      <c r="AV3" s="704"/>
      <c r="AW3" s="704" t="s">
        <v>774</v>
      </c>
      <c r="AX3" s="704"/>
      <c r="AY3" s="704"/>
      <c r="AZ3" s="704"/>
      <c r="BA3" s="704"/>
      <c r="BB3" s="704"/>
      <c r="BC3" s="704"/>
      <c r="BD3" s="704"/>
      <c r="BE3" s="704"/>
      <c r="BF3" s="704"/>
      <c r="BG3" s="704"/>
      <c r="BH3" s="704"/>
      <c r="BI3" s="704"/>
      <c r="BJ3" s="704"/>
      <c r="BK3" s="704"/>
      <c r="BL3" s="704"/>
      <c r="BM3" s="704"/>
      <c r="BN3" s="704"/>
      <c r="BO3" s="704"/>
      <c r="BP3" s="704"/>
      <c r="BQ3" s="704"/>
      <c r="BR3" s="704"/>
      <c r="BS3" s="704"/>
      <c r="BT3" s="704"/>
      <c r="BU3" s="704"/>
      <c r="BV3" s="704" t="s">
        <v>237</v>
      </c>
      <c r="BW3" s="704"/>
      <c r="BX3" s="704"/>
      <c r="BY3" s="704"/>
      <c r="BZ3" s="704"/>
      <c r="CA3" s="704"/>
      <c r="CB3" s="704"/>
      <c r="CC3" s="704"/>
      <c r="CD3" s="704"/>
      <c r="CE3" s="704"/>
      <c r="CF3" s="704"/>
      <c r="CG3" s="704"/>
      <c r="CH3" s="704"/>
      <c r="CI3" s="704"/>
      <c r="CJ3" s="704"/>
      <c r="CK3" s="704"/>
      <c r="CL3" s="704"/>
      <c r="CM3" s="704"/>
      <c r="CN3" s="704"/>
      <c r="CO3" s="704"/>
      <c r="CP3" s="704"/>
      <c r="CQ3" s="704"/>
      <c r="CR3" s="704"/>
      <c r="CS3" s="704"/>
      <c r="CT3" s="704"/>
      <c r="CU3" s="704"/>
      <c r="CV3" s="704"/>
      <c r="CW3" s="704"/>
      <c r="CX3" s="704"/>
      <c r="CY3" s="704"/>
      <c r="CZ3" s="704"/>
      <c r="DA3" s="704"/>
      <c r="DB3" s="704" t="s">
        <v>775</v>
      </c>
      <c r="DC3" s="704"/>
      <c r="DD3" s="704"/>
      <c r="DE3" s="704"/>
      <c r="DF3" s="704"/>
      <c r="DG3" s="704"/>
      <c r="DH3" s="704"/>
      <c r="DI3" s="704"/>
      <c r="DJ3" s="704"/>
      <c r="DK3" s="704"/>
      <c r="DL3" s="704"/>
      <c r="DM3" s="704"/>
      <c r="DN3" s="704"/>
      <c r="DO3" s="704"/>
      <c r="DP3" s="704"/>
      <c r="DQ3" s="704"/>
      <c r="DR3" s="704"/>
      <c r="DS3" s="704"/>
      <c r="DT3" s="704"/>
      <c r="DU3" s="704"/>
      <c r="DV3" s="704"/>
      <c r="DW3" s="704"/>
      <c r="DX3" s="704"/>
      <c r="DY3" s="704"/>
      <c r="DZ3" s="704"/>
      <c r="EA3" s="704"/>
      <c r="EB3" s="704"/>
      <c r="EC3" s="704"/>
      <c r="ED3" s="704"/>
      <c r="EE3" s="704"/>
      <c r="EF3" s="704"/>
      <c r="EG3" s="783" t="s">
        <v>776</v>
      </c>
      <c r="EH3" s="783"/>
      <c r="EI3" s="783"/>
      <c r="EJ3" s="783"/>
      <c r="EK3" s="783"/>
      <c r="EL3" s="783"/>
      <c r="EM3" s="783"/>
      <c r="EN3" s="783"/>
      <c r="EO3" s="783"/>
      <c r="EP3" s="783"/>
      <c r="EQ3" s="783"/>
      <c r="ER3" s="783"/>
      <c r="ES3" s="783"/>
      <c r="ET3" s="783"/>
      <c r="EU3" s="783"/>
      <c r="EV3" s="783"/>
      <c r="EW3" s="783"/>
      <c r="EX3" s="783"/>
      <c r="EY3" s="783"/>
      <c r="EZ3" s="783"/>
      <c r="FA3" s="783"/>
      <c r="FB3" s="783"/>
      <c r="FC3" s="783"/>
      <c r="FD3" s="783"/>
      <c r="FE3" s="783"/>
      <c r="FF3" s="783"/>
      <c r="FG3" s="783"/>
      <c r="FH3" s="783"/>
      <c r="FI3" s="783"/>
      <c r="FJ3" s="783"/>
      <c r="FK3" s="783"/>
    </row>
    <row r="4" s="59" customFormat="true" ht="12.75" hidden="false" customHeight="true" outlineLevel="0" collapsed="false">
      <c r="A4" s="703"/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  <c r="X4" s="703"/>
      <c r="Y4" s="704"/>
      <c r="Z4" s="704"/>
      <c r="AA4" s="704"/>
      <c r="AB4" s="704"/>
      <c r="AC4" s="704"/>
      <c r="AD4" s="704"/>
      <c r="AE4" s="704"/>
      <c r="AF4" s="704"/>
      <c r="AG4" s="704"/>
      <c r="AH4" s="704"/>
      <c r="AI4" s="704"/>
      <c r="AJ4" s="704"/>
      <c r="AK4" s="704"/>
      <c r="AL4" s="704"/>
      <c r="AM4" s="704"/>
      <c r="AN4" s="704"/>
      <c r="AO4" s="704"/>
      <c r="AP4" s="704"/>
      <c r="AQ4" s="704"/>
      <c r="AR4" s="704"/>
      <c r="AS4" s="704"/>
      <c r="AT4" s="704"/>
      <c r="AU4" s="704"/>
      <c r="AV4" s="704"/>
      <c r="AW4" s="704" t="s">
        <v>777</v>
      </c>
      <c r="AX4" s="704"/>
      <c r="AY4" s="704"/>
      <c r="AZ4" s="704"/>
      <c r="BA4" s="704"/>
      <c r="BB4" s="704"/>
      <c r="BC4" s="704"/>
      <c r="BD4" s="704"/>
      <c r="BE4" s="704"/>
      <c r="BF4" s="704" t="s">
        <v>778</v>
      </c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 t="s">
        <v>201</v>
      </c>
      <c r="BW4" s="704"/>
      <c r="BX4" s="704"/>
      <c r="BY4" s="704"/>
      <c r="BZ4" s="704"/>
      <c r="CA4" s="704"/>
      <c r="CB4" s="704"/>
      <c r="CC4" s="704" t="s">
        <v>107</v>
      </c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 t="s">
        <v>201</v>
      </c>
      <c r="DC4" s="704"/>
      <c r="DD4" s="704"/>
      <c r="DE4" s="704"/>
      <c r="DF4" s="704"/>
      <c r="DG4" s="704"/>
      <c r="DH4" s="704" t="s">
        <v>107</v>
      </c>
      <c r="DI4" s="704"/>
      <c r="DJ4" s="704"/>
      <c r="DK4" s="704"/>
      <c r="DL4" s="704"/>
      <c r="DM4" s="704"/>
      <c r="DN4" s="704"/>
      <c r="DO4" s="704"/>
      <c r="DP4" s="704"/>
      <c r="DQ4" s="704"/>
      <c r="DR4" s="704"/>
      <c r="DS4" s="704"/>
      <c r="DT4" s="704"/>
      <c r="DU4" s="704"/>
      <c r="DV4" s="704"/>
      <c r="DW4" s="704"/>
      <c r="DX4" s="704"/>
      <c r="DY4" s="704"/>
      <c r="DZ4" s="704"/>
      <c r="EA4" s="704"/>
      <c r="EB4" s="704"/>
      <c r="EC4" s="704"/>
      <c r="ED4" s="704"/>
      <c r="EE4" s="704"/>
      <c r="EF4" s="704"/>
      <c r="EG4" s="704" t="s">
        <v>201</v>
      </c>
      <c r="EH4" s="704"/>
      <c r="EI4" s="704"/>
      <c r="EJ4" s="704"/>
      <c r="EK4" s="704"/>
      <c r="EL4" s="704"/>
      <c r="EM4" s="705" t="s">
        <v>107</v>
      </c>
      <c r="EN4" s="705"/>
      <c r="EO4" s="705"/>
      <c r="EP4" s="705"/>
      <c r="EQ4" s="705"/>
      <c r="ER4" s="705"/>
      <c r="ES4" s="705"/>
      <c r="ET4" s="705"/>
      <c r="EU4" s="705"/>
      <c r="EV4" s="705"/>
      <c r="EW4" s="705"/>
      <c r="EX4" s="705"/>
      <c r="EY4" s="705"/>
      <c r="EZ4" s="705"/>
      <c r="FA4" s="705"/>
      <c r="FB4" s="705"/>
      <c r="FC4" s="705"/>
      <c r="FD4" s="705"/>
      <c r="FE4" s="705"/>
      <c r="FF4" s="705"/>
      <c r="FG4" s="705"/>
      <c r="FH4" s="705"/>
      <c r="FI4" s="705"/>
      <c r="FJ4" s="705"/>
      <c r="FK4" s="705"/>
    </row>
    <row r="5" s="59" customFormat="true" ht="44.05" hidden="false" customHeight="true" outlineLevel="0" collapsed="false">
      <c r="A5" s="703"/>
      <c r="B5" s="703"/>
      <c r="C5" s="703"/>
      <c r="D5" s="703"/>
      <c r="E5" s="703"/>
      <c r="F5" s="703"/>
      <c r="G5" s="703"/>
      <c r="H5" s="703"/>
      <c r="I5" s="703"/>
      <c r="J5" s="703"/>
      <c r="K5" s="703"/>
      <c r="L5" s="703"/>
      <c r="M5" s="703"/>
      <c r="N5" s="703"/>
      <c r="O5" s="703"/>
      <c r="P5" s="703"/>
      <c r="Q5" s="703"/>
      <c r="R5" s="703"/>
      <c r="S5" s="703"/>
      <c r="T5" s="703"/>
      <c r="U5" s="703"/>
      <c r="V5" s="703"/>
      <c r="W5" s="703"/>
      <c r="X5" s="703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/>
      <c r="AX5" s="704"/>
      <c r="AY5" s="704"/>
      <c r="AZ5" s="704"/>
      <c r="BA5" s="704"/>
      <c r="BB5" s="704"/>
      <c r="BC5" s="704"/>
      <c r="BD5" s="704"/>
      <c r="BE5" s="704"/>
      <c r="BF5" s="704"/>
      <c r="BG5" s="704"/>
      <c r="BH5" s="704"/>
      <c r="BI5" s="704"/>
      <c r="BJ5" s="704"/>
      <c r="BK5" s="704"/>
      <c r="BL5" s="704"/>
      <c r="BM5" s="704"/>
      <c r="BN5" s="704"/>
      <c r="BO5" s="704"/>
      <c r="BP5" s="704"/>
      <c r="BQ5" s="704"/>
      <c r="BR5" s="704"/>
      <c r="BS5" s="704"/>
      <c r="BT5" s="704"/>
      <c r="BU5" s="704"/>
      <c r="BV5" s="704"/>
      <c r="BW5" s="704"/>
      <c r="BX5" s="704"/>
      <c r="BY5" s="704"/>
      <c r="BZ5" s="704"/>
      <c r="CA5" s="704"/>
      <c r="CB5" s="704"/>
      <c r="CC5" s="704" t="s">
        <v>779</v>
      </c>
      <c r="CD5" s="704"/>
      <c r="CE5" s="704"/>
      <c r="CF5" s="704"/>
      <c r="CG5" s="704"/>
      <c r="CH5" s="704"/>
      <c r="CI5" s="704"/>
      <c r="CJ5" s="704"/>
      <c r="CK5" s="704"/>
      <c r="CL5" s="704"/>
      <c r="CM5" s="704"/>
      <c r="CN5" s="704"/>
      <c r="CO5" s="704" t="s">
        <v>780</v>
      </c>
      <c r="CP5" s="704"/>
      <c r="CQ5" s="704"/>
      <c r="CR5" s="704"/>
      <c r="CS5" s="704"/>
      <c r="CT5" s="704"/>
      <c r="CU5" s="704"/>
      <c r="CV5" s="704"/>
      <c r="CW5" s="704"/>
      <c r="CX5" s="704"/>
      <c r="CY5" s="704"/>
      <c r="CZ5" s="704"/>
      <c r="DA5" s="704"/>
      <c r="DB5" s="704"/>
      <c r="DC5" s="704"/>
      <c r="DD5" s="704"/>
      <c r="DE5" s="704"/>
      <c r="DF5" s="704"/>
      <c r="DG5" s="704"/>
      <c r="DH5" s="704" t="s">
        <v>779</v>
      </c>
      <c r="DI5" s="704"/>
      <c r="DJ5" s="704"/>
      <c r="DK5" s="704"/>
      <c r="DL5" s="704"/>
      <c r="DM5" s="704"/>
      <c r="DN5" s="704"/>
      <c r="DO5" s="704"/>
      <c r="DP5" s="704"/>
      <c r="DQ5" s="704"/>
      <c r="DR5" s="704"/>
      <c r="DS5" s="704"/>
      <c r="DT5" s="704" t="s">
        <v>780</v>
      </c>
      <c r="DU5" s="704"/>
      <c r="DV5" s="704"/>
      <c r="DW5" s="704"/>
      <c r="DX5" s="704"/>
      <c r="DY5" s="704"/>
      <c r="DZ5" s="704"/>
      <c r="EA5" s="704"/>
      <c r="EB5" s="704"/>
      <c r="EC5" s="704"/>
      <c r="ED5" s="704"/>
      <c r="EE5" s="704"/>
      <c r="EF5" s="704"/>
      <c r="EG5" s="704"/>
      <c r="EH5" s="704"/>
      <c r="EI5" s="704"/>
      <c r="EJ5" s="704"/>
      <c r="EK5" s="704"/>
      <c r="EL5" s="704"/>
      <c r="EM5" s="704" t="s">
        <v>779</v>
      </c>
      <c r="EN5" s="704"/>
      <c r="EO5" s="704"/>
      <c r="EP5" s="704"/>
      <c r="EQ5" s="704"/>
      <c r="ER5" s="704"/>
      <c r="ES5" s="704"/>
      <c r="ET5" s="704"/>
      <c r="EU5" s="704"/>
      <c r="EV5" s="704"/>
      <c r="EW5" s="704"/>
      <c r="EX5" s="704"/>
      <c r="EY5" s="705" t="s">
        <v>780</v>
      </c>
      <c r="EZ5" s="705"/>
      <c r="FA5" s="705"/>
      <c r="FB5" s="705"/>
      <c r="FC5" s="705"/>
      <c r="FD5" s="705"/>
      <c r="FE5" s="705"/>
      <c r="FF5" s="705"/>
      <c r="FG5" s="705"/>
      <c r="FH5" s="705"/>
      <c r="FI5" s="705"/>
      <c r="FJ5" s="705"/>
      <c r="FK5" s="705"/>
    </row>
    <row r="6" s="59" customFormat="true" ht="12.75" hidden="false" customHeight="false" outlineLevel="0" collapsed="false">
      <c r="A6" s="708" t="n">
        <v>1</v>
      </c>
      <c r="B6" s="708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708"/>
      <c r="N6" s="708"/>
      <c r="O6" s="708"/>
      <c r="P6" s="708"/>
      <c r="Q6" s="708"/>
      <c r="R6" s="708"/>
      <c r="S6" s="708"/>
      <c r="T6" s="708"/>
      <c r="U6" s="708"/>
      <c r="V6" s="708"/>
      <c r="W6" s="708"/>
      <c r="X6" s="708"/>
      <c r="Y6" s="714" t="n">
        <v>8</v>
      </c>
      <c r="Z6" s="714"/>
      <c r="AA6" s="714"/>
      <c r="AB6" s="714"/>
      <c r="AC6" s="714"/>
      <c r="AD6" s="714"/>
      <c r="AE6" s="714" t="n">
        <v>17</v>
      </c>
      <c r="AF6" s="714"/>
      <c r="AG6" s="714"/>
      <c r="AH6" s="714"/>
      <c r="AI6" s="714"/>
      <c r="AJ6" s="714"/>
      <c r="AK6" s="714" t="n">
        <v>18</v>
      </c>
      <c r="AL6" s="714"/>
      <c r="AM6" s="714"/>
      <c r="AN6" s="714"/>
      <c r="AO6" s="714"/>
      <c r="AP6" s="714"/>
      <c r="AQ6" s="714"/>
      <c r="AR6" s="714"/>
      <c r="AS6" s="714"/>
      <c r="AT6" s="714"/>
      <c r="AU6" s="714"/>
      <c r="AV6" s="714"/>
      <c r="AW6" s="711" t="n">
        <v>19</v>
      </c>
      <c r="AX6" s="711"/>
      <c r="AY6" s="711"/>
      <c r="AZ6" s="711"/>
      <c r="BA6" s="711"/>
      <c r="BB6" s="711"/>
      <c r="BC6" s="711"/>
      <c r="BD6" s="711"/>
      <c r="BE6" s="711"/>
      <c r="BF6" s="711" t="n">
        <v>20</v>
      </c>
      <c r="BG6" s="711"/>
      <c r="BH6" s="711"/>
      <c r="BI6" s="711"/>
      <c r="BJ6" s="711"/>
      <c r="BK6" s="711"/>
      <c r="BL6" s="711"/>
      <c r="BM6" s="711"/>
      <c r="BN6" s="711"/>
      <c r="BO6" s="714" t="n">
        <v>21</v>
      </c>
      <c r="BP6" s="714"/>
      <c r="BQ6" s="714"/>
      <c r="BR6" s="714"/>
      <c r="BS6" s="714"/>
      <c r="BT6" s="714"/>
      <c r="BU6" s="714"/>
      <c r="BV6" s="714" t="n">
        <v>22</v>
      </c>
      <c r="BW6" s="714"/>
      <c r="BX6" s="714"/>
      <c r="BY6" s="714"/>
      <c r="BZ6" s="714"/>
      <c r="CA6" s="714"/>
      <c r="CB6" s="714"/>
      <c r="CC6" s="714" t="n">
        <v>23</v>
      </c>
      <c r="CD6" s="714"/>
      <c r="CE6" s="714"/>
      <c r="CF6" s="714"/>
      <c r="CG6" s="714"/>
      <c r="CH6" s="714"/>
      <c r="CI6" s="714"/>
      <c r="CJ6" s="714"/>
      <c r="CK6" s="714"/>
      <c r="CL6" s="714"/>
      <c r="CM6" s="714"/>
      <c r="CN6" s="714"/>
      <c r="CO6" s="714" t="n">
        <v>24</v>
      </c>
      <c r="CP6" s="714"/>
      <c r="CQ6" s="714"/>
      <c r="CR6" s="714"/>
      <c r="CS6" s="714"/>
      <c r="CT6" s="714"/>
      <c r="CU6" s="714"/>
      <c r="CV6" s="714"/>
      <c r="CW6" s="714"/>
      <c r="CX6" s="714"/>
      <c r="CY6" s="714"/>
      <c r="CZ6" s="714"/>
      <c r="DA6" s="714"/>
      <c r="DB6" s="714" t="n">
        <v>25</v>
      </c>
      <c r="DC6" s="714" t="n">
        <v>24.2857142857143</v>
      </c>
      <c r="DD6" s="714" t="n">
        <v>24.3928571428571</v>
      </c>
      <c r="DE6" s="714" t="n">
        <v>24.5</v>
      </c>
      <c r="DF6" s="714" t="n">
        <v>24.6071428571429</v>
      </c>
      <c r="DG6" s="714" t="n">
        <v>24.7142857142857</v>
      </c>
      <c r="DH6" s="714" t="n">
        <v>26</v>
      </c>
      <c r="DI6" s="714" t="n">
        <v>24.9285714285714</v>
      </c>
      <c r="DJ6" s="714" t="n">
        <v>25.0357142857143</v>
      </c>
      <c r="DK6" s="714" t="n">
        <v>25.1428571428571</v>
      </c>
      <c r="DL6" s="714" t="n">
        <v>25.25</v>
      </c>
      <c r="DM6" s="714" t="n">
        <v>25.3571428571429</v>
      </c>
      <c r="DN6" s="714" t="n">
        <v>25.4642857142857</v>
      </c>
      <c r="DO6" s="714" t="n">
        <v>25.5714285714286</v>
      </c>
      <c r="DP6" s="714" t="n">
        <v>25.6785714285714</v>
      </c>
      <c r="DQ6" s="714" t="n">
        <v>25.7857142857143</v>
      </c>
      <c r="DR6" s="714" t="n">
        <v>25.8928571428571</v>
      </c>
      <c r="DS6" s="714" t="n">
        <v>26</v>
      </c>
      <c r="DT6" s="714" t="n">
        <v>27</v>
      </c>
      <c r="DU6" s="714"/>
      <c r="DV6" s="714"/>
      <c r="DW6" s="714"/>
      <c r="DX6" s="714"/>
      <c r="DY6" s="714"/>
      <c r="DZ6" s="714"/>
      <c r="EA6" s="714"/>
      <c r="EB6" s="714"/>
      <c r="EC6" s="714"/>
      <c r="ED6" s="714"/>
      <c r="EE6" s="714"/>
      <c r="EF6" s="714"/>
      <c r="EG6" s="784" t="n">
        <v>28</v>
      </c>
      <c r="EH6" s="784"/>
      <c r="EI6" s="784"/>
      <c r="EJ6" s="784"/>
      <c r="EK6" s="784"/>
      <c r="EL6" s="784"/>
      <c r="EM6" s="711" t="n">
        <v>29</v>
      </c>
      <c r="EN6" s="711"/>
      <c r="EO6" s="711"/>
      <c r="EP6" s="711"/>
      <c r="EQ6" s="711"/>
      <c r="ER6" s="711"/>
      <c r="ES6" s="711"/>
      <c r="ET6" s="711"/>
      <c r="EU6" s="711"/>
      <c r="EV6" s="711"/>
      <c r="EW6" s="711"/>
      <c r="EX6" s="711"/>
      <c r="EY6" s="716" t="n">
        <v>30</v>
      </c>
      <c r="EZ6" s="716"/>
      <c r="FA6" s="716"/>
      <c r="FB6" s="716"/>
      <c r="FC6" s="716"/>
      <c r="FD6" s="716"/>
      <c r="FE6" s="716"/>
      <c r="FF6" s="716"/>
      <c r="FG6" s="716"/>
      <c r="FH6" s="716"/>
      <c r="FI6" s="716"/>
      <c r="FJ6" s="716"/>
      <c r="FK6" s="716"/>
    </row>
    <row r="7" s="59" customFormat="true" ht="16.95" hidden="false" customHeight="true" outlineLevel="0" collapsed="false">
      <c r="A7" s="785" t="s">
        <v>687</v>
      </c>
      <c r="B7" s="785"/>
      <c r="C7" s="785"/>
      <c r="D7" s="785"/>
      <c r="E7" s="785"/>
      <c r="F7" s="785"/>
      <c r="G7" s="785"/>
      <c r="H7" s="785"/>
      <c r="I7" s="785"/>
      <c r="J7" s="785"/>
      <c r="K7" s="785"/>
      <c r="L7" s="785"/>
      <c r="M7" s="785"/>
      <c r="N7" s="785"/>
      <c r="O7" s="785"/>
      <c r="P7" s="785"/>
      <c r="Q7" s="785"/>
      <c r="R7" s="785"/>
      <c r="S7" s="785"/>
      <c r="T7" s="785"/>
      <c r="U7" s="785"/>
      <c r="V7" s="785"/>
      <c r="W7" s="785"/>
      <c r="X7" s="785"/>
      <c r="Y7" s="786" t="s">
        <v>162</v>
      </c>
      <c r="Z7" s="786"/>
      <c r="AA7" s="786"/>
      <c r="AB7" s="786"/>
      <c r="AC7" s="786"/>
      <c r="AD7" s="786"/>
      <c r="AE7" s="787"/>
      <c r="AF7" s="787"/>
      <c r="AG7" s="787"/>
      <c r="AH7" s="787"/>
      <c r="AI7" s="787"/>
      <c r="AJ7" s="787"/>
      <c r="AK7" s="787"/>
      <c r="AL7" s="787"/>
      <c r="AM7" s="787"/>
      <c r="AN7" s="787"/>
      <c r="AO7" s="787"/>
      <c r="AP7" s="787"/>
      <c r="AQ7" s="787"/>
      <c r="AR7" s="787"/>
      <c r="AS7" s="787"/>
      <c r="AT7" s="787"/>
      <c r="AU7" s="787"/>
      <c r="AV7" s="787"/>
      <c r="AW7" s="729"/>
      <c r="AX7" s="729"/>
      <c r="AY7" s="729"/>
      <c r="AZ7" s="729"/>
      <c r="BA7" s="729"/>
      <c r="BB7" s="729"/>
      <c r="BC7" s="729"/>
      <c r="BD7" s="729"/>
      <c r="BE7" s="729"/>
      <c r="BF7" s="729"/>
      <c r="BG7" s="729"/>
      <c r="BH7" s="729"/>
      <c r="BI7" s="729"/>
      <c r="BJ7" s="729"/>
      <c r="BK7" s="729"/>
      <c r="BL7" s="729"/>
      <c r="BM7" s="729"/>
      <c r="BN7" s="729"/>
      <c r="BO7" s="788" t="n">
        <f aca="false">BV7+DB7</f>
        <v>7690015.94</v>
      </c>
      <c r="BP7" s="788"/>
      <c r="BQ7" s="788"/>
      <c r="BR7" s="788"/>
      <c r="BS7" s="788"/>
      <c r="BT7" s="788"/>
      <c r="BU7" s="788"/>
      <c r="BV7" s="789" t="n">
        <v>4235544.34</v>
      </c>
      <c r="BW7" s="789"/>
      <c r="BX7" s="789"/>
      <c r="BY7" s="789"/>
      <c r="BZ7" s="789"/>
      <c r="CA7" s="789"/>
      <c r="CB7" s="789"/>
      <c r="CC7" s="788"/>
      <c r="CD7" s="788"/>
      <c r="CE7" s="788"/>
      <c r="CF7" s="788"/>
      <c r="CG7" s="788"/>
      <c r="CH7" s="788"/>
      <c r="CI7" s="788"/>
      <c r="CJ7" s="788"/>
      <c r="CK7" s="788"/>
      <c r="CL7" s="788"/>
      <c r="CM7" s="788"/>
      <c r="CN7" s="788"/>
      <c r="CO7" s="788"/>
      <c r="CP7" s="788"/>
      <c r="CQ7" s="788"/>
      <c r="CR7" s="788"/>
      <c r="CS7" s="788"/>
      <c r="CT7" s="788"/>
      <c r="CU7" s="788"/>
      <c r="CV7" s="788"/>
      <c r="CW7" s="788"/>
      <c r="CX7" s="788"/>
      <c r="CY7" s="788"/>
      <c r="CZ7" s="788"/>
      <c r="DA7" s="788"/>
      <c r="DB7" s="788" t="n">
        <v>3454471.6</v>
      </c>
      <c r="DC7" s="788"/>
      <c r="DD7" s="788"/>
      <c r="DE7" s="788"/>
      <c r="DF7" s="788"/>
      <c r="DG7" s="788"/>
      <c r="DH7" s="787"/>
      <c r="DI7" s="787"/>
      <c r="DJ7" s="787"/>
      <c r="DK7" s="787"/>
      <c r="DL7" s="787"/>
      <c r="DM7" s="787"/>
      <c r="DN7" s="787"/>
      <c r="DO7" s="787"/>
      <c r="DP7" s="787"/>
      <c r="DQ7" s="787"/>
      <c r="DR7" s="787"/>
      <c r="DS7" s="787"/>
      <c r="DT7" s="787"/>
      <c r="DU7" s="787"/>
      <c r="DV7" s="787"/>
      <c r="DW7" s="787"/>
      <c r="DX7" s="787"/>
      <c r="DY7" s="787"/>
      <c r="DZ7" s="787"/>
      <c r="EA7" s="787"/>
      <c r="EB7" s="787"/>
      <c r="EC7" s="787"/>
      <c r="ED7" s="787"/>
      <c r="EE7" s="787"/>
      <c r="EF7" s="787"/>
      <c r="EG7" s="728"/>
      <c r="EH7" s="728"/>
      <c r="EI7" s="728"/>
      <c r="EJ7" s="728"/>
      <c r="EK7" s="728"/>
      <c r="EL7" s="728"/>
      <c r="EM7" s="729"/>
      <c r="EN7" s="729"/>
      <c r="EO7" s="729"/>
      <c r="EP7" s="729"/>
      <c r="EQ7" s="729"/>
      <c r="ER7" s="729"/>
      <c r="ES7" s="729"/>
      <c r="ET7" s="729"/>
      <c r="EU7" s="729"/>
      <c r="EV7" s="729"/>
      <c r="EW7" s="729"/>
      <c r="EX7" s="729"/>
      <c r="EY7" s="730"/>
      <c r="EZ7" s="730"/>
      <c r="FA7" s="730"/>
      <c r="FB7" s="730"/>
      <c r="FC7" s="730"/>
      <c r="FD7" s="730"/>
      <c r="FE7" s="730"/>
      <c r="FF7" s="730"/>
      <c r="FG7" s="730"/>
      <c r="FH7" s="730"/>
      <c r="FI7" s="730"/>
      <c r="FJ7" s="730"/>
      <c r="FK7" s="730"/>
    </row>
    <row r="8" s="59" customFormat="true" ht="12.75" hidden="false" customHeight="true" outlineLevel="0" collapsed="false">
      <c r="A8" s="790" t="s">
        <v>99</v>
      </c>
      <c r="B8" s="790"/>
      <c r="C8" s="790"/>
      <c r="D8" s="790"/>
      <c r="E8" s="790"/>
      <c r="F8" s="790"/>
      <c r="G8" s="790"/>
      <c r="H8" s="790"/>
      <c r="I8" s="790"/>
      <c r="J8" s="790"/>
      <c r="K8" s="790"/>
      <c r="L8" s="790"/>
      <c r="M8" s="790"/>
      <c r="N8" s="790"/>
      <c r="O8" s="790"/>
      <c r="P8" s="790"/>
      <c r="Q8" s="790"/>
      <c r="R8" s="790"/>
      <c r="S8" s="790"/>
      <c r="T8" s="790"/>
      <c r="U8" s="790"/>
      <c r="V8" s="790"/>
      <c r="W8" s="790"/>
      <c r="X8" s="790"/>
      <c r="Y8" s="752" t="s">
        <v>691</v>
      </c>
      <c r="Z8" s="752"/>
      <c r="AA8" s="752"/>
      <c r="AB8" s="752"/>
      <c r="AC8" s="752"/>
      <c r="AD8" s="752"/>
      <c r="AE8" s="740"/>
      <c r="AF8" s="740"/>
      <c r="AG8" s="740"/>
      <c r="AH8" s="740"/>
      <c r="AI8" s="740"/>
      <c r="AJ8" s="740"/>
      <c r="AK8" s="740"/>
      <c r="AL8" s="740"/>
      <c r="AM8" s="740"/>
      <c r="AN8" s="740"/>
      <c r="AO8" s="740"/>
      <c r="AP8" s="740"/>
      <c r="AQ8" s="740"/>
      <c r="AR8" s="740"/>
      <c r="AS8" s="740"/>
      <c r="AT8" s="740"/>
      <c r="AU8" s="740"/>
      <c r="AV8" s="740"/>
      <c r="AW8" s="742"/>
      <c r="AX8" s="742"/>
      <c r="AY8" s="742"/>
      <c r="AZ8" s="742"/>
      <c r="BA8" s="742"/>
      <c r="BB8" s="742"/>
      <c r="BC8" s="742"/>
      <c r="BD8" s="742"/>
      <c r="BE8" s="742"/>
      <c r="BF8" s="742"/>
      <c r="BG8" s="742"/>
      <c r="BH8" s="742"/>
      <c r="BI8" s="742"/>
      <c r="BJ8" s="742"/>
      <c r="BK8" s="742"/>
      <c r="BL8" s="742"/>
      <c r="BM8" s="742"/>
      <c r="BN8" s="742"/>
      <c r="BO8" s="791" t="n">
        <f aca="false">BV8+DB8</f>
        <v>7690015.94</v>
      </c>
      <c r="BP8" s="791"/>
      <c r="BQ8" s="791"/>
      <c r="BR8" s="791"/>
      <c r="BS8" s="791"/>
      <c r="BT8" s="791"/>
      <c r="BU8" s="791"/>
      <c r="BV8" s="791" t="n">
        <v>4235544.34</v>
      </c>
      <c r="BW8" s="791"/>
      <c r="BX8" s="791"/>
      <c r="BY8" s="791"/>
      <c r="BZ8" s="791"/>
      <c r="CA8" s="791"/>
      <c r="CB8" s="791"/>
      <c r="CC8" s="791"/>
      <c r="CD8" s="791"/>
      <c r="CE8" s="791"/>
      <c r="CF8" s="791"/>
      <c r="CG8" s="791"/>
      <c r="CH8" s="791"/>
      <c r="CI8" s="791"/>
      <c r="CJ8" s="791"/>
      <c r="CK8" s="791"/>
      <c r="CL8" s="791"/>
      <c r="CM8" s="791"/>
      <c r="CN8" s="791"/>
      <c r="CO8" s="791"/>
      <c r="CP8" s="791"/>
      <c r="CQ8" s="791"/>
      <c r="CR8" s="791"/>
      <c r="CS8" s="791"/>
      <c r="CT8" s="791"/>
      <c r="CU8" s="791"/>
      <c r="CV8" s="791"/>
      <c r="CW8" s="791"/>
      <c r="CX8" s="791"/>
      <c r="CY8" s="791"/>
      <c r="CZ8" s="791"/>
      <c r="DA8" s="791"/>
      <c r="DB8" s="791" t="n">
        <v>3454471.6</v>
      </c>
      <c r="DC8" s="791"/>
      <c r="DD8" s="791"/>
      <c r="DE8" s="791"/>
      <c r="DF8" s="791"/>
      <c r="DG8" s="791"/>
      <c r="DH8" s="740"/>
      <c r="DI8" s="740"/>
      <c r="DJ8" s="740"/>
      <c r="DK8" s="740"/>
      <c r="DL8" s="740"/>
      <c r="DM8" s="740"/>
      <c r="DN8" s="740"/>
      <c r="DO8" s="740"/>
      <c r="DP8" s="740"/>
      <c r="DQ8" s="740"/>
      <c r="DR8" s="740"/>
      <c r="DS8" s="740"/>
      <c r="DT8" s="740"/>
      <c r="DU8" s="740"/>
      <c r="DV8" s="740"/>
      <c r="DW8" s="740"/>
      <c r="DX8" s="740"/>
      <c r="DY8" s="740"/>
      <c r="DZ8" s="740"/>
      <c r="EA8" s="740"/>
      <c r="EB8" s="740"/>
      <c r="EC8" s="740"/>
      <c r="ED8" s="740"/>
      <c r="EE8" s="740"/>
      <c r="EF8" s="740"/>
      <c r="EG8" s="741"/>
      <c r="EH8" s="741"/>
      <c r="EI8" s="741"/>
      <c r="EJ8" s="741"/>
      <c r="EK8" s="741"/>
      <c r="EL8" s="741"/>
      <c r="EM8" s="742"/>
      <c r="EN8" s="742"/>
      <c r="EO8" s="742"/>
      <c r="EP8" s="742"/>
      <c r="EQ8" s="742"/>
      <c r="ER8" s="742"/>
      <c r="ES8" s="742"/>
      <c r="ET8" s="742"/>
      <c r="EU8" s="742"/>
      <c r="EV8" s="742"/>
      <c r="EW8" s="742"/>
      <c r="EX8" s="742"/>
      <c r="EY8" s="743"/>
      <c r="EZ8" s="743"/>
      <c r="FA8" s="743"/>
      <c r="FB8" s="743"/>
      <c r="FC8" s="743"/>
      <c r="FD8" s="743"/>
      <c r="FE8" s="743"/>
      <c r="FF8" s="743"/>
      <c r="FG8" s="743"/>
      <c r="FH8" s="743"/>
      <c r="FI8" s="743"/>
      <c r="FJ8" s="743"/>
      <c r="FK8" s="743"/>
    </row>
    <row r="9" s="59" customFormat="true" ht="12.75" hidden="false" customHeight="true" outlineLevel="0" collapsed="false">
      <c r="A9" s="792" t="s">
        <v>688</v>
      </c>
      <c r="B9" s="792"/>
      <c r="C9" s="792"/>
      <c r="D9" s="792"/>
      <c r="E9" s="792"/>
      <c r="F9" s="792"/>
      <c r="G9" s="792"/>
      <c r="H9" s="792"/>
      <c r="I9" s="792"/>
      <c r="J9" s="792"/>
      <c r="K9" s="792"/>
      <c r="L9" s="792"/>
      <c r="M9" s="792"/>
      <c r="N9" s="792"/>
      <c r="O9" s="792"/>
      <c r="P9" s="792"/>
      <c r="Q9" s="792"/>
      <c r="R9" s="792"/>
      <c r="S9" s="792"/>
      <c r="T9" s="792"/>
      <c r="U9" s="792"/>
      <c r="V9" s="792"/>
      <c r="W9" s="792"/>
      <c r="X9" s="792"/>
      <c r="Y9" s="752"/>
      <c r="Z9" s="752"/>
      <c r="AA9" s="752"/>
      <c r="AB9" s="752"/>
      <c r="AC9" s="752"/>
      <c r="AD9" s="752"/>
      <c r="AE9" s="740"/>
      <c r="AF9" s="740"/>
      <c r="AG9" s="740"/>
      <c r="AH9" s="740"/>
      <c r="AI9" s="740"/>
      <c r="AJ9" s="740"/>
      <c r="AK9" s="740"/>
      <c r="AL9" s="740"/>
      <c r="AM9" s="740"/>
      <c r="AN9" s="740"/>
      <c r="AO9" s="740"/>
      <c r="AP9" s="740"/>
      <c r="AQ9" s="740"/>
      <c r="AR9" s="740"/>
      <c r="AS9" s="740"/>
      <c r="AT9" s="740"/>
      <c r="AU9" s="740"/>
      <c r="AV9" s="740"/>
      <c r="AW9" s="742"/>
      <c r="AX9" s="742"/>
      <c r="AY9" s="742"/>
      <c r="AZ9" s="742"/>
      <c r="BA9" s="742"/>
      <c r="BB9" s="742"/>
      <c r="BC9" s="742"/>
      <c r="BD9" s="742"/>
      <c r="BE9" s="742"/>
      <c r="BF9" s="742"/>
      <c r="BG9" s="742"/>
      <c r="BH9" s="742"/>
      <c r="BI9" s="742"/>
      <c r="BJ9" s="742"/>
      <c r="BK9" s="742"/>
      <c r="BL9" s="742"/>
      <c r="BM9" s="742"/>
      <c r="BN9" s="742"/>
      <c r="BO9" s="791"/>
      <c r="BP9" s="791"/>
      <c r="BQ9" s="791"/>
      <c r="BR9" s="791"/>
      <c r="BS9" s="791"/>
      <c r="BT9" s="791"/>
      <c r="BU9" s="791"/>
      <c r="BV9" s="791"/>
      <c r="BW9" s="791"/>
      <c r="BX9" s="791"/>
      <c r="BY9" s="791"/>
      <c r="BZ9" s="791"/>
      <c r="CA9" s="791"/>
      <c r="CB9" s="791"/>
      <c r="CC9" s="791"/>
      <c r="CD9" s="791"/>
      <c r="CE9" s="791"/>
      <c r="CF9" s="791"/>
      <c r="CG9" s="791"/>
      <c r="CH9" s="791"/>
      <c r="CI9" s="791"/>
      <c r="CJ9" s="791"/>
      <c r="CK9" s="791"/>
      <c r="CL9" s="791"/>
      <c r="CM9" s="791"/>
      <c r="CN9" s="791"/>
      <c r="CO9" s="791"/>
      <c r="CP9" s="791"/>
      <c r="CQ9" s="791"/>
      <c r="CR9" s="791"/>
      <c r="CS9" s="791"/>
      <c r="CT9" s="791"/>
      <c r="CU9" s="791"/>
      <c r="CV9" s="791"/>
      <c r="CW9" s="791"/>
      <c r="CX9" s="791"/>
      <c r="CY9" s="791"/>
      <c r="CZ9" s="791"/>
      <c r="DA9" s="791"/>
      <c r="DB9" s="791"/>
      <c r="DC9" s="791"/>
      <c r="DD9" s="791"/>
      <c r="DE9" s="791"/>
      <c r="DF9" s="791"/>
      <c r="DG9" s="791"/>
      <c r="DH9" s="740"/>
      <c r="DI9" s="740"/>
      <c r="DJ9" s="740"/>
      <c r="DK9" s="740"/>
      <c r="DL9" s="740"/>
      <c r="DM9" s="740"/>
      <c r="DN9" s="740"/>
      <c r="DO9" s="740"/>
      <c r="DP9" s="740"/>
      <c r="DQ9" s="740"/>
      <c r="DR9" s="740"/>
      <c r="DS9" s="740"/>
      <c r="DT9" s="740"/>
      <c r="DU9" s="740"/>
      <c r="DV9" s="740"/>
      <c r="DW9" s="740"/>
      <c r="DX9" s="740"/>
      <c r="DY9" s="740"/>
      <c r="DZ9" s="740"/>
      <c r="EA9" s="740"/>
      <c r="EB9" s="740"/>
      <c r="EC9" s="740"/>
      <c r="ED9" s="740"/>
      <c r="EE9" s="740"/>
      <c r="EF9" s="740"/>
      <c r="EG9" s="741"/>
      <c r="EH9" s="741"/>
      <c r="EI9" s="741"/>
      <c r="EJ9" s="741"/>
      <c r="EK9" s="741"/>
      <c r="EL9" s="741"/>
      <c r="EM9" s="742"/>
      <c r="EN9" s="742"/>
      <c r="EO9" s="742"/>
      <c r="EP9" s="742"/>
      <c r="EQ9" s="742"/>
      <c r="ER9" s="742"/>
      <c r="ES9" s="742"/>
      <c r="ET9" s="742"/>
      <c r="EU9" s="742"/>
      <c r="EV9" s="742"/>
      <c r="EW9" s="742"/>
      <c r="EX9" s="742"/>
      <c r="EY9" s="743"/>
      <c r="EZ9" s="743"/>
      <c r="FA9" s="743"/>
      <c r="FB9" s="743"/>
      <c r="FC9" s="743"/>
      <c r="FD9" s="743"/>
      <c r="FE9" s="743"/>
      <c r="FF9" s="743"/>
      <c r="FG9" s="743"/>
      <c r="FH9" s="743"/>
      <c r="FI9" s="743"/>
      <c r="FJ9" s="743"/>
      <c r="FK9" s="743"/>
    </row>
    <row r="10" s="59" customFormat="true" ht="14.35" hidden="false" customHeight="false" outlineLevel="0" collapsed="false">
      <c r="A10" s="793"/>
      <c r="B10" s="793"/>
      <c r="C10" s="793"/>
      <c r="D10" s="793"/>
      <c r="E10" s="793"/>
      <c r="F10" s="793"/>
      <c r="G10" s="793"/>
      <c r="H10" s="793"/>
      <c r="I10" s="793"/>
      <c r="J10" s="793"/>
      <c r="K10" s="793"/>
      <c r="L10" s="793"/>
      <c r="M10" s="793"/>
      <c r="N10" s="793"/>
      <c r="O10" s="793"/>
      <c r="P10" s="793"/>
      <c r="Q10" s="793"/>
      <c r="R10" s="793"/>
      <c r="S10" s="793"/>
      <c r="T10" s="793"/>
      <c r="U10" s="793"/>
      <c r="V10" s="793"/>
      <c r="W10" s="793"/>
      <c r="X10" s="793"/>
      <c r="Y10" s="794"/>
      <c r="Z10" s="794"/>
      <c r="AA10" s="794"/>
      <c r="AB10" s="794"/>
      <c r="AC10" s="794"/>
      <c r="AD10" s="794"/>
      <c r="AE10" s="740"/>
      <c r="AF10" s="740"/>
      <c r="AG10" s="740"/>
      <c r="AH10" s="740"/>
      <c r="AI10" s="740"/>
      <c r="AJ10" s="740"/>
      <c r="AK10" s="740"/>
      <c r="AL10" s="740"/>
      <c r="AM10" s="740"/>
      <c r="AN10" s="740"/>
      <c r="AO10" s="740"/>
      <c r="AP10" s="740"/>
      <c r="AQ10" s="740"/>
      <c r="AR10" s="740"/>
      <c r="AS10" s="740"/>
      <c r="AT10" s="740"/>
      <c r="AU10" s="740"/>
      <c r="AV10" s="740"/>
      <c r="AW10" s="742"/>
      <c r="AX10" s="742"/>
      <c r="AY10" s="742"/>
      <c r="AZ10" s="742"/>
      <c r="BA10" s="742"/>
      <c r="BB10" s="742"/>
      <c r="BC10" s="742"/>
      <c r="BD10" s="742"/>
      <c r="BE10" s="742"/>
      <c r="BF10" s="742"/>
      <c r="BG10" s="742"/>
      <c r="BH10" s="742"/>
      <c r="BI10" s="742"/>
      <c r="BJ10" s="742"/>
      <c r="BK10" s="742"/>
      <c r="BL10" s="742"/>
      <c r="BM10" s="742"/>
      <c r="BN10" s="742"/>
      <c r="BO10" s="739"/>
      <c r="BP10" s="739"/>
      <c r="BQ10" s="739"/>
      <c r="BR10" s="739"/>
      <c r="BS10" s="739"/>
      <c r="BT10" s="739"/>
      <c r="BU10" s="739"/>
      <c r="BV10" s="795"/>
      <c r="BW10" s="795"/>
      <c r="BX10" s="795"/>
      <c r="BY10" s="795"/>
      <c r="BZ10" s="795"/>
      <c r="CA10" s="795"/>
      <c r="CB10" s="795"/>
      <c r="CC10" s="739"/>
      <c r="CD10" s="739"/>
      <c r="CE10" s="739"/>
      <c r="CF10" s="739"/>
      <c r="CG10" s="739"/>
      <c r="CH10" s="739"/>
      <c r="CI10" s="739"/>
      <c r="CJ10" s="739"/>
      <c r="CK10" s="739"/>
      <c r="CL10" s="739"/>
      <c r="CM10" s="739"/>
      <c r="CN10" s="739"/>
      <c r="CO10" s="739"/>
      <c r="CP10" s="739"/>
      <c r="CQ10" s="739"/>
      <c r="CR10" s="739"/>
      <c r="CS10" s="739"/>
      <c r="CT10" s="739"/>
      <c r="CU10" s="739"/>
      <c r="CV10" s="739"/>
      <c r="CW10" s="739"/>
      <c r="CX10" s="739"/>
      <c r="CY10" s="739"/>
      <c r="CZ10" s="739"/>
      <c r="DA10" s="739"/>
      <c r="DB10" s="739"/>
      <c r="DC10" s="739"/>
      <c r="DD10" s="739"/>
      <c r="DE10" s="739"/>
      <c r="DF10" s="739"/>
      <c r="DG10" s="739"/>
      <c r="DH10" s="740"/>
      <c r="DI10" s="740"/>
      <c r="DJ10" s="740"/>
      <c r="DK10" s="740"/>
      <c r="DL10" s="740"/>
      <c r="DM10" s="740"/>
      <c r="DN10" s="740"/>
      <c r="DO10" s="740"/>
      <c r="DP10" s="740"/>
      <c r="DQ10" s="740"/>
      <c r="DR10" s="740"/>
      <c r="DS10" s="740"/>
      <c r="DT10" s="740"/>
      <c r="DU10" s="740"/>
      <c r="DV10" s="740"/>
      <c r="DW10" s="740"/>
      <c r="DX10" s="740"/>
      <c r="DY10" s="740"/>
      <c r="DZ10" s="740"/>
      <c r="EA10" s="740"/>
      <c r="EB10" s="740"/>
      <c r="EC10" s="740"/>
      <c r="ED10" s="740"/>
      <c r="EE10" s="740"/>
      <c r="EF10" s="740"/>
      <c r="EG10" s="741"/>
      <c r="EH10" s="741"/>
      <c r="EI10" s="741"/>
      <c r="EJ10" s="741"/>
      <c r="EK10" s="741"/>
      <c r="EL10" s="741"/>
      <c r="EM10" s="742"/>
      <c r="EN10" s="742"/>
      <c r="EO10" s="742"/>
      <c r="EP10" s="742"/>
      <c r="EQ10" s="742"/>
      <c r="ER10" s="742"/>
      <c r="ES10" s="742"/>
      <c r="ET10" s="742"/>
      <c r="EU10" s="742"/>
      <c r="EV10" s="742"/>
      <c r="EW10" s="742"/>
      <c r="EX10" s="742"/>
      <c r="EY10" s="743"/>
      <c r="EZ10" s="743"/>
      <c r="FA10" s="743"/>
      <c r="FB10" s="743"/>
      <c r="FC10" s="743"/>
      <c r="FD10" s="743"/>
      <c r="FE10" s="743"/>
      <c r="FF10" s="743"/>
      <c r="FG10" s="743"/>
      <c r="FH10" s="743"/>
      <c r="FI10" s="743"/>
      <c r="FJ10" s="743"/>
      <c r="FK10" s="743"/>
    </row>
    <row r="11" s="59" customFormat="true" ht="15" hidden="false" customHeight="true" outlineLevel="0" collapsed="false">
      <c r="A11" s="785" t="s">
        <v>761</v>
      </c>
      <c r="B11" s="785"/>
      <c r="C11" s="785"/>
      <c r="D11" s="785"/>
      <c r="E11" s="785"/>
      <c r="F11" s="785"/>
      <c r="G11" s="785"/>
      <c r="H11" s="785"/>
      <c r="I11" s="785"/>
      <c r="J11" s="785"/>
      <c r="K11" s="785"/>
      <c r="L11" s="785"/>
      <c r="M11" s="785"/>
      <c r="N11" s="785"/>
      <c r="O11" s="785"/>
      <c r="P11" s="785"/>
      <c r="Q11" s="785"/>
      <c r="R11" s="785"/>
      <c r="S11" s="785"/>
      <c r="T11" s="785"/>
      <c r="U11" s="785"/>
      <c r="V11" s="785"/>
      <c r="W11" s="785"/>
      <c r="X11" s="785"/>
      <c r="Y11" s="794" t="s">
        <v>327</v>
      </c>
      <c r="Z11" s="794"/>
      <c r="AA11" s="794"/>
      <c r="AB11" s="794"/>
      <c r="AC11" s="794"/>
      <c r="AD11" s="794"/>
      <c r="AE11" s="740"/>
      <c r="AF11" s="740"/>
      <c r="AG11" s="740"/>
      <c r="AH11" s="740"/>
      <c r="AI11" s="740"/>
      <c r="AJ11" s="740"/>
      <c r="AK11" s="740"/>
      <c r="AL11" s="740"/>
      <c r="AM11" s="740"/>
      <c r="AN11" s="740"/>
      <c r="AO11" s="740"/>
      <c r="AP11" s="740"/>
      <c r="AQ11" s="740"/>
      <c r="AR11" s="740"/>
      <c r="AS11" s="740"/>
      <c r="AT11" s="740"/>
      <c r="AU11" s="740"/>
      <c r="AV11" s="740"/>
      <c r="AW11" s="742"/>
      <c r="AX11" s="742"/>
      <c r="AY11" s="742"/>
      <c r="AZ11" s="742"/>
      <c r="BA11" s="742"/>
      <c r="BB11" s="742"/>
      <c r="BC11" s="742"/>
      <c r="BD11" s="742"/>
      <c r="BE11" s="742"/>
      <c r="BF11" s="742"/>
      <c r="BG11" s="742"/>
      <c r="BH11" s="742"/>
      <c r="BI11" s="742"/>
      <c r="BJ11" s="742"/>
      <c r="BK11" s="742"/>
      <c r="BL11" s="742"/>
      <c r="BM11" s="742"/>
      <c r="BN11" s="742"/>
      <c r="BO11" s="739"/>
      <c r="BP11" s="739"/>
      <c r="BQ11" s="739"/>
      <c r="BR11" s="739"/>
      <c r="BS11" s="739"/>
      <c r="BT11" s="739"/>
      <c r="BU11" s="739"/>
      <c r="BV11" s="795"/>
      <c r="BW11" s="795"/>
      <c r="BX11" s="795"/>
      <c r="BY11" s="795"/>
      <c r="BZ11" s="795"/>
      <c r="CA11" s="795"/>
      <c r="CB11" s="795"/>
      <c r="CC11" s="739"/>
      <c r="CD11" s="739"/>
      <c r="CE11" s="739"/>
      <c r="CF11" s="739"/>
      <c r="CG11" s="739"/>
      <c r="CH11" s="739"/>
      <c r="CI11" s="739"/>
      <c r="CJ11" s="739"/>
      <c r="CK11" s="739"/>
      <c r="CL11" s="739"/>
      <c r="CM11" s="739"/>
      <c r="CN11" s="739"/>
      <c r="CO11" s="739"/>
      <c r="CP11" s="739"/>
      <c r="CQ11" s="739"/>
      <c r="CR11" s="739"/>
      <c r="CS11" s="739"/>
      <c r="CT11" s="739"/>
      <c r="CU11" s="739"/>
      <c r="CV11" s="739"/>
      <c r="CW11" s="739"/>
      <c r="CX11" s="739"/>
      <c r="CY11" s="739"/>
      <c r="CZ11" s="739"/>
      <c r="DA11" s="739"/>
      <c r="DB11" s="739"/>
      <c r="DC11" s="739"/>
      <c r="DD11" s="739"/>
      <c r="DE11" s="739"/>
      <c r="DF11" s="739"/>
      <c r="DG11" s="739"/>
      <c r="DH11" s="740"/>
      <c r="DI11" s="740"/>
      <c r="DJ11" s="740"/>
      <c r="DK11" s="740"/>
      <c r="DL11" s="740"/>
      <c r="DM11" s="740"/>
      <c r="DN11" s="740"/>
      <c r="DO11" s="740"/>
      <c r="DP11" s="740"/>
      <c r="DQ11" s="740"/>
      <c r="DR11" s="740"/>
      <c r="DS11" s="740"/>
      <c r="DT11" s="740"/>
      <c r="DU11" s="740"/>
      <c r="DV11" s="740"/>
      <c r="DW11" s="740"/>
      <c r="DX11" s="740"/>
      <c r="DY11" s="740"/>
      <c r="DZ11" s="740"/>
      <c r="EA11" s="740"/>
      <c r="EB11" s="740"/>
      <c r="EC11" s="740"/>
      <c r="ED11" s="740"/>
      <c r="EE11" s="740"/>
      <c r="EF11" s="740"/>
      <c r="EG11" s="741"/>
      <c r="EH11" s="741"/>
      <c r="EI11" s="741"/>
      <c r="EJ11" s="741"/>
      <c r="EK11" s="741"/>
      <c r="EL11" s="741"/>
      <c r="EM11" s="742"/>
      <c r="EN11" s="742"/>
      <c r="EO11" s="742"/>
      <c r="EP11" s="742"/>
      <c r="EQ11" s="742"/>
      <c r="ER11" s="742"/>
      <c r="ES11" s="742"/>
      <c r="ET11" s="742"/>
      <c r="EU11" s="742"/>
      <c r="EV11" s="742"/>
      <c r="EW11" s="742"/>
      <c r="EX11" s="742"/>
      <c r="EY11" s="743"/>
      <c r="EZ11" s="743"/>
      <c r="FA11" s="743"/>
      <c r="FB11" s="743"/>
      <c r="FC11" s="743"/>
      <c r="FD11" s="743"/>
      <c r="FE11" s="743"/>
      <c r="FF11" s="743"/>
      <c r="FG11" s="743"/>
      <c r="FH11" s="743"/>
      <c r="FI11" s="743"/>
      <c r="FJ11" s="743"/>
      <c r="FK11" s="743"/>
    </row>
    <row r="12" s="59" customFormat="true" ht="12.75" hidden="false" customHeight="true" outlineLevel="0" collapsed="false">
      <c r="A12" s="790" t="s">
        <v>99</v>
      </c>
      <c r="B12" s="790"/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790"/>
      <c r="O12" s="790"/>
      <c r="P12" s="790"/>
      <c r="Q12" s="790"/>
      <c r="R12" s="790"/>
      <c r="S12" s="790"/>
      <c r="T12" s="790"/>
      <c r="U12" s="790"/>
      <c r="V12" s="790"/>
      <c r="W12" s="790"/>
      <c r="X12" s="790"/>
      <c r="Y12" s="752" t="s">
        <v>627</v>
      </c>
      <c r="Z12" s="752"/>
      <c r="AA12" s="752"/>
      <c r="AB12" s="752"/>
      <c r="AC12" s="752"/>
      <c r="AD12" s="752"/>
      <c r="AE12" s="740"/>
      <c r="AF12" s="740"/>
      <c r="AG12" s="740"/>
      <c r="AH12" s="740"/>
      <c r="AI12" s="740"/>
      <c r="AJ12" s="740"/>
      <c r="AK12" s="740"/>
      <c r="AL12" s="740"/>
      <c r="AM12" s="740"/>
      <c r="AN12" s="740"/>
      <c r="AO12" s="740"/>
      <c r="AP12" s="740"/>
      <c r="AQ12" s="740"/>
      <c r="AR12" s="740"/>
      <c r="AS12" s="740"/>
      <c r="AT12" s="740"/>
      <c r="AU12" s="740"/>
      <c r="AV12" s="740"/>
      <c r="AW12" s="742"/>
      <c r="AX12" s="742"/>
      <c r="AY12" s="742"/>
      <c r="AZ12" s="742"/>
      <c r="BA12" s="742"/>
      <c r="BB12" s="742"/>
      <c r="BC12" s="742"/>
      <c r="BD12" s="742"/>
      <c r="BE12" s="742"/>
      <c r="BF12" s="742"/>
      <c r="BG12" s="742"/>
      <c r="BH12" s="742"/>
      <c r="BI12" s="742"/>
      <c r="BJ12" s="742"/>
      <c r="BK12" s="742"/>
      <c r="BL12" s="742"/>
      <c r="BM12" s="742"/>
      <c r="BN12" s="742"/>
      <c r="BO12" s="739"/>
      <c r="BP12" s="739"/>
      <c r="BQ12" s="739"/>
      <c r="BR12" s="739"/>
      <c r="BS12" s="739"/>
      <c r="BT12" s="739"/>
      <c r="BU12" s="739"/>
      <c r="BV12" s="739"/>
      <c r="BW12" s="739"/>
      <c r="BX12" s="739"/>
      <c r="BY12" s="739"/>
      <c r="BZ12" s="739"/>
      <c r="CA12" s="739"/>
      <c r="CB12" s="739"/>
      <c r="CC12" s="739"/>
      <c r="CD12" s="739"/>
      <c r="CE12" s="739"/>
      <c r="CF12" s="739"/>
      <c r="CG12" s="739"/>
      <c r="CH12" s="739"/>
      <c r="CI12" s="739"/>
      <c r="CJ12" s="739"/>
      <c r="CK12" s="739"/>
      <c r="CL12" s="739"/>
      <c r="CM12" s="739"/>
      <c r="CN12" s="739"/>
      <c r="CO12" s="739"/>
      <c r="CP12" s="739"/>
      <c r="CQ12" s="739"/>
      <c r="CR12" s="739"/>
      <c r="CS12" s="739"/>
      <c r="CT12" s="739"/>
      <c r="CU12" s="739"/>
      <c r="CV12" s="739"/>
      <c r="CW12" s="739"/>
      <c r="CX12" s="739"/>
      <c r="CY12" s="739"/>
      <c r="CZ12" s="739"/>
      <c r="DA12" s="739"/>
      <c r="DB12" s="739"/>
      <c r="DC12" s="739"/>
      <c r="DD12" s="739"/>
      <c r="DE12" s="739"/>
      <c r="DF12" s="739"/>
      <c r="DG12" s="739"/>
      <c r="DH12" s="740"/>
      <c r="DI12" s="740"/>
      <c r="DJ12" s="740"/>
      <c r="DK12" s="740"/>
      <c r="DL12" s="740"/>
      <c r="DM12" s="740"/>
      <c r="DN12" s="740"/>
      <c r="DO12" s="740"/>
      <c r="DP12" s="740"/>
      <c r="DQ12" s="740"/>
      <c r="DR12" s="740"/>
      <c r="DS12" s="740"/>
      <c r="DT12" s="740"/>
      <c r="DU12" s="740"/>
      <c r="DV12" s="740"/>
      <c r="DW12" s="740"/>
      <c r="DX12" s="740"/>
      <c r="DY12" s="740"/>
      <c r="DZ12" s="740"/>
      <c r="EA12" s="740"/>
      <c r="EB12" s="740"/>
      <c r="EC12" s="740"/>
      <c r="ED12" s="740"/>
      <c r="EE12" s="740"/>
      <c r="EF12" s="740"/>
      <c r="EG12" s="741"/>
      <c r="EH12" s="741"/>
      <c r="EI12" s="741"/>
      <c r="EJ12" s="741"/>
      <c r="EK12" s="741"/>
      <c r="EL12" s="741"/>
      <c r="EM12" s="742"/>
      <c r="EN12" s="742"/>
      <c r="EO12" s="742"/>
      <c r="EP12" s="742"/>
      <c r="EQ12" s="742"/>
      <c r="ER12" s="742"/>
      <c r="ES12" s="742"/>
      <c r="ET12" s="742"/>
      <c r="EU12" s="742"/>
      <c r="EV12" s="742"/>
      <c r="EW12" s="742"/>
      <c r="EX12" s="742"/>
      <c r="EY12" s="743"/>
      <c r="EZ12" s="743"/>
      <c r="FA12" s="743"/>
      <c r="FB12" s="743"/>
      <c r="FC12" s="743"/>
      <c r="FD12" s="743"/>
      <c r="FE12" s="743"/>
      <c r="FF12" s="743"/>
      <c r="FG12" s="743"/>
      <c r="FH12" s="743"/>
      <c r="FI12" s="743"/>
      <c r="FJ12" s="743"/>
      <c r="FK12" s="743"/>
    </row>
    <row r="13" s="59" customFormat="true" ht="14.35" hidden="false" customHeight="false" outlineLevel="0" collapsed="false">
      <c r="A13" s="792"/>
      <c r="B13" s="792"/>
      <c r="C13" s="792"/>
      <c r="D13" s="792"/>
      <c r="E13" s="792"/>
      <c r="F13" s="792"/>
      <c r="G13" s="792"/>
      <c r="H13" s="792"/>
      <c r="I13" s="792"/>
      <c r="J13" s="792"/>
      <c r="K13" s="792"/>
      <c r="L13" s="792"/>
      <c r="M13" s="792"/>
      <c r="N13" s="792"/>
      <c r="O13" s="792"/>
      <c r="P13" s="792"/>
      <c r="Q13" s="792"/>
      <c r="R13" s="792"/>
      <c r="S13" s="792"/>
      <c r="T13" s="792"/>
      <c r="U13" s="792"/>
      <c r="V13" s="792"/>
      <c r="W13" s="792"/>
      <c r="X13" s="792"/>
      <c r="Y13" s="752"/>
      <c r="Z13" s="752"/>
      <c r="AA13" s="752"/>
      <c r="AB13" s="752"/>
      <c r="AC13" s="752"/>
      <c r="AD13" s="752"/>
      <c r="AE13" s="740"/>
      <c r="AF13" s="740"/>
      <c r="AG13" s="740"/>
      <c r="AH13" s="740"/>
      <c r="AI13" s="740"/>
      <c r="AJ13" s="740"/>
      <c r="AK13" s="740"/>
      <c r="AL13" s="740"/>
      <c r="AM13" s="740"/>
      <c r="AN13" s="740"/>
      <c r="AO13" s="740"/>
      <c r="AP13" s="740"/>
      <c r="AQ13" s="740"/>
      <c r="AR13" s="740"/>
      <c r="AS13" s="740"/>
      <c r="AT13" s="740"/>
      <c r="AU13" s="740"/>
      <c r="AV13" s="740"/>
      <c r="AW13" s="742"/>
      <c r="AX13" s="742"/>
      <c r="AY13" s="742"/>
      <c r="AZ13" s="742"/>
      <c r="BA13" s="742"/>
      <c r="BB13" s="742"/>
      <c r="BC13" s="742"/>
      <c r="BD13" s="742"/>
      <c r="BE13" s="742"/>
      <c r="BF13" s="742"/>
      <c r="BG13" s="742"/>
      <c r="BH13" s="742"/>
      <c r="BI13" s="742"/>
      <c r="BJ13" s="742"/>
      <c r="BK13" s="742"/>
      <c r="BL13" s="742"/>
      <c r="BM13" s="742"/>
      <c r="BN13" s="742"/>
      <c r="BO13" s="739"/>
      <c r="BP13" s="739"/>
      <c r="BQ13" s="739"/>
      <c r="BR13" s="739"/>
      <c r="BS13" s="739"/>
      <c r="BT13" s="739"/>
      <c r="BU13" s="739"/>
      <c r="BV13" s="739"/>
      <c r="BW13" s="739"/>
      <c r="BX13" s="739"/>
      <c r="BY13" s="739"/>
      <c r="BZ13" s="739"/>
      <c r="CA13" s="739"/>
      <c r="CB13" s="739"/>
      <c r="CC13" s="739"/>
      <c r="CD13" s="739"/>
      <c r="CE13" s="739"/>
      <c r="CF13" s="739"/>
      <c r="CG13" s="739"/>
      <c r="CH13" s="739"/>
      <c r="CI13" s="739"/>
      <c r="CJ13" s="739"/>
      <c r="CK13" s="739"/>
      <c r="CL13" s="739"/>
      <c r="CM13" s="739"/>
      <c r="CN13" s="739"/>
      <c r="CO13" s="739"/>
      <c r="CP13" s="739"/>
      <c r="CQ13" s="739"/>
      <c r="CR13" s="739"/>
      <c r="CS13" s="739"/>
      <c r="CT13" s="739"/>
      <c r="CU13" s="739"/>
      <c r="CV13" s="739"/>
      <c r="CW13" s="739"/>
      <c r="CX13" s="739"/>
      <c r="CY13" s="739"/>
      <c r="CZ13" s="739"/>
      <c r="DA13" s="739"/>
      <c r="DB13" s="739"/>
      <c r="DC13" s="739"/>
      <c r="DD13" s="739"/>
      <c r="DE13" s="739"/>
      <c r="DF13" s="739"/>
      <c r="DG13" s="739"/>
      <c r="DH13" s="740"/>
      <c r="DI13" s="740"/>
      <c r="DJ13" s="740"/>
      <c r="DK13" s="740"/>
      <c r="DL13" s="740"/>
      <c r="DM13" s="740"/>
      <c r="DN13" s="740"/>
      <c r="DO13" s="740"/>
      <c r="DP13" s="740"/>
      <c r="DQ13" s="740"/>
      <c r="DR13" s="740"/>
      <c r="DS13" s="740"/>
      <c r="DT13" s="740"/>
      <c r="DU13" s="740"/>
      <c r="DV13" s="740"/>
      <c r="DW13" s="740"/>
      <c r="DX13" s="740"/>
      <c r="DY13" s="740"/>
      <c r="DZ13" s="740"/>
      <c r="EA13" s="740"/>
      <c r="EB13" s="740"/>
      <c r="EC13" s="740"/>
      <c r="ED13" s="740"/>
      <c r="EE13" s="740"/>
      <c r="EF13" s="740"/>
      <c r="EG13" s="741"/>
      <c r="EH13" s="741"/>
      <c r="EI13" s="741"/>
      <c r="EJ13" s="741"/>
      <c r="EK13" s="741"/>
      <c r="EL13" s="741"/>
      <c r="EM13" s="742"/>
      <c r="EN13" s="742"/>
      <c r="EO13" s="742"/>
      <c r="EP13" s="742"/>
      <c r="EQ13" s="742"/>
      <c r="ER13" s="742"/>
      <c r="ES13" s="742"/>
      <c r="ET13" s="742"/>
      <c r="EU13" s="742"/>
      <c r="EV13" s="742"/>
      <c r="EW13" s="742"/>
      <c r="EX13" s="742"/>
      <c r="EY13" s="743"/>
      <c r="EZ13" s="743"/>
      <c r="FA13" s="743"/>
      <c r="FB13" s="743"/>
      <c r="FC13" s="743"/>
      <c r="FD13" s="743"/>
      <c r="FE13" s="743"/>
      <c r="FF13" s="743"/>
      <c r="FG13" s="743"/>
      <c r="FH13" s="743"/>
      <c r="FI13" s="743"/>
      <c r="FJ13" s="743"/>
      <c r="FK13" s="743"/>
    </row>
    <row r="14" s="59" customFormat="true" ht="15" hidden="false" customHeight="true" outlineLevel="0" collapsed="false">
      <c r="A14" s="793"/>
      <c r="B14" s="793"/>
      <c r="C14" s="793"/>
      <c r="D14" s="793"/>
      <c r="E14" s="793"/>
      <c r="F14" s="793"/>
      <c r="G14" s="793"/>
      <c r="H14" s="793"/>
      <c r="I14" s="793"/>
      <c r="J14" s="793"/>
      <c r="K14" s="793"/>
      <c r="L14" s="793"/>
      <c r="M14" s="793"/>
      <c r="N14" s="793"/>
      <c r="O14" s="793"/>
      <c r="P14" s="793"/>
      <c r="Q14" s="793"/>
      <c r="R14" s="793"/>
      <c r="S14" s="793"/>
      <c r="T14" s="793"/>
      <c r="U14" s="793"/>
      <c r="V14" s="793"/>
      <c r="W14" s="793"/>
      <c r="X14" s="793"/>
      <c r="Y14" s="794"/>
      <c r="Z14" s="794"/>
      <c r="AA14" s="794"/>
      <c r="AB14" s="794"/>
      <c r="AC14" s="794"/>
      <c r="AD14" s="794"/>
      <c r="AE14" s="740"/>
      <c r="AF14" s="740"/>
      <c r="AG14" s="740"/>
      <c r="AH14" s="740"/>
      <c r="AI14" s="740"/>
      <c r="AJ14" s="740"/>
      <c r="AK14" s="740"/>
      <c r="AL14" s="740"/>
      <c r="AM14" s="740"/>
      <c r="AN14" s="740"/>
      <c r="AO14" s="740"/>
      <c r="AP14" s="740"/>
      <c r="AQ14" s="740"/>
      <c r="AR14" s="740"/>
      <c r="AS14" s="740"/>
      <c r="AT14" s="740"/>
      <c r="AU14" s="740"/>
      <c r="AV14" s="740"/>
      <c r="AW14" s="742"/>
      <c r="AX14" s="742"/>
      <c r="AY14" s="742"/>
      <c r="AZ14" s="742"/>
      <c r="BA14" s="742"/>
      <c r="BB14" s="742"/>
      <c r="BC14" s="742"/>
      <c r="BD14" s="742"/>
      <c r="BE14" s="742"/>
      <c r="BF14" s="742"/>
      <c r="BG14" s="742"/>
      <c r="BH14" s="742"/>
      <c r="BI14" s="742"/>
      <c r="BJ14" s="742"/>
      <c r="BK14" s="742"/>
      <c r="BL14" s="742"/>
      <c r="BM14" s="742"/>
      <c r="BN14" s="742"/>
      <c r="BO14" s="739"/>
      <c r="BP14" s="739"/>
      <c r="BQ14" s="739"/>
      <c r="BR14" s="739"/>
      <c r="BS14" s="739"/>
      <c r="BT14" s="739"/>
      <c r="BU14" s="739"/>
      <c r="BV14" s="795"/>
      <c r="BW14" s="795"/>
      <c r="BX14" s="795"/>
      <c r="BY14" s="795"/>
      <c r="BZ14" s="795"/>
      <c r="CA14" s="795"/>
      <c r="CB14" s="795"/>
      <c r="CC14" s="739"/>
      <c r="CD14" s="739"/>
      <c r="CE14" s="739"/>
      <c r="CF14" s="739"/>
      <c r="CG14" s="739"/>
      <c r="CH14" s="739"/>
      <c r="CI14" s="739"/>
      <c r="CJ14" s="739"/>
      <c r="CK14" s="739"/>
      <c r="CL14" s="739"/>
      <c r="CM14" s="739"/>
      <c r="CN14" s="739"/>
      <c r="CO14" s="739"/>
      <c r="CP14" s="739"/>
      <c r="CQ14" s="739"/>
      <c r="CR14" s="739"/>
      <c r="CS14" s="739"/>
      <c r="CT14" s="739"/>
      <c r="CU14" s="739"/>
      <c r="CV14" s="739"/>
      <c r="CW14" s="739"/>
      <c r="CX14" s="739"/>
      <c r="CY14" s="739"/>
      <c r="CZ14" s="739"/>
      <c r="DA14" s="739"/>
      <c r="DB14" s="739"/>
      <c r="DC14" s="739"/>
      <c r="DD14" s="739"/>
      <c r="DE14" s="739"/>
      <c r="DF14" s="739"/>
      <c r="DG14" s="739"/>
      <c r="DH14" s="740"/>
      <c r="DI14" s="740"/>
      <c r="DJ14" s="740"/>
      <c r="DK14" s="740"/>
      <c r="DL14" s="740"/>
      <c r="DM14" s="740"/>
      <c r="DN14" s="740"/>
      <c r="DO14" s="740"/>
      <c r="DP14" s="740"/>
      <c r="DQ14" s="740"/>
      <c r="DR14" s="740"/>
      <c r="DS14" s="740"/>
      <c r="DT14" s="740"/>
      <c r="DU14" s="740"/>
      <c r="DV14" s="740"/>
      <c r="DW14" s="740"/>
      <c r="DX14" s="740"/>
      <c r="DY14" s="740"/>
      <c r="DZ14" s="740"/>
      <c r="EA14" s="740"/>
      <c r="EB14" s="740"/>
      <c r="EC14" s="740"/>
      <c r="ED14" s="740"/>
      <c r="EE14" s="740"/>
      <c r="EF14" s="740"/>
      <c r="EG14" s="741"/>
      <c r="EH14" s="741"/>
      <c r="EI14" s="741"/>
      <c r="EJ14" s="741"/>
      <c r="EK14" s="741"/>
      <c r="EL14" s="741"/>
      <c r="EM14" s="742"/>
      <c r="EN14" s="742"/>
      <c r="EO14" s="742"/>
      <c r="EP14" s="742"/>
      <c r="EQ14" s="742"/>
      <c r="ER14" s="742"/>
      <c r="ES14" s="742"/>
      <c r="ET14" s="742"/>
      <c r="EU14" s="742"/>
      <c r="EV14" s="742"/>
      <c r="EW14" s="742"/>
      <c r="EX14" s="742"/>
      <c r="EY14" s="743"/>
      <c r="EZ14" s="743"/>
      <c r="FA14" s="743"/>
      <c r="FB14" s="743"/>
      <c r="FC14" s="743"/>
      <c r="FD14" s="743"/>
      <c r="FE14" s="743"/>
      <c r="FF14" s="743"/>
      <c r="FG14" s="743"/>
      <c r="FH14" s="743"/>
      <c r="FI14" s="743"/>
      <c r="FJ14" s="743"/>
      <c r="FK14" s="743"/>
    </row>
    <row r="15" s="59" customFormat="true" ht="23.7" hidden="false" customHeight="true" outlineLevel="0" collapsed="false">
      <c r="A15" s="785" t="s">
        <v>762</v>
      </c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5"/>
      <c r="R15" s="785"/>
      <c r="S15" s="785"/>
      <c r="T15" s="785"/>
      <c r="U15" s="785"/>
      <c r="V15" s="785"/>
      <c r="W15" s="785"/>
      <c r="X15" s="785"/>
      <c r="Y15" s="794" t="s">
        <v>380</v>
      </c>
      <c r="Z15" s="794"/>
      <c r="AA15" s="794"/>
      <c r="AB15" s="794"/>
      <c r="AC15" s="794"/>
      <c r="AD15" s="794"/>
      <c r="AE15" s="740"/>
      <c r="AF15" s="740"/>
      <c r="AG15" s="740"/>
      <c r="AH15" s="740"/>
      <c r="AI15" s="740"/>
      <c r="AJ15" s="740"/>
      <c r="AK15" s="740"/>
      <c r="AL15" s="740"/>
      <c r="AM15" s="740"/>
      <c r="AN15" s="740"/>
      <c r="AO15" s="740"/>
      <c r="AP15" s="740"/>
      <c r="AQ15" s="740"/>
      <c r="AR15" s="740"/>
      <c r="AS15" s="740"/>
      <c r="AT15" s="740"/>
      <c r="AU15" s="740"/>
      <c r="AV15" s="740"/>
      <c r="AW15" s="742"/>
      <c r="AX15" s="742"/>
      <c r="AY15" s="742"/>
      <c r="AZ15" s="742"/>
      <c r="BA15" s="742"/>
      <c r="BB15" s="742"/>
      <c r="BC15" s="742"/>
      <c r="BD15" s="742"/>
      <c r="BE15" s="742"/>
      <c r="BF15" s="742"/>
      <c r="BG15" s="742"/>
      <c r="BH15" s="742"/>
      <c r="BI15" s="742"/>
      <c r="BJ15" s="742"/>
      <c r="BK15" s="742"/>
      <c r="BL15" s="742"/>
      <c r="BM15" s="742"/>
      <c r="BN15" s="742"/>
      <c r="BO15" s="739"/>
      <c r="BP15" s="739"/>
      <c r="BQ15" s="739"/>
      <c r="BR15" s="739"/>
      <c r="BS15" s="739"/>
      <c r="BT15" s="739"/>
      <c r="BU15" s="739"/>
      <c r="BV15" s="795"/>
      <c r="BW15" s="795"/>
      <c r="BX15" s="795"/>
      <c r="BY15" s="795"/>
      <c r="BZ15" s="795"/>
      <c r="CA15" s="795"/>
      <c r="CB15" s="795"/>
      <c r="CC15" s="796"/>
      <c r="CD15" s="796"/>
      <c r="CE15" s="796"/>
      <c r="CF15" s="796"/>
      <c r="CG15" s="796"/>
      <c r="CH15" s="796"/>
      <c r="CI15" s="796"/>
      <c r="CJ15" s="796"/>
      <c r="CK15" s="796"/>
      <c r="CL15" s="796"/>
      <c r="CM15" s="796"/>
      <c r="CN15" s="796"/>
      <c r="CO15" s="739"/>
      <c r="CP15" s="739"/>
      <c r="CQ15" s="739"/>
      <c r="CR15" s="739"/>
      <c r="CS15" s="739"/>
      <c r="CT15" s="739"/>
      <c r="CU15" s="739"/>
      <c r="CV15" s="739"/>
      <c r="CW15" s="739"/>
      <c r="CX15" s="739"/>
      <c r="CY15" s="739"/>
      <c r="CZ15" s="739"/>
      <c r="DA15" s="739"/>
      <c r="DB15" s="739"/>
      <c r="DC15" s="739"/>
      <c r="DD15" s="739"/>
      <c r="DE15" s="739"/>
      <c r="DF15" s="739"/>
      <c r="DG15" s="739"/>
      <c r="DH15" s="740"/>
      <c r="DI15" s="740"/>
      <c r="DJ15" s="740"/>
      <c r="DK15" s="740"/>
      <c r="DL15" s="740"/>
      <c r="DM15" s="740"/>
      <c r="DN15" s="740"/>
      <c r="DO15" s="740"/>
      <c r="DP15" s="740"/>
      <c r="DQ15" s="740"/>
      <c r="DR15" s="740"/>
      <c r="DS15" s="740"/>
      <c r="DT15" s="740"/>
      <c r="DU15" s="740"/>
      <c r="DV15" s="740"/>
      <c r="DW15" s="740"/>
      <c r="DX15" s="740"/>
      <c r="DY15" s="740"/>
      <c r="DZ15" s="740"/>
      <c r="EA15" s="740"/>
      <c r="EB15" s="740"/>
      <c r="EC15" s="740"/>
      <c r="ED15" s="740"/>
      <c r="EE15" s="740"/>
      <c r="EF15" s="740"/>
      <c r="EG15" s="741"/>
      <c r="EH15" s="741"/>
      <c r="EI15" s="741"/>
      <c r="EJ15" s="741"/>
      <c r="EK15" s="741"/>
      <c r="EL15" s="741"/>
      <c r="EM15" s="742"/>
      <c r="EN15" s="742"/>
      <c r="EO15" s="742"/>
      <c r="EP15" s="742"/>
      <c r="EQ15" s="742"/>
      <c r="ER15" s="742"/>
      <c r="ES15" s="742"/>
      <c r="ET15" s="742"/>
      <c r="EU15" s="742"/>
      <c r="EV15" s="742"/>
      <c r="EW15" s="742"/>
      <c r="EX15" s="742"/>
      <c r="EY15" s="743"/>
      <c r="EZ15" s="743"/>
      <c r="FA15" s="743"/>
      <c r="FB15" s="743"/>
      <c r="FC15" s="743"/>
      <c r="FD15" s="743"/>
      <c r="FE15" s="743"/>
      <c r="FF15" s="743"/>
      <c r="FG15" s="743"/>
      <c r="FH15" s="743"/>
      <c r="FI15" s="743"/>
      <c r="FJ15" s="743"/>
      <c r="FK15" s="743"/>
    </row>
    <row r="16" s="59" customFormat="true" ht="12.75" hidden="false" customHeight="true" outlineLevel="0" collapsed="false">
      <c r="A16" s="790" t="s">
        <v>99</v>
      </c>
      <c r="B16" s="790"/>
      <c r="C16" s="790"/>
      <c r="D16" s="790"/>
      <c r="E16" s="790"/>
      <c r="F16" s="790"/>
      <c r="G16" s="790"/>
      <c r="H16" s="790"/>
      <c r="I16" s="790"/>
      <c r="J16" s="790"/>
      <c r="K16" s="790"/>
      <c r="L16" s="790"/>
      <c r="M16" s="790"/>
      <c r="N16" s="790"/>
      <c r="O16" s="790"/>
      <c r="P16" s="790"/>
      <c r="Q16" s="790"/>
      <c r="R16" s="790"/>
      <c r="S16" s="790"/>
      <c r="T16" s="790"/>
      <c r="U16" s="790"/>
      <c r="V16" s="790"/>
      <c r="W16" s="790"/>
      <c r="X16" s="790"/>
      <c r="Y16" s="752" t="s">
        <v>763</v>
      </c>
      <c r="Z16" s="752"/>
      <c r="AA16" s="752"/>
      <c r="AB16" s="752"/>
      <c r="AC16" s="752"/>
      <c r="AD16" s="752"/>
      <c r="AE16" s="740"/>
      <c r="AF16" s="740"/>
      <c r="AG16" s="740"/>
      <c r="AH16" s="740"/>
      <c r="AI16" s="740"/>
      <c r="AJ16" s="740"/>
      <c r="AK16" s="740"/>
      <c r="AL16" s="740"/>
      <c r="AM16" s="740"/>
      <c r="AN16" s="740"/>
      <c r="AO16" s="740"/>
      <c r="AP16" s="740"/>
      <c r="AQ16" s="740"/>
      <c r="AR16" s="740"/>
      <c r="AS16" s="740"/>
      <c r="AT16" s="740"/>
      <c r="AU16" s="740"/>
      <c r="AV16" s="740"/>
      <c r="AW16" s="742"/>
      <c r="AX16" s="742"/>
      <c r="AY16" s="742"/>
      <c r="AZ16" s="742"/>
      <c r="BA16" s="742"/>
      <c r="BB16" s="742"/>
      <c r="BC16" s="742"/>
      <c r="BD16" s="742"/>
      <c r="BE16" s="742"/>
      <c r="BF16" s="742"/>
      <c r="BG16" s="742"/>
      <c r="BH16" s="742"/>
      <c r="BI16" s="742"/>
      <c r="BJ16" s="742"/>
      <c r="BK16" s="742"/>
      <c r="BL16" s="742"/>
      <c r="BM16" s="742"/>
      <c r="BN16" s="742"/>
      <c r="BO16" s="739"/>
      <c r="BP16" s="739"/>
      <c r="BQ16" s="739"/>
      <c r="BR16" s="739"/>
      <c r="BS16" s="739"/>
      <c r="BT16" s="739"/>
      <c r="BU16" s="739"/>
      <c r="BV16" s="739"/>
      <c r="BW16" s="739"/>
      <c r="BX16" s="739"/>
      <c r="BY16" s="739"/>
      <c r="BZ16" s="739"/>
      <c r="CA16" s="739"/>
      <c r="CB16" s="739"/>
      <c r="CC16" s="739"/>
      <c r="CD16" s="739"/>
      <c r="CE16" s="739"/>
      <c r="CF16" s="739"/>
      <c r="CG16" s="739"/>
      <c r="CH16" s="739"/>
      <c r="CI16" s="739"/>
      <c r="CJ16" s="739"/>
      <c r="CK16" s="739"/>
      <c r="CL16" s="739"/>
      <c r="CM16" s="739"/>
      <c r="CN16" s="739"/>
      <c r="CO16" s="739"/>
      <c r="CP16" s="739"/>
      <c r="CQ16" s="739"/>
      <c r="CR16" s="739"/>
      <c r="CS16" s="739"/>
      <c r="CT16" s="739"/>
      <c r="CU16" s="739"/>
      <c r="CV16" s="739"/>
      <c r="CW16" s="739"/>
      <c r="CX16" s="739"/>
      <c r="CY16" s="739"/>
      <c r="CZ16" s="739"/>
      <c r="DA16" s="739"/>
      <c r="DB16" s="739"/>
      <c r="DC16" s="739"/>
      <c r="DD16" s="739"/>
      <c r="DE16" s="739"/>
      <c r="DF16" s="739"/>
      <c r="DG16" s="739"/>
      <c r="DH16" s="740"/>
      <c r="DI16" s="740"/>
      <c r="DJ16" s="740"/>
      <c r="DK16" s="740"/>
      <c r="DL16" s="740"/>
      <c r="DM16" s="740"/>
      <c r="DN16" s="740"/>
      <c r="DO16" s="740"/>
      <c r="DP16" s="740"/>
      <c r="DQ16" s="740"/>
      <c r="DR16" s="740"/>
      <c r="DS16" s="740"/>
      <c r="DT16" s="740"/>
      <c r="DU16" s="740"/>
      <c r="DV16" s="740"/>
      <c r="DW16" s="740"/>
      <c r="DX16" s="740"/>
      <c r="DY16" s="740"/>
      <c r="DZ16" s="740"/>
      <c r="EA16" s="740"/>
      <c r="EB16" s="740"/>
      <c r="EC16" s="740"/>
      <c r="ED16" s="740"/>
      <c r="EE16" s="740"/>
      <c r="EF16" s="740"/>
      <c r="EG16" s="741"/>
      <c r="EH16" s="741"/>
      <c r="EI16" s="741"/>
      <c r="EJ16" s="741"/>
      <c r="EK16" s="741"/>
      <c r="EL16" s="741"/>
      <c r="EM16" s="742"/>
      <c r="EN16" s="742"/>
      <c r="EO16" s="742"/>
      <c r="EP16" s="742"/>
      <c r="EQ16" s="742"/>
      <c r="ER16" s="742"/>
      <c r="ES16" s="742"/>
      <c r="ET16" s="742"/>
      <c r="EU16" s="742"/>
      <c r="EV16" s="742"/>
      <c r="EW16" s="742"/>
      <c r="EX16" s="742"/>
      <c r="EY16" s="743"/>
      <c r="EZ16" s="743"/>
      <c r="FA16" s="743"/>
      <c r="FB16" s="743"/>
      <c r="FC16" s="743"/>
      <c r="FD16" s="743"/>
      <c r="FE16" s="743"/>
      <c r="FF16" s="743"/>
      <c r="FG16" s="743"/>
      <c r="FH16" s="743"/>
      <c r="FI16" s="743"/>
      <c r="FJ16" s="743"/>
      <c r="FK16" s="743"/>
    </row>
    <row r="17" s="59" customFormat="true" ht="14.35" hidden="false" customHeight="false" outlineLevel="0" collapsed="false">
      <c r="A17" s="792"/>
      <c r="B17" s="792"/>
      <c r="C17" s="792"/>
      <c r="D17" s="792"/>
      <c r="E17" s="792"/>
      <c r="F17" s="792"/>
      <c r="G17" s="792"/>
      <c r="H17" s="792"/>
      <c r="I17" s="792"/>
      <c r="J17" s="792"/>
      <c r="K17" s="792"/>
      <c r="L17" s="792"/>
      <c r="M17" s="792"/>
      <c r="N17" s="792"/>
      <c r="O17" s="792"/>
      <c r="P17" s="792"/>
      <c r="Q17" s="792"/>
      <c r="R17" s="792"/>
      <c r="S17" s="792"/>
      <c r="T17" s="792"/>
      <c r="U17" s="792"/>
      <c r="V17" s="792"/>
      <c r="W17" s="792"/>
      <c r="X17" s="792"/>
      <c r="Y17" s="752"/>
      <c r="Z17" s="752"/>
      <c r="AA17" s="752"/>
      <c r="AB17" s="752"/>
      <c r="AC17" s="752"/>
      <c r="AD17" s="752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0"/>
      <c r="AS17" s="740"/>
      <c r="AT17" s="740"/>
      <c r="AU17" s="740"/>
      <c r="AV17" s="740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2"/>
      <c r="BH17" s="742"/>
      <c r="BI17" s="742"/>
      <c r="BJ17" s="742"/>
      <c r="BK17" s="742"/>
      <c r="BL17" s="742"/>
      <c r="BM17" s="742"/>
      <c r="BN17" s="742"/>
      <c r="BO17" s="739"/>
      <c r="BP17" s="739"/>
      <c r="BQ17" s="739"/>
      <c r="BR17" s="739"/>
      <c r="BS17" s="739"/>
      <c r="BT17" s="739"/>
      <c r="BU17" s="739"/>
      <c r="BV17" s="739"/>
      <c r="BW17" s="739"/>
      <c r="BX17" s="739"/>
      <c r="BY17" s="739"/>
      <c r="BZ17" s="739"/>
      <c r="CA17" s="739"/>
      <c r="CB17" s="739"/>
      <c r="CC17" s="739"/>
      <c r="CD17" s="739"/>
      <c r="CE17" s="739"/>
      <c r="CF17" s="739"/>
      <c r="CG17" s="739"/>
      <c r="CH17" s="739"/>
      <c r="CI17" s="739"/>
      <c r="CJ17" s="739"/>
      <c r="CK17" s="739"/>
      <c r="CL17" s="739"/>
      <c r="CM17" s="739"/>
      <c r="CN17" s="739"/>
      <c r="CO17" s="739"/>
      <c r="CP17" s="739"/>
      <c r="CQ17" s="739"/>
      <c r="CR17" s="739"/>
      <c r="CS17" s="739"/>
      <c r="CT17" s="739"/>
      <c r="CU17" s="739"/>
      <c r="CV17" s="739"/>
      <c r="CW17" s="739"/>
      <c r="CX17" s="739"/>
      <c r="CY17" s="739"/>
      <c r="CZ17" s="739"/>
      <c r="DA17" s="739"/>
      <c r="DB17" s="739"/>
      <c r="DC17" s="739"/>
      <c r="DD17" s="739"/>
      <c r="DE17" s="739"/>
      <c r="DF17" s="739"/>
      <c r="DG17" s="739"/>
      <c r="DH17" s="740"/>
      <c r="DI17" s="740"/>
      <c r="DJ17" s="740"/>
      <c r="DK17" s="740"/>
      <c r="DL17" s="740"/>
      <c r="DM17" s="740"/>
      <c r="DN17" s="740"/>
      <c r="DO17" s="740"/>
      <c r="DP17" s="740"/>
      <c r="DQ17" s="740"/>
      <c r="DR17" s="740"/>
      <c r="DS17" s="740"/>
      <c r="DT17" s="740"/>
      <c r="DU17" s="740"/>
      <c r="DV17" s="740"/>
      <c r="DW17" s="740"/>
      <c r="DX17" s="740"/>
      <c r="DY17" s="740"/>
      <c r="DZ17" s="740"/>
      <c r="EA17" s="740"/>
      <c r="EB17" s="740"/>
      <c r="EC17" s="740"/>
      <c r="ED17" s="740"/>
      <c r="EE17" s="740"/>
      <c r="EF17" s="740"/>
      <c r="EG17" s="741"/>
      <c r="EH17" s="741"/>
      <c r="EI17" s="741"/>
      <c r="EJ17" s="741"/>
      <c r="EK17" s="741"/>
      <c r="EL17" s="741"/>
      <c r="EM17" s="742"/>
      <c r="EN17" s="742"/>
      <c r="EO17" s="742"/>
      <c r="EP17" s="742"/>
      <c r="EQ17" s="742"/>
      <c r="ER17" s="742"/>
      <c r="ES17" s="742"/>
      <c r="ET17" s="742"/>
      <c r="EU17" s="742"/>
      <c r="EV17" s="742"/>
      <c r="EW17" s="742"/>
      <c r="EX17" s="742"/>
      <c r="EY17" s="743"/>
      <c r="EZ17" s="743"/>
      <c r="FA17" s="743"/>
      <c r="FB17" s="743"/>
      <c r="FC17" s="743"/>
      <c r="FD17" s="743"/>
      <c r="FE17" s="743"/>
      <c r="FF17" s="743"/>
      <c r="FG17" s="743"/>
      <c r="FH17" s="743"/>
      <c r="FI17" s="743"/>
      <c r="FJ17" s="743"/>
      <c r="FK17" s="743"/>
    </row>
    <row r="18" s="59" customFormat="true" ht="15" hidden="false" customHeight="true" outlineLevel="0" collapsed="false">
      <c r="A18" s="793"/>
      <c r="B18" s="793"/>
      <c r="C18" s="793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3"/>
      <c r="O18" s="793"/>
      <c r="P18" s="793"/>
      <c r="Q18" s="793"/>
      <c r="R18" s="793"/>
      <c r="S18" s="793"/>
      <c r="T18" s="793"/>
      <c r="U18" s="793"/>
      <c r="V18" s="793"/>
      <c r="W18" s="793"/>
      <c r="X18" s="793"/>
      <c r="Y18" s="794"/>
      <c r="Z18" s="794"/>
      <c r="AA18" s="794"/>
      <c r="AB18" s="794"/>
      <c r="AC18" s="794"/>
      <c r="AD18" s="794"/>
      <c r="AE18" s="740"/>
      <c r="AF18" s="740"/>
      <c r="AG18" s="740"/>
      <c r="AH18" s="740"/>
      <c r="AI18" s="740"/>
      <c r="AJ18" s="740"/>
      <c r="AK18" s="740"/>
      <c r="AL18" s="740"/>
      <c r="AM18" s="740"/>
      <c r="AN18" s="740"/>
      <c r="AO18" s="740"/>
      <c r="AP18" s="740"/>
      <c r="AQ18" s="740"/>
      <c r="AR18" s="740"/>
      <c r="AS18" s="740"/>
      <c r="AT18" s="740"/>
      <c r="AU18" s="740"/>
      <c r="AV18" s="740"/>
      <c r="AW18" s="742"/>
      <c r="AX18" s="742"/>
      <c r="AY18" s="742"/>
      <c r="AZ18" s="742"/>
      <c r="BA18" s="742"/>
      <c r="BB18" s="742"/>
      <c r="BC18" s="742"/>
      <c r="BD18" s="742"/>
      <c r="BE18" s="742"/>
      <c r="BF18" s="742"/>
      <c r="BG18" s="742"/>
      <c r="BH18" s="742"/>
      <c r="BI18" s="742"/>
      <c r="BJ18" s="742"/>
      <c r="BK18" s="742"/>
      <c r="BL18" s="742"/>
      <c r="BM18" s="742"/>
      <c r="BN18" s="742"/>
      <c r="BO18" s="739"/>
      <c r="BP18" s="739"/>
      <c r="BQ18" s="739"/>
      <c r="BR18" s="739"/>
      <c r="BS18" s="739"/>
      <c r="BT18" s="739"/>
      <c r="BU18" s="739"/>
      <c r="BV18" s="795"/>
      <c r="BW18" s="795"/>
      <c r="BX18" s="795"/>
      <c r="BY18" s="795"/>
      <c r="BZ18" s="795"/>
      <c r="CA18" s="795"/>
      <c r="CB18" s="795"/>
      <c r="CC18" s="739"/>
      <c r="CD18" s="739"/>
      <c r="CE18" s="739"/>
      <c r="CF18" s="739"/>
      <c r="CG18" s="739"/>
      <c r="CH18" s="739"/>
      <c r="CI18" s="739"/>
      <c r="CJ18" s="739"/>
      <c r="CK18" s="739"/>
      <c r="CL18" s="739"/>
      <c r="CM18" s="739"/>
      <c r="CN18" s="739"/>
      <c r="CO18" s="739"/>
      <c r="CP18" s="739"/>
      <c r="CQ18" s="739"/>
      <c r="CR18" s="739"/>
      <c r="CS18" s="739"/>
      <c r="CT18" s="739"/>
      <c r="CU18" s="739"/>
      <c r="CV18" s="739"/>
      <c r="CW18" s="739"/>
      <c r="CX18" s="739"/>
      <c r="CY18" s="739"/>
      <c r="CZ18" s="739"/>
      <c r="DA18" s="739"/>
      <c r="DB18" s="739"/>
      <c r="DC18" s="739"/>
      <c r="DD18" s="739"/>
      <c r="DE18" s="739"/>
      <c r="DF18" s="739"/>
      <c r="DG18" s="739"/>
      <c r="DH18" s="740"/>
      <c r="DI18" s="740"/>
      <c r="DJ18" s="740"/>
      <c r="DK18" s="740"/>
      <c r="DL18" s="740"/>
      <c r="DM18" s="740"/>
      <c r="DN18" s="740"/>
      <c r="DO18" s="740"/>
      <c r="DP18" s="740"/>
      <c r="DQ18" s="740"/>
      <c r="DR18" s="740"/>
      <c r="DS18" s="740"/>
      <c r="DT18" s="740"/>
      <c r="DU18" s="740"/>
      <c r="DV18" s="740"/>
      <c r="DW18" s="740"/>
      <c r="DX18" s="740"/>
      <c r="DY18" s="740"/>
      <c r="DZ18" s="740"/>
      <c r="EA18" s="740"/>
      <c r="EB18" s="740"/>
      <c r="EC18" s="740"/>
      <c r="ED18" s="740"/>
      <c r="EE18" s="740"/>
      <c r="EF18" s="740"/>
      <c r="EG18" s="741"/>
      <c r="EH18" s="741"/>
      <c r="EI18" s="741"/>
      <c r="EJ18" s="741"/>
      <c r="EK18" s="741"/>
      <c r="EL18" s="741"/>
      <c r="EM18" s="742"/>
      <c r="EN18" s="742"/>
      <c r="EO18" s="742"/>
      <c r="EP18" s="742"/>
      <c r="EQ18" s="742"/>
      <c r="ER18" s="742"/>
      <c r="ES18" s="742"/>
      <c r="ET18" s="742"/>
      <c r="EU18" s="742"/>
      <c r="EV18" s="742"/>
      <c r="EW18" s="742"/>
      <c r="EX18" s="742"/>
      <c r="EY18" s="743"/>
      <c r="EZ18" s="743"/>
      <c r="FA18" s="743"/>
      <c r="FB18" s="743"/>
      <c r="FC18" s="743"/>
      <c r="FD18" s="743"/>
      <c r="FE18" s="743"/>
      <c r="FF18" s="743"/>
      <c r="FG18" s="743"/>
      <c r="FH18" s="743"/>
      <c r="FI18" s="743"/>
      <c r="FJ18" s="743"/>
      <c r="FK18" s="743"/>
    </row>
    <row r="19" s="59" customFormat="true" ht="21" hidden="false" customHeight="true" outlineLevel="0" collapsed="false">
      <c r="A19" s="785" t="s">
        <v>764</v>
      </c>
      <c r="B19" s="785"/>
      <c r="C19" s="785"/>
      <c r="D19" s="785"/>
      <c r="E19" s="785"/>
      <c r="F19" s="785"/>
      <c r="G19" s="785"/>
      <c r="H19" s="785"/>
      <c r="I19" s="785"/>
      <c r="J19" s="785"/>
      <c r="K19" s="785"/>
      <c r="L19" s="785"/>
      <c r="M19" s="785"/>
      <c r="N19" s="785"/>
      <c r="O19" s="785"/>
      <c r="P19" s="785"/>
      <c r="Q19" s="785"/>
      <c r="R19" s="785"/>
      <c r="S19" s="785"/>
      <c r="T19" s="785"/>
      <c r="U19" s="785"/>
      <c r="V19" s="785"/>
      <c r="W19" s="785"/>
      <c r="X19" s="785"/>
      <c r="Y19" s="794" t="s">
        <v>401</v>
      </c>
      <c r="Z19" s="794"/>
      <c r="AA19" s="794"/>
      <c r="AB19" s="794"/>
      <c r="AC19" s="794"/>
      <c r="AD19" s="794"/>
      <c r="AE19" s="740"/>
      <c r="AF19" s="740"/>
      <c r="AG19" s="740"/>
      <c r="AH19" s="740"/>
      <c r="AI19" s="740"/>
      <c r="AJ19" s="740"/>
      <c r="AK19" s="740"/>
      <c r="AL19" s="740"/>
      <c r="AM19" s="740"/>
      <c r="AN19" s="740"/>
      <c r="AO19" s="740"/>
      <c r="AP19" s="740"/>
      <c r="AQ19" s="740"/>
      <c r="AR19" s="740"/>
      <c r="AS19" s="740"/>
      <c r="AT19" s="740"/>
      <c r="AU19" s="740"/>
      <c r="AV19" s="740"/>
      <c r="AW19" s="742"/>
      <c r="AX19" s="742"/>
      <c r="AY19" s="742"/>
      <c r="AZ19" s="742"/>
      <c r="BA19" s="742"/>
      <c r="BB19" s="742"/>
      <c r="BC19" s="742"/>
      <c r="BD19" s="742"/>
      <c r="BE19" s="742"/>
      <c r="BF19" s="742"/>
      <c r="BG19" s="742"/>
      <c r="BH19" s="742"/>
      <c r="BI19" s="742"/>
      <c r="BJ19" s="742"/>
      <c r="BK19" s="742"/>
      <c r="BL19" s="742"/>
      <c r="BM19" s="742"/>
      <c r="BN19" s="742"/>
      <c r="BO19" s="739"/>
      <c r="BP19" s="739"/>
      <c r="BQ19" s="739"/>
      <c r="BR19" s="739"/>
      <c r="BS19" s="739"/>
      <c r="BT19" s="739"/>
      <c r="BU19" s="739"/>
      <c r="BV19" s="795"/>
      <c r="BW19" s="795"/>
      <c r="BX19" s="795"/>
      <c r="BY19" s="795"/>
      <c r="BZ19" s="795"/>
      <c r="CA19" s="795"/>
      <c r="CB19" s="795"/>
      <c r="CC19" s="739"/>
      <c r="CD19" s="739"/>
      <c r="CE19" s="739"/>
      <c r="CF19" s="739"/>
      <c r="CG19" s="739"/>
      <c r="CH19" s="739"/>
      <c r="CI19" s="739"/>
      <c r="CJ19" s="739"/>
      <c r="CK19" s="739"/>
      <c r="CL19" s="739"/>
      <c r="CM19" s="739"/>
      <c r="CN19" s="739"/>
      <c r="CO19" s="739"/>
      <c r="CP19" s="739"/>
      <c r="CQ19" s="739"/>
      <c r="CR19" s="739"/>
      <c r="CS19" s="739"/>
      <c r="CT19" s="739"/>
      <c r="CU19" s="739"/>
      <c r="CV19" s="739"/>
      <c r="CW19" s="739"/>
      <c r="CX19" s="739"/>
      <c r="CY19" s="739"/>
      <c r="CZ19" s="739"/>
      <c r="DA19" s="739"/>
      <c r="DB19" s="739"/>
      <c r="DC19" s="739"/>
      <c r="DD19" s="739"/>
      <c r="DE19" s="739"/>
      <c r="DF19" s="739"/>
      <c r="DG19" s="739"/>
      <c r="DH19" s="740"/>
      <c r="DI19" s="740"/>
      <c r="DJ19" s="740"/>
      <c r="DK19" s="740"/>
      <c r="DL19" s="740"/>
      <c r="DM19" s="740"/>
      <c r="DN19" s="740"/>
      <c r="DO19" s="740"/>
      <c r="DP19" s="740"/>
      <c r="DQ19" s="740"/>
      <c r="DR19" s="740"/>
      <c r="DS19" s="740"/>
      <c r="DT19" s="740"/>
      <c r="DU19" s="740"/>
      <c r="DV19" s="740"/>
      <c r="DW19" s="740"/>
      <c r="DX19" s="740"/>
      <c r="DY19" s="740"/>
      <c r="DZ19" s="740"/>
      <c r="EA19" s="740"/>
      <c r="EB19" s="740"/>
      <c r="EC19" s="740"/>
      <c r="ED19" s="740"/>
      <c r="EE19" s="740"/>
      <c r="EF19" s="740"/>
      <c r="EG19" s="741"/>
      <c r="EH19" s="741"/>
      <c r="EI19" s="741"/>
      <c r="EJ19" s="741"/>
      <c r="EK19" s="741"/>
      <c r="EL19" s="741"/>
      <c r="EM19" s="742"/>
      <c r="EN19" s="742"/>
      <c r="EO19" s="742"/>
      <c r="EP19" s="742"/>
      <c r="EQ19" s="742"/>
      <c r="ER19" s="742"/>
      <c r="ES19" s="742"/>
      <c r="ET19" s="742"/>
      <c r="EU19" s="742"/>
      <c r="EV19" s="742"/>
      <c r="EW19" s="742"/>
      <c r="EX19" s="742"/>
      <c r="EY19" s="743"/>
      <c r="EZ19" s="743"/>
      <c r="FA19" s="743"/>
      <c r="FB19" s="743"/>
      <c r="FC19" s="743"/>
      <c r="FD19" s="743"/>
      <c r="FE19" s="743"/>
      <c r="FF19" s="743"/>
      <c r="FG19" s="743"/>
      <c r="FH19" s="743"/>
      <c r="FI19" s="743"/>
      <c r="FJ19" s="743"/>
      <c r="FK19" s="743"/>
    </row>
    <row r="20" s="59" customFormat="true" ht="12.75" hidden="false" customHeight="true" outlineLevel="0" collapsed="false">
      <c r="A20" s="790" t="s">
        <v>99</v>
      </c>
      <c r="B20" s="790"/>
      <c r="C20" s="790"/>
      <c r="D20" s="790"/>
      <c r="E20" s="790"/>
      <c r="F20" s="790"/>
      <c r="G20" s="790"/>
      <c r="H20" s="790"/>
      <c r="I20" s="790"/>
      <c r="J20" s="790"/>
      <c r="K20" s="790"/>
      <c r="L20" s="790"/>
      <c r="M20" s="790"/>
      <c r="N20" s="790"/>
      <c r="O20" s="790"/>
      <c r="P20" s="790"/>
      <c r="Q20" s="790"/>
      <c r="R20" s="790"/>
      <c r="S20" s="790"/>
      <c r="T20" s="790"/>
      <c r="U20" s="790"/>
      <c r="V20" s="790"/>
      <c r="W20" s="790"/>
      <c r="X20" s="790"/>
      <c r="Y20" s="752" t="s">
        <v>765</v>
      </c>
      <c r="Z20" s="752"/>
      <c r="AA20" s="752"/>
      <c r="AB20" s="752"/>
      <c r="AC20" s="752"/>
      <c r="AD20" s="752"/>
      <c r="AE20" s="740"/>
      <c r="AF20" s="740"/>
      <c r="AG20" s="740"/>
      <c r="AH20" s="740"/>
      <c r="AI20" s="740"/>
      <c r="AJ20" s="740"/>
      <c r="AK20" s="740"/>
      <c r="AL20" s="740"/>
      <c r="AM20" s="740"/>
      <c r="AN20" s="740"/>
      <c r="AO20" s="740"/>
      <c r="AP20" s="740"/>
      <c r="AQ20" s="740"/>
      <c r="AR20" s="740"/>
      <c r="AS20" s="740"/>
      <c r="AT20" s="740"/>
      <c r="AU20" s="740"/>
      <c r="AV20" s="740"/>
      <c r="AW20" s="742"/>
      <c r="AX20" s="742"/>
      <c r="AY20" s="742"/>
      <c r="AZ20" s="742"/>
      <c r="BA20" s="742"/>
      <c r="BB20" s="742"/>
      <c r="BC20" s="742"/>
      <c r="BD20" s="742"/>
      <c r="BE20" s="742"/>
      <c r="BF20" s="742"/>
      <c r="BG20" s="742"/>
      <c r="BH20" s="742"/>
      <c r="BI20" s="742"/>
      <c r="BJ20" s="742"/>
      <c r="BK20" s="742"/>
      <c r="BL20" s="742"/>
      <c r="BM20" s="742"/>
      <c r="BN20" s="742"/>
      <c r="BO20" s="739"/>
      <c r="BP20" s="739"/>
      <c r="BQ20" s="739"/>
      <c r="BR20" s="739"/>
      <c r="BS20" s="739"/>
      <c r="BT20" s="739"/>
      <c r="BU20" s="739"/>
      <c r="BV20" s="739"/>
      <c r="BW20" s="739"/>
      <c r="BX20" s="739"/>
      <c r="BY20" s="739"/>
      <c r="BZ20" s="739"/>
      <c r="CA20" s="739"/>
      <c r="CB20" s="739"/>
      <c r="CC20" s="739"/>
      <c r="CD20" s="739"/>
      <c r="CE20" s="739"/>
      <c r="CF20" s="739"/>
      <c r="CG20" s="739"/>
      <c r="CH20" s="739"/>
      <c r="CI20" s="739"/>
      <c r="CJ20" s="739"/>
      <c r="CK20" s="739"/>
      <c r="CL20" s="739"/>
      <c r="CM20" s="739"/>
      <c r="CN20" s="739"/>
      <c r="CO20" s="739"/>
      <c r="CP20" s="739"/>
      <c r="CQ20" s="739"/>
      <c r="CR20" s="739"/>
      <c r="CS20" s="739"/>
      <c r="CT20" s="739"/>
      <c r="CU20" s="739"/>
      <c r="CV20" s="739"/>
      <c r="CW20" s="739"/>
      <c r="CX20" s="739"/>
      <c r="CY20" s="739"/>
      <c r="CZ20" s="739"/>
      <c r="DA20" s="739"/>
      <c r="DB20" s="739"/>
      <c r="DC20" s="739"/>
      <c r="DD20" s="739"/>
      <c r="DE20" s="739"/>
      <c r="DF20" s="739"/>
      <c r="DG20" s="739"/>
      <c r="DH20" s="740"/>
      <c r="DI20" s="740"/>
      <c r="DJ20" s="740"/>
      <c r="DK20" s="740"/>
      <c r="DL20" s="740"/>
      <c r="DM20" s="740"/>
      <c r="DN20" s="740"/>
      <c r="DO20" s="740"/>
      <c r="DP20" s="740"/>
      <c r="DQ20" s="740"/>
      <c r="DR20" s="740"/>
      <c r="DS20" s="740"/>
      <c r="DT20" s="740"/>
      <c r="DU20" s="740"/>
      <c r="DV20" s="740"/>
      <c r="DW20" s="740"/>
      <c r="DX20" s="740"/>
      <c r="DY20" s="740"/>
      <c r="DZ20" s="740"/>
      <c r="EA20" s="740"/>
      <c r="EB20" s="740"/>
      <c r="EC20" s="740"/>
      <c r="ED20" s="740"/>
      <c r="EE20" s="740"/>
      <c r="EF20" s="740"/>
      <c r="EG20" s="741"/>
      <c r="EH20" s="741"/>
      <c r="EI20" s="741"/>
      <c r="EJ20" s="741"/>
      <c r="EK20" s="741"/>
      <c r="EL20" s="741"/>
      <c r="EM20" s="742"/>
      <c r="EN20" s="742"/>
      <c r="EO20" s="742"/>
      <c r="EP20" s="742"/>
      <c r="EQ20" s="742"/>
      <c r="ER20" s="742"/>
      <c r="ES20" s="742"/>
      <c r="ET20" s="742"/>
      <c r="EU20" s="742"/>
      <c r="EV20" s="742"/>
      <c r="EW20" s="742"/>
      <c r="EX20" s="742"/>
      <c r="EY20" s="743"/>
      <c r="EZ20" s="743"/>
      <c r="FA20" s="743"/>
      <c r="FB20" s="743"/>
      <c r="FC20" s="743"/>
      <c r="FD20" s="743"/>
      <c r="FE20" s="743"/>
      <c r="FF20" s="743"/>
      <c r="FG20" s="743"/>
      <c r="FH20" s="743"/>
      <c r="FI20" s="743"/>
      <c r="FJ20" s="743"/>
      <c r="FK20" s="743"/>
    </row>
    <row r="21" s="59" customFormat="true" ht="14.35" hidden="false" customHeight="false" outlineLevel="0" collapsed="false">
      <c r="A21" s="792"/>
      <c r="B21" s="792"/>
      <c r="C21" s="792"/>
      <c r="D21" s="792"/>
      <c r="E21" s="792"/>
      <c r="F21" s="792"/>
      <c r="G21" s="792"/>
      <c r="H21" s="792"/>
      <c r="I21" s="792"/>
      <c r="J21" s="792"/>
      <c r="K21" s="792"/>
      <c r="L21" s="792"/>
      <c r="M21" s="792"/>
      <c r="N21" s="792"/>
      <c r="O21" s="792"/>
      <c r="P21" s="792"/>
      <c r="Q21" s="792"/>
      <c r="R21" s="792"/>
      <c r="S21" s="792"/>
      <c r="T21" s="792"/>
      <c r="U21" s="792"/>
      <c r="V21" s="792"/>
      <c r="W21" s="792"/>
      <c r="X21" s="792"/>
      <c r="Y21" s="752"/>
      <c r="Z21" s="752"/>
      <c r="AA21" s="752"/>
      <c r="AB21" s="752"/>
      <c r="AC21" s="752"/>
      <c r="AD21" s="752"/>
      <c r="AE21" s="740"/>
      <c r="AF21" s="740"/>
      <c r="AG21" s="740"/>
      <c r="AH21" s="740"/>
      <c r="AI21" s="740"/>
      <c r="AJ21" s="740"/>
      <c r="AK21" s="740"/>
      <c r="AL21" s="740"/>
      <c r="AM21" s="740"/>
      <c r="AN21" s="740"/>
      <c r="AO21" s="740"/>
      <c r="AP21" s="740"/>
      <c r="AQ21" s="740"/>
      <c r="AR21" s="740"/>
      <c r="AS21" s="740"/>
      <c r="AT21" s="740"/>
      <c r="AU21" s="740"/>
      <c r="AV21" s="740"/>
      <c r="AW21" s="742"/>
      <c r="AX21" s="742"/>
      <c r="AY21" s="742"/>
      <c r="AZ21" s="742"/>
      <c r="BA21" s="742"/>
      <c r="BB21" s="742"/>
      <c r="BC21" s="742"/>
      <c r="BD21" s="742"/>
      <c r="BE21" s="742"/>
      <c r="BF21" s="742"/>
      <c r="BG21" s="742"/>
      <c r="BH21" s="742"/>
      <c r="BI21" s="742"/>
      <c r="BJ21" s="742"/>
      <c r="BK21" s="742"/>
      <c r="BL21" s="742"/>
      <c r="BM21" s="742"/>
      <c r="BN21" s="742"/>
      <c r="BO21" s="739"/>
      <c r="BP21" s="739"/>
      <c r="BQ21" s="739"/>
      <c r="BR21" s="739"/>
      <c r="BS21" s="739"/>
      <c r="BT21" s="739"/>
      <c r="BU21" s="739"/>
      <c r="BV21" s="739"/>
      <c r="BW21" s="739"/>
      <c r="BX21" s="739"/>
      <c r="BY21" s="739"/>
      <c r="BZ21" s="739"/>
      <c r="CA21" s="739"/>
      <c r="CB21" s="739"/>
      <c r="CC21" s="739"/>
      <c r="CD21" s="739"/>
      <c r="CE21" s="739"/>
      <c r="CF21" s="739"/>
      <c r="CG21" s="739"/>
      <c r="CH21" s="739"/>
      <c r="CI21" s="739"/>
      <c r="CJ21" s="739"/>
      <c r="CK21" s="739"/>
      <c r="CL21" s="739"/>
      <c r="CM21" s="739"/>
      <c r="CN21" s="739"/>
      <c r="CO21" s="739"/>
      <c r="CP21" s="739"/>
      <c r="CQ21" s="739"/>
      <c r="CR21" s="739"/>
      <c r="CS21" s="739"/>
      <c r="CT21" s="739"/>
      <c r="CU21" s="739"/>
      <c r="CV21" s="739"/>
      <c r="CW21" s="739"/>
      <c r="CX21" s="739"/>
      <c r="CY21" s="739"/>
      <c r="CZ21" s="739"/>
      <c r="DA21" s="739"/>
      <c r="DB21" s="739"/>
      <c r="DC21" s="739"/>
      <c r="DD21" s="739"/>
      <c r="DE21" s="739"/>
      <c r="DF21" s="739"/>
      <c r="DG21" s="739"/>
      <c r="DH21" s="740"/>
      <c r="DI21" s="740"/>
      <c r="DJ21" s="740"/>
      <c r="DK21" s="740"/>
      <c r="DL21" s="740"/>
      <c r="DM21" s="740"/>
      <c r="DN21" s="740"/>
      <c r="DO21" s="740"/>
      <c r="DP21" s="740"/>
      <c r="DQ21" s="740"/>
      <c r="DR21" s="740"/>
      <c r="DS21" s="740"/>
      <c r="DT21" s="740"/>
      <c r="DU21" s="740"/>
      <c r="DV21" s="740"/>
      <c r="DW21" s="740"/>
      <c r="DX21" s="740"/>
      <c r="DY21" s="740"/>
      <c r="DZ21" s="740"/>
      <c r="EA21" s="740"/>
      <c r="EB21" s="740"/>
      <c r="EC21" s="740"/>
      <c r="ED21" s="740"/>
      <c r="EE21" s="740"/>
      <c r="EF21" s="740"/>
      <c r="EG21" s="741"/>
      <c r="EH21" s="741"/>
      <c r="EI21" s="741"/>
      <c r="EJ21" s="741"/>
      <c r="EK21" s="741"/>
      <c r="EL21" s="741"/>
      <c r="EM21" s="742"/>
      <c r="EN21" s="742"/>
      <c r="EO21" s="742"/>
      <c r="EP21" s="742"/>
      <c r="EQ21" s="742"/>
      <c r="ER21" s="742"/>
      <c r="ES21" s="742"/>
      <c r="ET21" s="742"/>
      <c r="EU21" s="742"/>
      <c r="EV21" s="742"/>
      <c r="EW21" s="742"/>
      <c r="EX21" s="742"/>
      <c r="EY21" s="743"/>
      <c r="EZ21" s="743"/>
      <c r="FA21" s="743"/>
      <c r="FB21" s="743"/>
      <c r="FC21" s="743"/>
      <c r="FD21" s="743"/>
      <c r="FE21" s="743"/>
      <c r="FF21" s="743"/>
      <c r="FG21" s="743"/>
      <c r="FH21" s="743"/>
      <c r="FI21" s="743"/>
      <c r="FJ21" s="743"/>
      <c r="FK21" s="743"/>
    </row>
    <row r="22" s="59" customFormat="true" ht="14.35" hidden="false" customHeight="false" outlineLevel="0" collapsed="false">
      <c r="A22" s="793"/>
      <c r="B22" s="793"/>
      <c r="C22" s="793"/>
      <c r="D22" s="793"/>
      <c r="E22" s="793"/>
      <c r="F22" s="793"/>
      <c r="G22" s="793"/>
      <c r="H22" s="793"/>
      <c r="I22" s="793"/>
      <c r="J22" s="793"/>
      <c r="K22" s="793"/>
      <c r="L22" s="793"/>
      <c r="M22" s="793"/>
      <c r="N22" s="793"/>
      <c r="O22" s="793"/>
      <c r="P22" s="793"/>
      <c r="Q22" s="793"/>
      <c r="R22" s="793"/>
      <c r="S22" s="793"/>
      <c r="T22" s="793"/>
      <c r="U22" s="793"/>
      <c r="V22" s="793"/>
      <c r="W22" s="793"/>
      <c r="X22" s="793"/>
      <c r="Y22" s="794"/>
      <c r="Z22" s="794"/>
      <c r="AA22" s="794"/>
      <c r="AB22" s="794"/>
      <c r="AC22" s="794"/>
      <c r="AD22" s="794"/>
      <c r="AE22" s="740"/>
      <c r="AF22" s="740"/>
      <c r="AG22" s="740"/>
      <c r="AH22" s="740"/>
      <c r="AI22" s="740"/>
      <c r="AJ22" s="740"/>
      <c r="AK22" s="740"/>
      <c r="AL22" s="740"/>
      <c r="AM22" s="740"/>
      <c r="AN22" s="740"/>
      <c r="AO22" s="740"/>
      <c r="AP22" s="740"/>
      <c r="AQ22" s="740"/>
      <c r="AR22" s="740"/>
      <c r="AS22" s="740"/>
      <c r="AT22" s="740"/>
      <c r="AU22" s="740"/>
      <c r="AV22" s="740"/>
      <c r="AW22" s="742"/>
      <c r="AX22" s="742"/>
      <c r="AY22" s="742"/>
      <c r="AZ22" s="742"/>
      <c r="BA22" s="742"/>
      <c r="BB22" s="742"/>
      <c r="BC22" s="742"/>
      <c r="BD22" s="742"/>
      <c r="BE22" s="742"/>
      <c r="BF22" s="742"/>
      <c r="BG22" s="742"/>
      <c r="BH22" s="742"/>
      <c r="BI22" s="742"/>
      <c r="BJ22" s="742"/>
      <c r="BK22" s="742"/>
      <c r="BL22" s="742"/>
      <c r="BM22" s="742"/>
      <c r="BN22" s="742"/>
      <c r="BO22" s="739"/>
      <c r="BP22" s="739"/>
      <c r="BQ22" s="739"/>
      <c r="BR22" s="739"/>
      <c r="BS22" s="739"/>
      <c r="BT22" s="739"/>
      <c r="BU22" s="739"/>
      <c r="BV22" s="795"/>
      <c r="BW22" s="795"/>
      <c r="BX22" s="795"/>
      <c r="BY22" s="795"/>
      <c r="BZ22" s="795"/>
      <c r="CA22" s="795"/>
      <c r="CB22" s="795"/>
      <c r="CC22" s="739"/>
      <c r="CD22" s="739"/>
      <c r="CE22" s="739"/>
      <c r="CF22" s="739"/>
      <c r="CG22" s="739"/>
      <c r="CH22" s="739"/>
      <c r="CI22" s="739"/>
      <c r="CJ22" s="739"/>
      <c r="CK22" s="739"/>
      <c r="CL22" s="739"/>
      <c r="CM22" s="739"/>
      <c r="CN22" s="739"/>
      <c r="CO22" s="739"/>
      <c r="CP22" s="739"/>
      <c r="CQ22" s="739"/>
      <c r="CR22" s="739"/>
      <c r="CS22" s="739"/>
      <c r="CT22" s="739"/>
      <c r="CU22" s="739"/>
      <c r="CV22" s="739"/>
      <c r="CW22" s="739"/>
      <c r="CX22" s="739"/>
      <c r="CY22" s="739"/>
      <c r="CZ22" s="739"/>
      <c r="DA22" s="739"/>
      <c r="DB22" s="739"/>
      <c r="DC22" s="739"/>
      <c r="DD22" s="739"/>
      <c r="DE22" s="739"/>
      <c r="DF22" s="739"/>
      <c r="DG22" s="739"/>
      <c r="DH22" s="740"/>
      <c r="DI22" s="740"/>
      <c r="DJ22" s="740"/>
      <c r="DK22" s="740"/>
      <c r="DL22" s="740"/>
      <c r="DM22" s="740"/>
      <c r="DN22" s="740"/>
      <c r="DO22" s="740"/>
      <c r="DP22" s="740"/>
      <c r="DQ22" s="740"/>
      <c r="DR22" s="740"/>
      <c r="DS22" s="740"/>
      <c r="DT22" s="740"/>
      <c r="DU22" s="740"/>
      <c r="DV22" s="740"/>
      <c r="DW22" s="740"/>
      <c r="DX22" s="740"/>
      <c r="DY22" s="740"/>
      <c r="DZ22" s="740"/>
      <c r="EA22" s="740"/>
      <c r="EB22" s="740"/>
      <c r="EC22" s="740"/>
      <c r="ED22" s="740"/>
      <c r="EE22" s="740"/>
      <c r="EF22" s="740"/>
      <c r="EG22" s="741"/>
      <c r="EH22" s="741"/>
      <c r="EI22" s="741"/>
      <c r="EJ22" s="741"/>
      <c r="EK22" s="741"/>
      <c r="EL22" s="741"/>
      <c r="EM22" s="742"/>
      <c r="EN22" s="742"/>
      <c r="EO22" s="742"/>
      <c r="EP22" s="742"/>
      <c r="EQ22" s="742"/>
      <c r="ER22" s="742"/>
      <c r="ES22" s="742"/>
      <c r="ET22" s="742"/>
      <c r="EU22" s="742"/>
      <c r="EV22" s="742"/>
      <c r="EW22" s="742"/>
      <c r="EX22" s="742"/>
      <c r="EY22" s="743"/>
      <c r="EZ22" s="743"/>
      <c r="FA22" s="743"/>
      <c r="FB22" s="743"/>
      <c r="FC22" s="743"/>
      <c r="FD22" s="743"/>
      <c r="FE22" s="743"/>
      <c r="FF22" s="743"/>
      <c r="FG22" s="743"/>
      <c r="FH22" s="743"/>
      <c r="FI22" s="743"/>
      <c r="FJ22" s="743"/>
      <c r="FK22" s="743"/>
    </row>
    <row r="23" customFormat="false" ht="22.35" hidden="false" customHeight="true" outlineLevel="0" collapsed="false">
      <c r="A23" s="785" t="s">
        <v>766</v>
      </c>
      <c r="B23" s="785"/>
      <c r="C23" s="785"/>
      <c r="D23" s="785"/>
      <c r="E23" s="785"/>
      <c r="F23" s="785"/>
      <c r="G23" s="785"/>
      <c r="H23" s="785"/>
      <c r="I23" s="785"/>
      <c r="J23" s="785"/>
      <c r="K23" s="785"/>
      <c r="L23" s="785"/>
      <c r="M23" s="785"/>
      <c r="N23" s="785"/>
      <c r="O23" s="785"/>
      <c r="P23" s="785"/>
      <c r="Q23" s="785"/>
      <c r="R23" s="785"/>
      <c r="S23" s="785"/>
      <c r="T23" s="785"/>
      <c r="U23" s="785"/>
      <c r="V23" s="785"/>
      <c r="W23" s="785"/>
      <c r="X23" s="785"/>
      <c r="Y23" s="794" t="s">
        <v>405</v>
      </c>
      <c r="Z23" s="794"/>
      <c r="AA23" s="794"/>
      <c r="AB23" s="794"/>
      <c r="AC23" s="794"/>
      <c r="AD23" s="794"/>
      <c r="AE23" s="740"/>
      <c r="AF23" s="740"/>
      <c r="AG23" s="740"/>
      <c r="AH23" s="740"/>
      <c r="AI23" s="740"/>
      <c r="AJ23" s="740"/>
      <c r="AK23" s="740"/>
      <c r="AL23" s="740"/>
      <c r="AM23" s="740"/>
      <c r="AN23" s="740"/>
      <c r="AO23" s="740"/>
      <c r="AP23" s="740"/>
      <c r="AQ23" s="740"/>
      <c r="AR23" s="740"/>
      <c r="AS23" s="740"/>
      <c r="AT23" s="740"/>
      <c r="AU23" s="740"/>
      <c r="AV23" s="740"/>
      <c r="AW23" s="742"/>
      <c r="AX23" s="742"/>
      <c r="AY23" s="742"/>
      <c r="AZ23" s="742"/>
      <c r="BA23" s="742"/>
      <c r="BB23" s="742"/>
      <c r="BC23" s="742"/>
      <c r="BD23" s="742"/>
      <c r="BE23" s="742"/>
      <c r="BF23" s="742"/>
      <c r="BG23" s="742"/>
      <c r="BH23" s="742"/>
      <c r="BI23" s="742"/>
      <c r="BJ23" s="742"/>
      <c r="BK23" s="742"/>
      <c r="BL23" s="742"/>
      <c r="BM23" s="742"/>
      <c r="BN23" s="742"/>
      <c r="BO23" s="739"/>
      <c r="BP23" s="739"/>
      <c r="BQ23" s="739"/>
      <c r="BR23" s="739"/>
      <c r="BS23" s="739"/>
      <c r="BT23" s="739"/>
      <c r="BU23" s="739"/>
      <c r="BV23" s="795"/>
      <c r="BW23" s="795"/>
      <c r="BX23" s="795"/>
      <c r="BY23" s="795"/>
      <c r="BZ23" s="795"/>
      <c r="CA23" s="795"/>
      <c r="CB23" s="795"/>
      <c r="CC23" s="739"/>
      <c r="CD23" s="739"/>
      <c r="CE23" s="739"/>
      <c r="CF23" s="739"/>
      <c r="CG23" s="739"/>
      <c r="CH23" s="739"/>
      <c r="CI23" s="739"/>
      <c r="CJ23" s="739"/>
      <c r="CK23" s="739"/>
      <c r="CL23" s="739"/>
      <c r="CM23" s="739"/>
      <c r="CN23" s="739"/>
      <c r="CO23" s="739"/>
      <c r="CP23" s="739"/>
      <c r="CQ23" s="739"/>
      <c r="CR23" s="739"/>
      <c r="CS23" s="739"/>
      <c r="CT23" s="739"/>
      <c r="CU23" s="739"/>
      <c r="CV23" s="739"/>
      <c r="CW23" s="739"/>
      <c r="CX23" s="739"/>
      <c r="CY23" s="739"/>
      <c r="CZ23" s="739"/>
      <c r="DA23" s="739"/>
      <c r="DB23" s="739"/>
      <c r="DC23" s="739"/>
      <c r="DD23" s="739"/>
      <c r="DE23" s="739"/>
      <c r="DF23" s="739"/>
      <c r="DG23" s="739"/>
      <c r="DH23" s="740"/>
      <c r="DI23" s="740"/>
      <c r="DJ23" s="740"/>
      <c r="DK23" s="740"/>
      <c r="DL23" s="740"/>
      <c r="DM23" s="740"/>
      <c r="DN23" s="740"/>
      <c r="DO23" s="740"/>
      <c r="DP23" s="740"/>
      <c r="DQ23" s="740"/>
      <c r="DR23" s="740"/>
      <c r="DS23" s="740"/>
      <c r="DT23" s="740"/>
      <c r="DU23" s="740"/>
      <c r="DV23" s="740"/>
      <c r="DW23" s="740"/>
      <c r="DX23" s="740"/>
      <c r="DY23" s="740"/>
      <c r="DZ23" s="740"/>
      <c r="EA23" s="740"/>
      <c r="EB23" s="740"/>
      <c r="EC23" s="740"/>
      <c r="ED23" s="740"/>
      <c r="EE23" s="740"/>
      <c r="EF23" s="740"/>
      <c r="EG23" s="741"/>
      <c r="EH23" s="741"/>
      <c r="EI23" s="741"/>
      <c r="EJ23" s="741"/>
      <c r="EK23" s="741"/>
      <c r="EL23" s="741"/>
      <c r="EM23" s="742"/>
      <c r="EN23" s="742"/>
      <c r="EO23" s="742"/>
      <c r="EP23" s="742"/>
      <c r="EQ23" s="742"/>
      <c r="ER23" s="742"/>
      <c r="ES23" s="742"/>
      <c r="ET23" s="742"/>
      <c r="EU23" s="742"/>
      <c r="EV23" s="742"/>
      <c r="EW23" s="742"/>
      <c r="EX23" s="742"/>
      <c r="EY23" s="743"/>
      <c r="EZ23" s="743"/>
      <c r="FA23" s="743"/>
      <c r="FB23" s="743"/>
      <c r="FC23" s="743"/>
      <c r="FD23" s="743"/>
      <c r="FE23" s="743"/>
      <c r="FF23" s="743"/>
      <c r="FG23" s="743"/>
      <c r="FH23" s="743"/>
      <c r="FI23" s="743"/>
      <c r="FJ23" s="743"/>
      <c r="FK23" s="743"/>
    </row>
    <row r="24" customFormat="false" ht="12.75" hidden="false" customHeight="true" outlineLevel="0" collapsed="false">
      <c r="A24" s="790" t="s">
        <v>99</v>
      </c>
      <c r="B24" s="790"/>
      <c r="C24" s="790"/>
      <c r="D24" s="790"/>
      <c r="E24" s="790"/>
      <c r="F24" s="790"/>
      <c r="G24" s="790"/>
      <c r="H24" s="790"/>
      <c r="I24" s="790"/>
      <c r="J24" s="790"/>
      <c r="K24" s="790"/>
      <c r="L24" s="790"/>
      <c r="M24" s="790"/>
      <c r="N24" s="790"/>
      <c r="O24" s="790"/>
      <c r="P24" s="790"/>
      <c r="Q24" s="790"/>
      <c r="R24" s="790"/>
      <c r="S24" s="790"/>
      <c r="T24" s="790"/>
      <c r="U24" s="790"/>
      <c r="V24" s="790"/>
      <c r="W24" s="790"/>
      <c r="X24" s="790"/>
      <c r="Y24" s="752" t="s">
        <v>767</v>
      </c>
      <c r="Z24" s="752"/>
      <c r="AA24" s="752"/>
      <c r="AB24" s="752"/>
      <c r="AC24" s="752"/>
      <c r="AD24" s="752"/>
      <c r="AE24" s="740"/>
      <c r="AF24" s="740"/>
      <c r="AG24" s="740"/>
      <c r="AH24" s="740"/>
      <c r="AI24" s="740"/>
      <c r="AJ24" s="740"/>
      <c r="AK24" s="740"/>
      <c r="AL24" s="740"/>
      <c r="AM24" s="740"/>
      <c r="AN24" s="740"/>
      <c r="AO24" s="740"/>
      <c r="AP24" s="740"/>
      <c r="AQ24" s="740"/>
      <c r="AR24" s="740"/>
      <c r="AS24" s="740"/>
      <c r="AT24" s="740"/>
      <c r="AU24" s="740"/>
      <c r="AV24" s="740"/>
      <c r="AW24" s="742"/>
      <c r="AX24" s="742"/>
      <c r="AY24" s="742"/>
      <c r="AZ24" s="742"/>
      <c r="BA24" s="742"/>
      <c r="BB24" s="742"/>
      <c r="BC24" s="742"/>
      <c r="BD24" s="742"/>
      <c r="BE24" s="742"/>
      <c r="BF24" s="742"/>
      <c r="BG24" s="742"/>
      <c r="BH24" s="742"/>
      <c r="BI24" s="742"/>
      <c r="BJ24" s="742"/>
      <c r="BK24" s="742"/>
      <c r="BL24" s="742"/>
      <c r="BM24" s="742"/>
      <c r="BN24" s="742"/>
      <c r="BO24" s="739"/>
      <c r="BP24" s="739"/>
      <c r="BQ24" s="739"/>
      <c r="BR24" s="739"/>
      <c r="BS24" s="739"/>
      <c r="BT24" s="739"/>
      <c r="BU24" s="739"/>
      <c r="BV24" s="739"/>
      <c r="BW24" s="739"/>
      <c r="BX24" s="739"/>
      <c r="BY24" s="739"/>
      <c r="BZ24" s="739"/>
      <c r="CA24" s="739"/>
      <c r="CB24" s="739"/>
      <c r="CC24" s="739"/>
      <c r="CD24" s="739"/>
      <c r="CE24" s="739"/>
      <c r="CF24" s="739"/>
      <c r="CG24" s="739"/>
      <c r="CH24" s="739"/>
      <c r="CI24" s="739"/>
      <c r="CJ24" s="739"/>
      <c r="CK24" s="739"/>
      <c r="CL24" s="739"/>
      <c r="CM24" s="739"/>
      <c r="CN24" s="739"/>
      <c r="CO24" s="739"/>
      <c r="CP24" s="739"/>
      <c r="CQ24" s="739"/>
      <c r="CR24" s="739"/>
      <c r="CS24" s="739"/>
      <c r="CT24" s="739"/>
      <c r="CU24" s="739"/>
      <c r="CV24" s="739"/>
      <c r="CW24" s="739"/>
      <c r="CX24" s="739"/>
      <c r="CY24" s="739"/>
      <c r="CZ24" s="739"/>
      <c r="DA24" s="739"/>
      <c r="DB24" s="739"/>
      <c r="DC24" s="739"/>
      <c r="DD24" s="739"/>
      <c r="DE24" s="739"/>
      <c r="DF24" s="739"/>
      <c r="DG24" s="739"/>
      <c r="DH24" s="740"/>
      <c r="DI24" s="740"/>
      <c r="DJ24" s="740"/>
      <c r="DK24" s="740"/>
      <c r="DL24" s="740"/>
      <c r="DM24" s="740"/>
      <c r="DN24" s="740"/>
      <c r="DO24" s="740"/>
      <c r="DP24" s="740"/>
      <c r="DQ24" s="740"/>
      <c r="DR24" s="740"/>
      <c r="DS24" s="740"/>
      <c r="DT24" s="740"/>
      <c r="DU24" s="740"/>
      <c r="DV24" s="740"/>
      <c r="DW24" s="740"/>
      <c r="DX24" s="740"/>
      <c r="DY24" s="740"/>
      <c r="DZ24" s="740"/>
      <c r="EA24" s="740"/>
      <c r="EB24" s="740"/>
      <c r="EC24" s="740"/>
      <c r="ED24" s="740"/>
      <c r="EE24" s="740"/>
      <c r="EF24" s="740"/>
      <c r="EG24" s="741"/>
      <c r="EH24" s="741"/>
      <c r="EI24" s="741"/>
      <c r="EJ24" s="741"/>
      <c r="EK24" s="741"/>
      <c r="EL24" s="741"/>
      <c r="EM24" s="742"/>
      <c r="EN24" s="742"/>
      <c r="EO24" s="742"/>
      <c r="EP24" s="742"/>
      <c r="EQ24" s="742"/>
      <c r="ER24" s="742"/>
      <c r="ES24" s="742"/>
      <c r="ET24" s="742"/>
      <c r="EU24" s="742"/>
      <c r="EV24" s="742"/>
      <c r="EW24" s="742"/>
      <c r="EX24" s="742"/>
      <c r="EY24" s="743"/>
      <c r="EZ24" s="743"/>
      <c r="FA24" s="743"/>
      <c r="FB24" s="743"/>
      <c r="FC24" s="743"/>
      <c r="FD24" s="743"/>
      <c r="FE24" s="743"/>
      <c r="FF24" s="743"/>
      <c r="FG24" s="743"/>
      <c r="FH24" s="743"/>
      <c r="FI24" s="743"/>
      <c r="FJ24" s="743"/>
      <c r="FK24" s="743"/>
    </row>
    <row r="25" s="64" customFormat="true" ht="14.35" hidden="false" customHeight="false" outlineLevel="0" collapsed="false">
      <c r="A25" s="792"/>
      <c r="B25" s="792"/>
      <c r="C25" s="792"/>
      <c r="D25" s="792"/>
      <c r="E25" s="792"/>
      <c r="F25" s="792"/>
      <c r="G25" s="792"/>
      <c r="H25" s="792"/>
      <c r="I25" s="792"/>
      <c r="J25" s="792"/>
      <c r="K25" s="792"/>
      <c r="L25" s="792"/>
      <c r="M25" s="792"/>
      <c r="N25" s="792"/>
      <c r="O25" s="792"/>
      <c r="P25" s="792"/>
      <c r="Q25" s="792"/>
      <c r="R25" s="792"/>
      <c r="S25" s="792"/>
      <c r="T25" s="792"/>
      <c r="U25" s="792"/>
      <c r="V25" s="792"/>
      <c r="W25" s="792"/>
      <c r="X25" s="792"/>
      <c r="Y25" s="752"/>
      <c r="Z25" s="752"/>
      <c r="AA25" s="752"/>
      <c r="AB25" s="752"/>
      <c r="AC25" s="752"/>
      <c r="AD25" s="752"/>
      <c r="AE25" s="740"/>
      <c r="AF25" s="740"/>
      <c r="AG25" s="740"/>
      <c r="AH25" s="740"/>
      <c r="AI25" s="740"/>
      <c r="AJ25" s="740"/>
      <c r="AK25" s="740"/>
      <c r="AL25" s="740"/>
      <c r="AM25" s="740"/>
      <c r="AN25" s="740"/>
      <c r="AO25" s="740"/>
      <c r="AP25" s="740"/>
      <c r="AQ25" s="740"/>
      <c r="AR25" s="740"/>
      <c r="AS25" s="740"/>
      <c r="AT25" s="740"/>
      <c r="AU25" s="740"/>
      <c r="AV25" s="740"/>
      <c r="AW25" s="742"/>
      <c r="AX25" s="742"/>
      <c r="AY25" s="742"/>
      <c r="AZ25" s="742"/>
      <c r="BA25" s="742"/>
      <c r="BB25" s="742"/>
      <c r="BC25" s="742"/>
      <c r="BD25" s="742"/>
      <c r="BE25" s="742"/>
      <c r="BF25" s="742"/>
      <c r="BG25" s="742"/>
      <c r="BH25" s="742"/>
      <c r="BI25" s="742"/>
      <c r="BJ25" s="742"/>
      <c r="BK25" s="742"/>
      <c r="BL25" s="742"/>
      <c r="BM25" s="742"/>
      <c r="BN25" s="742"/>
      <c r="BO25" s="739"/>
      <c r="BP25" s="739"/>
      <c r="BQ25" s="739"/>
      <c r="BR25" s="739"/>
      <c r="BS25" s="739"/>
      <c r="BT25" s="739"/>
      <c r="BU25" s="739"/>
      <c r="BV25" s="739"/>
      <c r="BW25" s="739"/>
      <c r="BX25" s="739"/>
      <c r="BY25" s="739"/>
      <c r="BZ25" s="739"/>
      <c r="CA25" s="739"/>
      <c r="CB25" s="739"/>
      <c r="CC25" s="739"/>
      <c r="CD25" s="739"/>
      <c r="CE25" s="739"/>
      <c r="CF25" s="739"/>
      <c r="CG25" s="739"/>
      <c r="CH25" s="739"/>
      <c r="CI25" s="739"/>
      <c r="CJ25" s="739"/>
      <c r="CK25" s="739"/>
      <c r="CL25" s="739"/>
      <c r="CM25" s="739"/>
      <c r="CN25" s="739"/>
      <c r="CO25" s="739"/>
      <c r="CP25" s="739"/>
      <c r="CQ25" s="739"/>
      <c r="CR25" s="739"/>
      <c r="CS25" s="739"/>
      <c r="CT25" s="739"/>
      <c r="CU25" s="739"/>
      <c r="CV25" s="739"/>
      <c r="CW25" s="739"/>
      <c r="CX25" s="739"/>
      <c r="CY25" s="739"/>
      <c r="CZ25" s="739"/>
      <c r="DA25" s="739"/>
      <c r="DB25" s="739"/>
      <c r="DC25" s="739"/>
      <c r="DD25" s="739"/>
      <c r="DE25" s="739"/>
      <c r="DF25" s="739"/>
      <c r="DG25" s="739"/>
      <c r="DH25" s="740"/>
      <c r="DI25" s="740"/>
      <c r="DJ25" s="740"/>
      <c r="DK25" s="740"/>
      <c r="DL25" s="740"/>
      <c r="DM25" s="740"/>
      <c r="DN25" s="740"/>
      <c r="DO25" s="740"/>
      <c r="DP25" s="740"/>
      <c r="DQ25" s="740"/>
      <c r="DR25" s="740"/>
      <c r="DS25" s="740"/>
      <c r="DT25" s="740"/>
      <c r="DU25" s="740"/>
      <c r="DV25" s="740"/>
      <c r="DW25" s="740"/>
      <c r="DX25" s="740"/>
      <c r="DY25" s="740"/>
      <c r="DZ25" s="740"/>
      <c r="EA25" s="740"/>
      <c r="EB25" s="740"/>
      <c r="EC25" s="740"/>
      <c r="ED25" s="740"/>
      <c r="EE25" s="740"/>
      <c r="EF25" s="740"/>
      <c r="EG25" s="741"/>
      <c r="EH25" s="741"/>
      <c r="EI25" s="741"/>
      <c r="EJ25" s="741"/>
      <c r="EK25" s="741"/>
      <c r="EL25" s="741"/>
      <c r="EM25" s="742"/>
      <c r="EN25" s="742"/>
      <c r="EO25" s="742"/>
      <c r="EP25" s="742"/>
      <c r="EQ25" s="742"/>
      <c r="ER25" s="742"/>
      <c r="ES25" s="742"/>
      <c r="ET25" s="742"/>
      <c r="EU25" s="742"/>
      <c r="EV25" s="742"/>
      <c r="EW25" s="742"/>
      <c r="EX25" s="742"/>
      <c r="EY25" s="743"/>
      <c r="EZ25" s="743"/>
      <c r="FA25" s="743"/>
      <c r="FB25" s="743"/>
      <c r="FC25" s="743"/>
      <c r="FD25" s="743"/>
      <c r="FE25" s="743"/>
      <c r="FF25" s="743"/>
      <c r="FG25" s="743"/>
      <c r="FH25" s="743"/>
      <c r="FI25" s="743"/>
      <c r="FJ25" s="743"/>
      <c r="FK25" s="743"/>
    </row>
    <row r="26" s="64" customFormat="true" ht="14.35" hidden="false" customHeight="false" outlineLevel="0" collapsed="false">
      <c r="A26" s="793"/>
      <c r="B26" s="793"/>
      <c r="C26" s="793"/>
      <c r="D26" s="793"/>
      <c r="E26" s="793"/>
      <c r="F26" s="793"/>
      <c r="G26" s="793"/>
      <c r="H26" s="793"/>
      <c r="I26" s="793"/>
      <c r="J26" s="793"/>
      <c r="K26" s="793"/>
      <c r="L26" s="793"/>
      <c r="M26" s="793"/>
      <c r="N26" s="793"/>
      <c r="O26" s="793"/>
      <c r="P26" s="793"/>
      <c r="Q26" s="793"/>
      <c r="R26" s="793"/>
      <c r="S26" s="793"/>
      <c r="T26" s="793"/>
      <c r="U26" s="793"/>
      <c r="V26" s="793"/>
      <c r="W26" s="793"/>
      <c r="X26" s="793"/>
      <c r="Y26" s="794"/>
      <c r="Z26" s="794"/>
      <c r="AA26" s="794"/>
      <c r="AB26" s="794"/>
      <c r="AC26" s="794"/>
      <c r="AD26" s="794"/>
      <c r="AE26" s="740"/>
      <c r="AF26" s="740"/>
      <c r="AG26" s="740"/>
      <c r="AH26" s="740"/>
      <c r="AI26" s="740"/>
      <c r="AJ26" s="740"/>
      <c r="AK26" s="740"/>
      <c r="AL26" s="740"/>
      <c r="AM26" s="740"/>
      <c r="AN26" s="740"/>
      <c r="AO26" s="740"/>
      <c r="AP26" s="740"/>
      <c r="AQ26" s="740"/>
      <c r="AR26" s="740"/>
      <c r="AS26" s="740"/>
      <c r="AT26" s="740"/>
      <c r="AU26" s="740"/>
      <c r="AV26" s="740"/>
      <c r="AW26" s="742"/>
      <c r="AX26" s="742"/>
      <c r="AY26" s="742"/>
      <c r="AZ26" s="742"/>
      <c r="BA26" s="742"/>
      <c r="BB26" s="742"/>
      <c r="BC26" s="742"/>
      <c r="BD26" s="742"/>
      <c r="BE26" s="742"/>
      <c r="BF26" s="742"/>
      <c r="BG26" s="742"/>
      <c r="BH26" s="742"/>
      <c r="BI26" s="742"/>
      <c r="BJ26" s="742"/>
      <c r="BK26" s="742"/>
      <c r="BL26" s="742"/>
      <c r="BM26" s="742"/>
      <c r="BN26" s="742"/>
      <c r="BO26" s="739"/>
      <c r="BP26" s="739"/>
      <c r="BQ26" s="739"/>
      <c r="BR26" s="739"/>
      <c r="BS26" s="739"/>
      <c r="BT26" s="739"/>
      <c r="BU26" s="739"/>
      <c r="BV26" s="795"/>
      <c r="BW26" s="795"/>
      <c r="BX26" s="795"/>
      <c r="BY26" s="795"/>
      <c r="BZ26" s="795"/>
      <c r="CA26" s="795"/>
      <c r="CB26" s="795"/>
      <c r="CC26" s="739"/>
      <c r="CD26" s="739"/>
      <c r="CE26" s="739"/>
      <c r="CF26" s="739"/>
      <c r="CG26" s="739"/>
      <c r="CH26" s="739"/>
      <c r="CI26" s="739"/>
      <c r="CJ26" s="739"/>
      <c r="CK26" s="739"/>
      <c r="CL26" s="739"/>
      <c r="CM26" s="739"/>
      <c r="CN26" s="739"/>
      <c r="CO26" s="739"/>
      <c r="CP26" s="739"/>
      <c r="CQ26" s="739"/>
      <c r="CR26" s="739"/>
      <c r="CS26" s="739"/>
      <c r="CT26" s="739"/>
      <c r="CU26" s="739"/>
      <c r="CV26" s="739"/>
      <c r="CW26" s="739"/>
      <c r="CX26" s="739"/>
      <c r="CY26" s="739"/>
      <c r="CZ26" s="739"/>
      <c r="DA26" s="739"/>
      <c r="DB26" s="739"/>
      <c r="DC26" s="739"/>
      <c r="DD26" s="739"/>
      <c r="DE26" s="739"/>
      <c r="DF26" s="739"/>
      <c r="DG26" s="739"/>
      <c r="DH26" s="740"/>
      <c r="DI26" s="740"/>
      <c r="DJ26" s="740"/>
      <c r="DK26" s="740"/>
      <c r="DL26" s="740"/>
      <c r="DM26" s="740"/>
      <c r="DN26" s="740"/>
      <c r="DO26" s="740"/>
      <c r="DP26" s="740"/>
      <c r="DQ26" s="740"/>
      <c r="DR26" s="740"/>
      <c r="DS26" s="740"/>
      <c r="DT26" s="740"/>
      <c r="DU26" s="740"/>
      <c r="DV26" s="740"/>
      <c r="DW26" s="740"/>
      <c r="DX26" s="740"/>
      <c r="DY26" s="740"/>
      <c r="DZ26" s="740"/>
      <c r="EA26" s="740"/>
      <c r="EB26" s="740"/>
      <c r="EC26" s="740"/>
      <c r="ED26" s="740"/>
      <c r="EE26" s="740"/>
      <c r="EF26" s="740"/>
      <c r="EG26" s="741"/>
      <c r="EH26" s="741"/>
      <c r="EI26" s="741"/>
      <c r="EJ26" s="741"/>
      <c r="EK26" s="741"/>
      <c r="EL26" s="741"/>
      <c r="EM26" s="742"/>
      <c r="EN26" s="742"/>
      <c r="EO26" s="742"/>
      <c r="EP26" s="742"/>
      <c r="EQ26" s="742"/>
      <c r="ER26" s="742"/>
      <c r="ES26" s="742"/>
      <c r="ET26" s="742"/>
      <c r="EU26" s="742"/>
      <c r="EV26" s="742"/>
      <c r="EW26" s="742"/>
      <c r="EX26" s="742"/>
      <c r="EY26" s="743"/>
      <c r="EZ26" s="743"/>
      <c r="FA26" s="743"/>
      <c r="FB26" s="743"/>
      <c r="FC26" s="743"/>
      <c r="FD26" s="743"/>
      <c r="FE26" s="743"/>
      <c r="FF26" s="743"/>
      <c r="FG26" s="743"/>
      <c r="FH26" s="743"/>
      <c r="FI26" s="743"/>
      <c r="FJ26" s="743"/>
      <c r="FK26" s="743"/>
    </row>
    <row r="27" s="62" customFormat="true" ht="21" hidden="false" customHeight="true" outlineLevel="0" collapsed="false">
      <c r="A27" s="797" t="s">
        <v>322</v>
      </c>
      <c r="B27" s="797"/>
      <c r="C27" s="797"/>
      <c r="D27" s="797"/>
      <c r="E27" s="797"/>
      <c r="F27" s="797"/>
      <c r="G27" s="797"/>
      <c r="H27" s="797"/>
      <c r="I27" s="797"/>
      <c r="J27" s="797"/>
      <c r="K27" s="797"/>
      <c r="L27" s="797"/>
      <c r="M27" s="797"/>
      <c r="N27" s="797"/>
      <c r="O27" s="797"/>
      <c r="P27" s="797"/>
      <c r="Q27" s="797"/>
      <c r="R27" s="797"/>
      <c r="S27" s="797"/>
      <c r="T27" s="797"/>
      <c r="U27" s="797"/>
      <c r="V27" s="797"/>
      <c r="W27" s="797"/>
      <c r="X27" s="797"/>
      <c r="Y27" s="798" t="n">
        <v>9000</v>
      </c>
      <c r="Z27" s="798"/>
      <c r="AA27" s="798"/>
      <c r="AB27" s="798"/>
      <c r="AC27" s="798"/>
      <c r="AD27" s="798"/>
      <c r="AE27" s="799"/>
      <c r="AF27" s="799"/>
      <c r="AG27" s="799"/>
      <c r="AH27" s="799"/>
      <c r="AI27" s="799"/>
      <c r="AJ27" s="799"/>
      <c r="AK27" s="800"/>
      <c r="AL27" s="800"/>
      <c r="AM27" s="800"/>
      <c r="AN27" s="800"/>
      <c r="AO27" s="800"/>
      <c r="AP27" s="800"/>
      <c r="AQ27" s="800"/>
      <c r="AR27" s="800"/>
      <c r="AS27" s="800"/>
      <c r="AT27" s="800"/>
      <c r="AU27" s="800"/>
      <c r="AV27" s="800"/>
      <c r="AW27" s="799"/>
      <c r="AX27" s="799"/>
      <c r="AY27" s="799"/>
      <c r="AZ27" s="799"/>
      <c r="BA27" s="799"/>
      <c r="BB27" s="799"/>
      <c r="BC27" s="799"/>
      <c r="BD27" s="799"/>
      <c r="BE27" s="799"/>
      <c r="BF27" s="799"/>
      <c r="BG27" s="799"/>
      <c r="BH27" s="799"/>
      <c r="BI27" s="799"/>
      <c r="BJ27" s="799"/>
      <c r="BK27" s="799"/>
      <c r="BL27" s="799"/>
      <c r="BM27" s="799"/>
      <c r="BN27" s="799"/>
      <c r="BO27" s="801" t="n">
        <f aca="false">BO7</f>
        <v>7690015.94</v>
      </c>
      <c r="BP27" s="801"/>
      <c r="BQ27" s="801"/>
      <c r="BR27" s="801"/>
      <c r="BS27" s="801"/>
      <c r="BT27" s="801"/>
      <c r="BU27" s="801"/>
      <c r="BV27" s="802" t="n">
        <f aca="false">BV7</f>
        <v>4235544.34</v>
      </c>
      <c r="BW27" s="802"/>
      <c r="BX27" s="802"/>
      <c r="BY27" s="802"/>
      <c r="BZ27" s="802"/>
      <c r="CA27" s="802"/>
      <c r="CB27" s="802"/>
      <c r="CC27" s="803"/>
      <c r="CD27" s="803"/>
      <c r="CE27" s="803"/>
      <c r="CF27" s="803"/>
      <c r="CG27" s="803"/>
      <c r="CH27" s="803"/>
      <c r="CI27" s="803"/>
      <c r="CJ27" s="803"/>
      <c r="CK27" s="803"/>
      <c r="CL27" s="803"/>
      <c r="CM27" s="803"/>
      <c r="CN27" s="803"/>
      <c r="CO27" s="801"/>
      <c r="CP27" s="801"/>
      <c r="CQ27" s="801"/>
      <c r="CR27" s="801"/>
      <c r="CS27" s="801"/>
      <c r="CT27" s="801"/>
      <c r="CU27" s="801"/>
      <c r="CV27" s="801"/>
      <c r="CW27" s="801"/>
      <c r="CX27" s="801"/>
      <c r="CY27" s="801"/>
      <c r="CZ27" s="801"/>
      <c r="DA27" s="801"/>
      <c r="DB27" s="801" t="n">
        <f aca="false">DB7</f>
        <v>3454471.6</v>
      </c>
      <c r="DC27" s="801"/>
      <c r="DD27" s="801"/>
      <c r="DE27" s="801"/>
      <c r="DF27" s="801"/>
      <c r="DG27" s="801"/>
      <c r="DH27" s="800"/>
      <c r="DI27" s="800"/>
      <c r="DJ27" s="800"/>
      <c r="DK27" s="800"/>
      <c r="DL27" s="800"/>
      <c r="DM27" s="800"/>
      <c r="DN27" s="800"/>
      <c r="DO27" s="800"/>
      <c r="DP27" s="800"/>
      <c r="DQ27" s="800"/>
      <c r="DR27" s="800"/>
      <c r="DS27" s="800"/>
      <c r="DT27" s="799"/>
      <c r="DU27" s="799"/>
      <c r="DV27" s="799"/>
      <c r="DW27" s="799"/>
      <c r="DX27" s="799"/>
      <c r="DY27" s="799"/>
      <c r="DZ27" s="799"/>
      <c r="EA27" s="799"/>
      <c r="EB27" s="799"/>
      <c r="EC27" s="799"/>
      <c r="ED27" s="799"/>
      <c r="EE27" s="799"/>
      <c r="EF27" s="799"/>
      <c r="EG27" s="774"/>
      <c r="EH27" s="774"/>
      <c r="EI27" s="774"/>
      <c r="EJ27" s="774"/>
      <c r="EK27" s="774"/>
      <c r="EL27" s="774"/>
      <c r="EM27" s="775"/>
      <c r="EN27" s="775"/>
      <c r="EO27" s="775"/>
      <c r="EP27" s="775"/>
      <c r="EQ27" s="775"/>
      <c r="ER27" s="775"/>
      <c r="ES27" s="775"/>
      <c r="ET27" s="775"/>
      <c r="EU27" s="775"/>
      <c r="EV27" s="775"/>
      <c r="EW27" s="775"/>
      <c r="EX27" s="775"/>
      <c r="EY27" s="776"/>
      <c r="EZ27" s="776"/>
      <c r="FA27" s="776"/>
      <c r="FB27" s="776"/>
      <c r="FC27" s="776"/>
      <c r="FD27" s="776"/>
      <c r="FE27" s="776"/>
      <c r="FF27" s="776"/>
      <c r="FG27" s="776"/>
      <c r="FH27" s="776"/>
      <c r="FI27" s="776"/>
      <c r="FJ27" s="776"/>
      <c r="FK27" s="776"/>
    </row>
    <row r="28" s="64" customFormat="true" ht="15" hidden="false" customHeight="true" outlineLevel="0" collapsed="false">
      <c r="A28" s="206"/>
      <c r="B28" s="206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11"/>
      <c r="W28" s="211"/>
      <c r="X28" s="252"/>
      <c r="Y28" s="252"/>
      <c r="Z28" s="252"/>
      <c r="AA28" s="252"/>
      <c r="AB28" s="252"/>
      <c r="AC28" s="252"/>
      <c r="AD28" s="252"/>
      <c r="AE28" s="252"/>
      <c r="AF28" s="252"/>
      <c r="AG28" s="252"/>
      <c r="AH28" s="252"/>
      <c r="AI28" s="252"/>
      <c r="AJ28" s="252"/>
      <c r="AK28" s="252"/>
      <c r="AL28" s="252"/>
      <c r="AM28" s="252"/>
      <c r="AN28" s="252"/>
      <c r="AO28" s="252"/>
      <c r="AP28" s="252"/>
      <c r="AQ28" s="252"/>
      <c r="AR28" s="252"/>
      <c r="AS28" s="252"/>
      <c r="AT28" s="252"/>
      <c r="AU28" s="252"/>
      <c r="AV28" s="252"/>
      <c r="AW28" s="252"/>
      <c r="AX28" s="252"/>
      <c r="AY28" s="252"/>
      <c r="AZ28" s="252"/>
      <c r="BA28" s="252"/>
      <c r="BB28" s="252"/>
      <c r="BC28" s="252"/>
      <c r="BD28" s="252"/>
      <c r="BE28" s="252"/>
      <c r="BF28" s="252"/>
      <c r="BG28" s="252"/>
      <c r="BH28" s="252"/>
      <c r="BI28" s="252"/>
      <c r="BJ28" s="252"/>
      <c r="BK28" s="252"/>
      <c r="BL28" s="252"/>
      <c r="BM28" s="252"/>
      <c r="BN28" s="252"/>
      <c r="BO28" s="252"/>
      <c r="BP28" s="252"/>
      <c r="BQ28" s="252"/>
      <c r="BR28" s="252"/>
      <c r="BS28" s="252"/>
      <c r="BT28" s="252"/>
      <c r="BU28" s="252"/>
      <c r="BV28" s="252"/>
      <c r="BW28" s="252"/>
      <c r="BX28" s="252"/>
      <c r="BY28" s="252"/>
      <c r="BZ28" s="252"/>
      <c r="CA28" s="252"/>
      <c r="CB28" s="252"/>
      <c r="CC28" s="252"/>
      <c r="CD28" s="252"/>
      <c r="CE28" s="252"/>
      <c r="CF28" s="252"/>
      <c r="CG28" s="252"/>
      <c r="CH28" s="252"/>
      <c r="CI28" s="252"/>
      <c r="CJ28" s="252"/>
      <c r="CK28" s="252"/>
      <c r="CL28" s="252"/>
      <c r="CM28" s="252"/>
      <c r="CN28" s="252"/>
      <c r="CO28" s="252"/>
      <c r="CP28" s="252"/>
      <c r="CQ28" s="252"/>
      <c r="CR28" s="252"/>
      <c r="CS28" s="252"/>
      <c r="CT28" s="252"/>
      <c r="CU28" s="252"/>
      <c r="CV28" s="252"/>
      <c r="CW28" s="252"/>
      <c r="CX28" s="252"/>
      <c r="CY28" s="252"/>
      <c r="CZ28" s="252"/>
      <c r="DA28" s="252"/>
      <c r="DB28" s="252"/>
      <c r="DC28" s="252"/>
      <c r="DD28" s="252"/>
      <c r="DE28" s="252"/>
      <c r="DF28" s="252"/>
      <c r="DG28" s="252"/>
      <c r="DH28" s="252"/>
      <c r="DI28" s="252"/>
      <c r="DJ28" s="252"/>
      <c r="DK28" s="252"/>
      <c r="DL28" s="252"/>
      <c r="DM28" s="252"/>
      <c r="DN28" s="252"/>
      <c r="DO28" s="252"/>
      <c r="DP28" s="252"/>
      <c r="DQ28" s="252"/>
      <c r="DR28" s="252"/>
      <c r="DS28" s="252"/>
      <c r="DT28" s="252"/>
      <c r="DU28" s="252"/>
      <c r="DV28" s="252"/>
      <c r="DW28" s="252"/>
      <c r="DX28" s="252"/>
      <c r="DY28" s="252"/>
      <c r="DZ28" s="252"/>
      <c r="EA28" s="211"/>
      <c r="EB28" s="211"/>
      <c r="EC28" s="211"/>
      <c r="ED28" s="211"/>
      <c r="EE28" s="211"/>
      <c r="EF28" s="211"/>
      <c r="EG28" s="211"/>
      <c r="EH28" s="212"/>
      <c r="EI28" s="212"/>
      <c r="EJ28" s="212"/>
      <c r="EK28" s="212"/>
      <c r="EL28" s="212"/>
      <c r="EM28" s="212"/>
      <c r="EN28" s="212"/>
      <c r="EO28" s="212"/>
      <c r="EP28" s="211"/>
      <c r="EQ28" s="212"/>
      <c r="ER28" s="211"/>
      <c r="ES28" s="213"/>
      <c r="ET28" s="213"/>
      <c r="EU28" s="213"/>
      <c r="EV28" s="213"/>
      <c r="EW28" s="213"/>
      <c r="EX28" s="213"/>
      <c r="EY28" s="213"/>
      <c r="EZ28" s="213"/>
      <c r="FA28" s="213"/>
      <c r="FB28" s="213"/>
      <c r="FC28" s="213"/>
      <c r="FD28" s="213"/>
      <c r="FE28" s="213"/>
      <c r="FF28" s="211"/>
      <c r="FG28" s="211"/>
      <c r="FH28" s="211"/>
      <c r="FI28" s="211"/>
      <c r="FJ28" s="211"/>
      <c r="FK28" s="211"/>
    </row>
    <row r="29" s="807" customFormat="true" ht="30.5" hidden="false" customHeight="true" outlineLevel="0" collapsed="false">
      <c r="A29" s="804" t="s">
        <v>781</v>
      </c>
      <c r="B29" s="804"/>
      <c r="C29" s="804"/>
      <c r="D29" s="804"/>
      <c r="E29" s="804"/>
      <c r="F29" s="804"/>
      <c r="G29" s="804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198"/>
      <c r="T29" s="805" t="s">
        <v>56</v>
      </c>
      <c r="U29" s="805"/>
      <c r="V29" s="805"/>
      <c r="W29" s="805"/>
      <c r="X29" s="805"/>
      <c r="Y29" s="805"/>
      <c r="Z29" s="805"/>
      <c r="AA29" s="805"/>
      <c r="AB29" s="805"/>
      <c r="AC29" s="805"/>
      <c r="AD29" s="805"/>
      <c r="AE29" s="805"/>
      <c r="AF29" s="805"/>
      <c r="AG29" s="805"/>
      <c r="AH29" s="805"/>
      <c r="AI29" s="805"/>
      <c r="AJ29" s="805"/>
      <c r="AK29" s="211"/>
      <c r="AL29" s="211"/>
      <c r="AM29" s="211"/>
      <c r="AN29" s="211"/>
      <c r="AO29" s="211"/>
      <c r="AP29" s="211"/>
      <c r="AQ29" s="211"/>
      <c r="AR29" s="211"/>
      <c r="AS29" s="211"/>
      <c r="AT29" s="296"/>
      <c r="AU29" s="211"/>
      <c r="AV29" s="211"/>
      <c r="AW29" s="806"/>
      <c r="AX29" s="806"/>
      <c r="AY29" s="806"/>
      <c r="AZ29" s="806"/>
      <c r="BA29" s="806"/>
      <c r="BB29" s="806"/>
      <c r="BC29" s="806"/>
      <c r="BD29" s="806"/>
      <c r="BE29" s="806"/>
      <c r="BF29" s="806"/>
      <c r="BG29" s="806"/>
      <c r="BH29" s="806"/>
      <c r="BI29" s="806"/>
      <c r="BJ29" s="806"/>
      <c r="BK29" s="806"/>
      <c r="BL29" s="806"/>
      <c r="BM29" s="806"/>
      <c r="BN29" s="806"/>
      <c r="BO29" s="806"/>
      <c r="BP29" s="806"/>
      <c r="BQ29" s="806"/>
      <c r="BR29" s="806"/>
      <c r="BS29" s="806"/>
      <c r="BT29" s="806"/>
      <c r="BU29" s="806"/>
      <c r="BV29" s="253"/>
      <c r="BW29" s="211"/>
      <c r="BX29" s="211"/>
      <c r="BY29" s="211"/>
      <c r="BZ29" s="211"/>
      <c r="CA29" s="211"/>
      <c r="CB29" s="211"/>
      <c r="CC29" s="805" t="s">
        <v>6</v>
      </c>
      <c r="CD29" s="805"/>
      <c r="CE29" s="805"/>
      <c r="CF29" s="805"/>
      <c r="CG29" s="805"/>
      <c r="CH29" s="805"/>
      <c r="CI29" s="805"/>
      <c r="CJ29" s="805"/>
      <c r="CK29" s="805"/>
      <c r="CL29" s="805"/>
      <c r="CM29" s="805"/>
      <c r="CN29" s="805"/>
      <c r="CO29" s="805"/>
      <c r="CP29" s="805"/>
      <c r="CQ29" s="805"/>
      <c r="CR29" s="805"/>
      <c r="CS29" s="805"/>
      <c r="CT29" s="805"/>
      <c r="CU29" s="805"/>
      <c r="CV29" s="805"/>
      <c r="CW29" s="805"/>
      <c r="CX29" s="805"/>
      <c r="CY29" s="805"/>
      <c r="CZ29" s="805"/>
      <c r="DA29" s="805"/>
      <c r="DB29" s="805"/>
      <c r="DC29" s="805"/>
      <c r="DD29" s="805"/>
      <c r="DE29" s="805"/>
      <c r="DF29" s="805"/>
      <c r="DG29" s="805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1"/>
      <c r="DS29" s="211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13"/>
      <c r="ER29" s="211"/>
      <c r="ES29" s="213"/>
      <c r="ET29" s="213"/>
      <c r="EU29" s="213"/>
      <c r="EV29" s="213"/>
      <c r="EW29" s="213"/>
      <c r="EX29" s="213"/>
      <c r="EY29" s="213"/>
      <c r="EZ29" s="213"/>
      <c r="FA29" s="213"/>
      <c r="FB29" s="213"/>
      <c r="FC29" s="213"/>
      <c r="FD29" s="213"/>
      <c r="FE29" s="213"/>
      <c r="FF29" s="211"/>
      <c r="FG29" s="211"/>
      <c r="FH29" s="211"/>
      <c r="FI29" s="211"/>
      <c r="FJ29" s="211"/>
      <c r="FK29" s="211"/>
    </row>
    <row r="30" s="807" customFormat="true" ht="12.75" hidden="false" customHeight="false" outlineLevel="0" collapsed="false">
      <c r="A30" s="808"/>
      <c r="B30" s="808"/>
      <c r="C30" s="809"/>
      <c r="D30" s="809"/>
      <c r="E30" s="809"/>
      <c r="F30" s="809"/>
      <c r="G30" s="809"/>
      <c r="H30" s="809"/>
      <c r="I30" s="809"/>
      <c r="J30" s="809"/>
      <c r="K30" s="809"/>
      <c r="L30" s="809"/>
      <c r="M30" s="809"/>
      <c r="N30" s="809"/>
      <c r="O30" s="809"/>
      <c r="P30" s="809"/>
      <c r="Q30" s="809"/>
      <c r="R30" s="809"/>
      <c r="S30" s="809"/>
      <c r="T30" s="809" t="s">
        <v>58</v>
      </c>
      <c r="U30" s="809"/>
      <c r="V30" s="809"/>
      <c r="W30" s="809"/>
      <c r="X30" s="809"/>
      <c r="Y30" s="809"/>
      <c r="Z30" s="809"/>
      <c r="AA30" s="809"/>
      <c r="AB30" s="809"/>
      <c r="AC30" s="809"/>
      <c r="AD30" s="809"/>
      <c r="AE30" s="809"/>
      <c r="AF30" s="809"/>
      <c r="AG30" s="809"/>
      <c r="AH30" s="809"/>
      <c r="AI30" s="809"/>
      <c r="AJ30" s="809"/>
      <c r="AK30" s="810"/>
      <c r="AL30" s="810"/>
      <c r="AM30" s="810"/>
      <c r="AN30" s="810"/>
      <c r="AO30" s="810"/>
      <c r="AP30" s="810"/>
      <c r="AQ30" s="810"/>
      <c r="AR30" s="810"/>
      <c r="AS30" s="810"/>
      <c r="AT30" s="811"/>
      <c r="AU30" s="810"/>
      <c r="AV30" s="810"/>
      <c r="AW30" s="809" t="s">
        <v>333</v>
      </c>
      <c r="AX30" s="809"/>
      <c r="AY30" s="809"/>
      <c r="AZ30" s="809"/>
      <c r="BA30" s="809"/>
      <c r="BB30" s="809"/>
      <c r="BC30" s="809"/>
      <c r="BD30" s="809"/>
      <c r="BE30" s="809"/>
      <c r="BF30" s="809"/>
      <c r="BG30" s="809"/>
      <c r="BH30" s="809"/>
      <c r="BI30" s="809"/>
      <c r="BJ30" s="809"/>
      <c r="BK30" s="809"/>
      <c r="BL30" s="809"/>
      <c r="BM30" s="809"/>
      <c r="BN30" s="809"/>
      <c r="BO30" s="809"/>
      <c r="BP30" s="809"/>
      <c r="BQ30" s="809"/>
      <c r="BR30" s="809"/>
      <c r="BS30" s="809"/>
      <c r="BT30" s="809"/>
      <c r="BU30" s="809"/>
      <c r="BV30" s="809"/>
      <c r="BW30" s="810"/>
      <c r="BX30" s="810"/>
      <c r="BY30" s="810"/>
      <c r="BZ30" s="810"/>
      <c r="CA30" s="810"/>
      <c r="CB30" s="810"/>
      <c r="CC30" s="812" t="s">
        <v>59</v>
      </c>
      <c r="CD30" s="812"/>
      <c r="CE30" s="812"/>
      <c r="CF30" s="812"/>
      <c r="CG30" s="812"/>
      <c r="CH30" s="812"/>
      <c r="CI30" s="812"/>
      <c r="CJ30" s="812"/>
      <c r="CK30" s="812"/>
      <c r="CL30" s="812"/>
      <c r="CM30" s="812"/>
      <c r="CN30" s="812"/>
      <c r="CO30" s="812"/>
      <c r="CP30" s="812"/>
      <c r="CQ30" s="812"/>
      <c r="CR30" s="812"/>
      <c r="CS30" s="812"/>
      <c r="CT30" s="812"/>
      <c r="CU30" s="812"/>
      <c r="CV30" s="812"/>
      <c r="CW30" s="812"/>
      <c r="CX30" s="812"/>
      <c r="CY30" s="812"/>
      <c r="CZ30" s="812"/>
      <c r="DA30" s="812"/>
      <c r="DB30" s="812"/>
      <c r="DC30" s="812"/>
      <c r="DD30" s="812"/>
      <c r="DE30" s="812"/>
      <c r="DF30" s="812"/>
      <c r="DG30" s="812"/>
      <c r="DH30" s="810"/>
      <c r="DI30" s="810"/>
      <c r="DJ30" s="810"/>
      <c r="DK30" s="810"/>
      <c r="DL30" s="810"/>
      <c r="DM30" s="810"/>
      <c r="DN30" s="810"/>
      <c r="DO30" s="810"/>
      <c r="DP30" s="810"/>
      <c r="DQ30" s="810"/>
      <c r="DR30" s="810"/>
      <c r="DS30" s="810"/>
      <c r="DT30" s="810"/>
      <c r="DU30" s="810"/>
      <c r="DV30" s="810"/>
      <c r="DW30" s="810"/>
      <c r="DX30" s="810"/>
      <c r="DY30" s="810"/>
      <c r="DZ30" s="810"/>
      <c r="EA30" s="810"/>
      <c r="EB30" s="810"/>
      <c r="EC30" s="810"/>
      <c r="ED30" s="810"/>
      <c r="EE30" s="810"/>
      <c r="EF30" s="809"/>
      <c r="EG30" s="809"/>
      <c r="EH30" s="809"/>
      <c r="EI30" s="809"/>
      <c r="EJ30" s="809"/>
      <c r="EK30" s="809"/>
      <c r="EL30" s="809"/>
      <c r="EM30" s="809"/>
      <c r="EN30" s="809"/>
      <c r="EO30" s="809"/>
      <c r="EP30" s="809"/>
      <c r="EQ30" s="813"/>
      <c r="ER30" s="810"/>
      <c r="ES30" s="813"/>
      <c r="ET30" s="813"/>
      <c r="EU30" s="813"/>
      <c r="EV30" s="813"/>
      <c r="EW30" s="813"/>
      <c r="EX30" s="813"/>
      <c r="EY30" s="813"/>
      <c r="EZ30" s="813"/>
      <c r="FA30" s="813"/>
      <c r="FB30" s="813"/>
      <c r="FC30" s="813"/>
      <c r="FD30" s="813"/>
      <c r="FE30" s="813"/>
      <c r="FF30" s="810"/>
      <c r="FG30" s="810"/>
      <c r="FH30" s="810"/>
      <c r="FI30" s="810"/>
      <c r="FJ30" s="810"/>
      <c r="FK30" s="810"/>
    </row>
    <row r="31" s="816" customFormat="true" ht="12.75" hidden="false" customHeight="true" outlineLevel="0" collapsed="false">
      <c r="A31" s="814" t="s">
        <v>60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815" t="s">
        <v>61</v>
      </c>
      <c r="U31" s="815"/>
      <c r="V31" s="815"/>
      <c r="W31" s="815"/>
      <c r="X31" s="815"/>
      <c r="Y31" s="815"/>
      <c r="Z31" s="815"/>
      <c r="AA31" s="815"/>
      <c r="AB31" s="815"/>
      <c r="AC31" s="815"/>
      <c r="AD31" s="815"/>
      <c r="AE31" s="815"/>
      <c r="AF31" s="815"/>
      <c r="AG31" s="815"/>
      <c r="AH31" s="815"/>
      <c r="AI31" s="815"/>
      <c r="AJ31" s="815"/>
      <c r="AK31" s="211"/>
      <c r="AL31" s="211"/>
      <c r="AM31" s="211"/>
      <c r="AN31" s="211"/>
      <c r="AO31" s="211"/>
      <c r="AP31" s="211"/>
      <c r="AQ31" s="211"/>
      <c r="AR31" s="211"/>
      <c r="AS31" s="211"/>
      <c r="AT31" s="296"/>
      <c r="AU31" s="211"/>
      <c r="AV31" s="211"/>
      <c r="AW31" s="805" t="s">
        <v>293</v>
      </c>
      <c r="AX31" s="805"/>
      <c r="AY31" s="805"/>
      <c r="AZ31" s="805"/>
      <c r="BA31" s="805"/>
      <c r="BB31" s="805"/>
      <c r="BC31" s="805"/>
      <c r="BD31" s="805"/>
      <c r="BE31" s="805"/>
      <c r="BF31" s="805"/>
      <c r="BG31" s="805"/>
      <c r="BH31" s="805"/>
      <c r="BI31" s="805"/>
      <c r="BJ31" s="805"/>
      <c r="BK31" s="805"/>
      <c r="BL31" s="805"/>
      <c r="BM31" s="805"/>
      <c r="BN31" s="805"/>
      <c r="BO31" s="805"/>
      <c r="BP31" s="805"/>
      <c r="BQ31" s="805"/>
      <c r="BR31" s="805"/>
      <c r="BS31" s="805"/>
      <c r="BT31" s="805"/>
      <c r="BU31" s="805"/>
      <c r="BV31" s="253"/>
      <c r="BW31" s="211"/>
      <c r="BX31" s="211"/>
      <c r="BY31" s="211"/>
      <c r="BZ31" s="211"/>
      <c r="CA31" s="211"/>
      <c r="CB31" s="211"/>
      <c r="CC31" s="676" t="s">
        <v>335</v>
      </c>
      <c r="CD31" s="676"/>
      <c r="CE31" s="676"/>
      <c r="CF31" s="676"/>
      <c r="CG31" s="676"/>
      <c r="CH31" s="676"/>
      <c r="CI31" s="676"/>
      <c r="CJ31" s="676"/>
      <c r="CK31" s="676"/>
      <c r="CL31" s="676"/>
      <c r="CM31" s="676"/>
      <c r="CN31" s="676"/>
      <c r="CO31" s="676"/>
      <c r="CP31" s="676"/>
      <c r="CQ31" s="676"/>
      <c r="CR31" s="676"/>
      <c r="CS31" s="676"/>
      <c r="CT31" s="676"/>
      <c r="CU31" s="676"/>
      <c r="CV31" s="676"/>
      <c r="CW31" s="676"/>
      <c r="CX31" s="676"/>
      <c r="CY31" s="676"/>
      <c r="CZ31" s="676"/>
      <c r="DA31" s="676"/>
      <c r="DB31" s="676"/>
      <c r="DC31" s="676"/>
      <c r="DD31" s="676"/>
      <c r="DE31" s="676"/>
      <c r="DF31" s="676"/>
      <c r="DG31" s="676"/>
      <c r="DH31" s="211"/>
      <c r="DI31" s="211"/>
      <c r="DJ31" s="211"/>
      <c r="DK31" s="211"/>
      <c r="DL31" s="211"/>
      <c r="DM31" s="211"/>
      <c r="DN31" s="211"/>
      <c r="DO31" s="211"/>
      <c r="DP31" s="211"/>
      <c r="DQ31" s="211"/>
      <c r="DR31" s="211"/>
      <c r="DS31" s="211"/>
      <c r="DT31" s="211"/>
      <c r="DU31" s="211"/>
      <c r="DV31" s="211"/>
      <c r="DW31" s="211"/>
      <c r="DX31" s="211"/>
      <c r="DY31" s="211"/>
      <c r="DZ31" s="211"/>
      <c r="EA31" s="211"/>
      <c r="EB31" s="211"/>
      <c r="EC31" s="211"/>
      <c r="ED31" s="211"/>
      <c r="EE31" s="211"/>
      <c r="EF31" s="204"/>
      <c r="EG31" s="204"/>
      <c r="EH31" s="204"/>
      <c r="EI31" s="204"/>
      <c r="EJ31" s="204"/>
      <c r="EK31" s="204"/>
      <c r="EL31" s="204"/>
      <c r="EM31" s="204"/>
      <c r="EN31" s="204"/>
      <c r="EO31" s="204"/>
      <c r="EP31" s="204"/>
      <c r="EQ31" s="213"/>
      <c r="ER31" s="211"/>
      <c r="ES31" s="213"/>
      <c r="ET31" s="213"/>
      <c r="EU31" s="213"/>
      <c r="EV31" s="213"/>
      <c r="EW31" s="213"/>
      <c r="EX31" s="213"/>
      <c r="EY31" s="213"/>
      <c r="EZ31" s="213"/>
      <c r="FA31" s="213"/>
      <c r="FB31" s="213"/>
      <c r="FC31" s="213"/>
      <c r="FD31" s="213"/>
      <c r="FE31" s="213"/>
      <c r="FF31" s="211"/>
      <c r="FG31" s="211"/>
      <c r="FH31" s="211"/>
      <c r="FI31" s="211"/>
      <c r="FJ31" s="211"/>
      <c r="FK31" s="211"/>
    </row>
    <row r="32" s="816" customFormat="true" ht="15" hidden="false" customHeight="false" outlineLevel="0" collapsed="false">
      <c r="A32" s="808"/>
      <c r="B32" s="808"/>
      <c r="C32" s="809"/>
      <c r="D32" s="809"/>
      <c r="E32" s="809"/>
      <c r="F32" s="809"/>
      <c r="G32" s="809"/>
      <c r="H32" s="809"/>
      <c r="I32" s="809"/>
      <c r="J32" s="809"/>
      <c r="K32" s="809"/>
      <c r="L32" s="809"/>
      <c r="M32" s="809"/>
      <c r="N32" s="809"/>
      <c r="O32" s="809"/>
      <c r="P32" s="809"/>
      <c r="Q32" s="809"/>
      <c r="R32" s="809"/>
      <c r="S32" s="809"/>
      <c r="T32" s="809" t="s">
        <v>58</v>
      </c>
      <c r="U32" s="809"/>
      <c r="V32" s="809"/>
      <c r="W32" s="809"/>
      <c r="X32" s="809"/>
      <c r="Y32" s="809"/>
      <c r="Z32" s="809"/>
      <c r="AA32" s="809"/>
      <c r="AB32" s="809"/>
      <c r="AC32" s="809"/>
      <c r="AD32" s="809"/>
      <c r="AE32" s="809"/>
      <c r="AF32" s="809"/>
      <c r="AG32" s="809"/>
      <c r="AH32" s="809"/>
      <c r="AI32" s="809"/>
      <c r="AJ32" s="809"/>
      <c r="AK32" s="810"/>
      <c r="AL32" s="810"/>
      <c r="AM32" s="810"/>
      <c r="AN32" s="810"/>
      <c r="AO32" s="810"/>
      <c r="AP32" s="810"/>
      <c r="AQ32" s="810"/>
      <c r="AR32" s="810"/>
      <c r="AS32" s="810"/>
      <c r="AT32" s="811"/>
      <c r="AU32" s="810"/>
      <c r="AV32" s="810"/>
      <c r="AW32" s="809" t="s">
        <v>336</v>
      </c>
      <c r="AX32" s="809"/>
      <c r="AY32" s="809"/>
      <c r="AZ32" s="809"/>
      <c r="BA32" s="809"/>
      <c r="BB32" s="809"/>
      <c r="BC32" s="809"/>
      <c r="BD32" s="809"/>
      <c r="BE32" s="809"/>
      <c r="BF32" s="809"/>
      <c r="BG32" s="809"/>
      <c r="BH32" s="809"/>
      <c r="BI32" s="809"/>
      <c r="BJ32" s="809"/>
      <c r="BK32" s="809"/>
      <c r="BL32" s="809"/>
      <c r="BM32" s="809"/>
      <c r="BN32" s="809"/>
      <c r="BO32" s="809"/>
      <c r="BP32" s="809"/>
      <c r="BQ32" s="809"/>
      <c r="BR32" s="809"/>
      <c r="BS32" s="809"/>
      <c r="BT32" s="809"/>
      <c r="BU32" s="809"/>
      <c r="BV32" s="809"/>
      <c r="BW32" s="810"/>
      <c r="BX32" s="810"/>
      <c r="BY32" s="810"/>
      <c r="BZ32" s="810"/>
      <c r="CA32" s="810"/>
      <c r="CB32" s="810"/>
      <c r="CC32" s="812" t="s">
        <v>337</v>
      </c>
      <c r="CD32" s="812"/>
      <c r="CE32" s="812"/>
      <c r="CF32" s="812"/>
      <c r="CG32" s="812"/>
      <c r="CH32" s="812"/>
      <c r="CI32" s="812"/>
      <c r="CJ32" s="812"/>
      <c r="CK32" s="812"/>
      <c r="CL32" s="812"/>
      <c r="CM32" s="812"/>
      <c r="CN32" s="812"/>
      <c r="CO32" s="812"/>
      <c r="CP32" s="812"/>
      <c r="CQ32" s="812"/>
      <c r="CR32" s="812"/>
      <c r="CS32" s="812"/>
      <c r="CT32" s="812"/>
      <c r="CU32" s="812"/>
      <c r="CV32" s="812"/>
      <c r="CW32" s="812"/>
      <c r="CX32" s="812"/>
      <c r="CY32" s="812"/>
      <c r="CZ32" s="812"/>
      <c r="DA32" s="812"/>
      <c r="DB32" s="812"/>
      <c r="DC32" s="812"/>
      <c r="DD32" s="812"/>
      <c r="DE32" s="812"/>
      <c r="DF32" s="812"/>
      <c r="DG32" s="812"/>
      <c r="DH32" s="810"/>
      <c r="DI32" s="810"/>
      <c r="DJ32" s="810"/>
      <c r="DK32" s="810"/>
      <c r="DL32" s="810"/>
      <c r="DM32" s="810"/>
      <c r="DN32" s="810"/>
      <c r="DO32" s="810"/>
      <c r="DP32" s="810"/>
      <c r="DQ32" s="810"/>
      <c r="DR32" s="810"/>
      <c r="DS32" s="810"/>
      <c r="DT32" s="810"/>
      <c r="DU32" s="810"/>
      <c r="DV32" s="810"/>
      <c r="DW32" s="810"/>
      <c r="DX32" s="810"/>
      <c r="DY32" s="810"/>
      <c r="DZ32" s="810"/>
      <c r="EA32" s="810"/>
      <c r="EB32" s="810"/>
      <c r="EC32" s="810"/>
      <c r="ED32" s="810"/>
      <c r="EE32" s="810"/>
      <c r="EF32" s="809"/>
      <c r="EG32" s="809"/>
      <c r="EH32" s="809"/>
      <c r="EI32" s="809"/>
      <c r="EJ32" s="809"/>
      <c r="EK32" s="809"/>
      <c r="EL32" s="809"/>
      <c r="EM32" s="809"/>
      <c r="EN32" s="809"/>
      <c r="EO32" s="809"/>
      <c r="EP32" s="809"/>
      <c r="EQ32" s="813"/>
      <c r="ER32" s="810"/>
      <c r="ES32" s="813"/>
      <c r="ET32" s="813"/>
      <c r="EU32" s="813"/>
      <c r="EV32" s="813"/>
      <c r="EW32" s="813"/>
      <c r="EX32" s="813"/>
      <c r="EY32" s="813"/>
      <c r="EZ32" s="813"/>
      <c r="FA32" s="813"/>
      <c r="FB32" s="813"/>
      <c r="FC32" s="813"/>
      <c r="FD32" s="813"/>
      <c r="FE32" s="813"/>
      <c r="FF32" s="810"/>
      <c r="FG32" s="810"/>
      <c r="FH32" s="810"/>
      <c r="FI32" s="810"/>
      <c r="FJ32" s="810"/>
      <c r="FK32" s="810"/>
    </row>
    <row r="33" customFormat="false" ht="15" hidden="false" customHeight="true" outlineLevel="0" collapsed="false">
      <c r="A33" s="808"/>
      <c r="B33" s="808"/>
      <c r="C33" s="809"/>
      <c r="D33" s="809"/>
      <c r="E33" s="809"/>
      <c r="F33" s="809"/>
      <c r="G33" s="809"/>
      <c r="H33" s="809"/>
      <c r="I33" s="809"/>
      <c r="J33" s="809"/>
      <c r="K33" s="809"/>
      <c r="L33" s="809"/>
      <c r="M33" s="809"/>
      <c r="N33" s="809"/>
      <c r="O33" s="809"/>
      <c r="P33" s="809"/>
      <c r="Q33" s="809"/>
      <c r="R33" s="809"/>
      <c r="S33" s="809"/>
      <c r="T33" s="809"/>
      <c r="U33" s="809"/>
      <c r="V33" s="809"/>
      <c r="W33" s="809"/>
      <c r="X33" s="809"/>
      <c r="Y33" s="809"/>
      <c r="Z33" s="809"/>
      <c r="AA33" s="809"/>
      <c r="AB33" s="809"/>
      <c r="AC33" s="809"/>
      <c r="AD33" s="809"/>
      <c r="AE33" s="809"/>
      <c r="AF33" s="809"/>
      <c r="AG33" s="809"/>
      <c r="AH33" s="809"/>
      <c r="AI33" s="809"/>
      <c r="AJ33" s="809"/>
      <c r="AK33" s="810"/>
      <c r="AL33" s="810"/>
      <c r="AM33" s="810"/>
      <c r="AN33" s="810"/>
      <c r="AO33" s="810"/>
      <c r="AP33" s="810"/>
      <c r="AQ33" s="810"/>
      <c r="AR33" s="810"/>
      <c r="AS33" s="810"/>
      <c r="AT33" s="811"/>
      <c r="AU33" s="809"/>
      <c r="AV33" s="809"/>
      <c r="AW33" s="809"/>
      <c r="AX33" s="809"/>
      <c r="AY33" s="809"/>
      <c r="AZ33" s="809"/>
      <c r="BA33" s="809"/>
      <c r="BB33" s="809"/>
      <c r="BC33" s="809"/>
      <c r="BD33" s="809"/>
      <c r="BE33" s="809"/>
      <c r="BF33" s="809"/>
      <c r="BG33" s="809"/>
      <c r="BH33" s="809"/>
      <c r="BI33" s="809"/>
      <c r="BJ33" s="809"/>
      <c r="BK33" s="809"/>
      <c r="BL33" s="809"/>
      <c r="BM33" s="809"/>
      <c r="BN33" s="809"/>
      <c r="BO33" s="809"/>
      <c r="BP33" s="809"/>
      <c r="BQ33" s="809"/>
      <c r="BR33" s="809"/>
      <c r="BS33" s="809"/>
      <c r="BT33" s="809"/>
      <c r="BU33" s="809"/>
      <c r="BV33" s="809"/>
      <c r="BW33" s="809"/>
      <c r="BX33" s="809"/>
      <c r="BY33" s="809"/>
      <c r="BZ33" s="809"/>
      <c r="CA33" s="809"/>
      <c r="CB33" s="809"/>
      <c r="CC33" s="809"/>
      <c r="CD33" s="809"/>
      <c r="CE33" s="809"/>
      <c r="CF33" s="809"/>
      <c r="CG33" s="809"/>
      <c r="CH33" s="809"/>
      <c r="CI33" s="809"/>
      <c r="CJ33" s="809"/>
      <c r="CK33" s="809"/>
      <c r="CL33" s="809"/>
      <c r="CM33" s="809"/>
      <c r="CN33" s="809"/>
      <c r="CO33" s="809"/>
      <c r="CP33" s="809"/>
      <c r="CQ33" s="809"/>
      <c r="CR33" s="809"/>
      <c r="CS33" s="809"/>
      <c r="CT33" s="809"/>
      <c r="CU33" s="809"/>
      <c r="CV33" s="809"/>
      <c r="CW33" s="809"/>
      <c r="CX33" s="809"/>
      <c r="CY33" s="809"/>
      <c r="CZ33" s="809"/>
      <c r="DA33" s="809"/>
      <c r="DB33" s="810"/>
      <c r="DC33" s="810"/>
      <c r="DD33" s="810"/>
      <c r="DE33" s="810"/>
      <c r="DF33" s="810"/>
      <c r="DG33" s="810"/>
      <c r="DH33" s="810"/>
      <c r="DI33" s="810"/>
      <c r="DJ33" s="810"/>
      <c r="DK33" s="810"/>
      <c r="DL33" s="810"/>
      <c r="DM33" s="810"/>
      <c r="DN33" s="810"/>
      <c r="DO33" s="810"/>
      <c r="DP33" s="810"/>
      <c r="DQ33" s="810"/>
      <c r="DR33" s="810"/>
      <c r="DS33" s="810"/>
      <c r="DT33" s="810"/>
      <c r="DU33" s="810"/>
      <c r="DV33" s="810"/>
      <c r="DW33" s="810"/>
      <c r="DX33" s="810"/>
      <c r="DY33" s="810"/>
      <c r="DZ33" s="810"/>
      <c r="EA33" s="810"/>
      <c r="EB33" s="810"/>
      <c r="EC33" s="810"/>
      <c r="ED33" s="810"/>
      <c r="EE33" s="810"/>
      <c r="EF33" s="809"/>
      <c r="EG33" s="809"/>
      <c r="EH33" s="809"/>
      <c r="EI33" s="809"/>
      <c r="EJ33" s="809"/>
      <c r="EK33" s="809"/>
      <c r="EL33" s="809"/>
      <c r="EM33" s="809"/>
      <c r="EN33" s="809"/>
      <c r="EO33" s="809"/>
      <c r="EP33" s="809"/>
      <c r="EQ33" s="813"/>
      <c r="ER33" s="810"/>
      <c r="ES33" s="813"/>
      <c r="ET33" s="813"/>
      <c r="EU33" s="813"/>
      <c r="EV33" s="813"/>
      <c r="EW33" s="813"/>
      <c r="EX33" s="813"/>
      <c r="EY33" s="813"/>
      <c r="EZ33" s="813"/>
      <c r="FA33" s="813"/>
      <c r="FB33" s="813"/>
      <c r="FC33" s="813"/>
      <c r="FD33" s="813"/>
      <c r="FE33" s="813"/>
      <c r="FF33" s="810"/>
      <c r="FG33" s="810"/>
      <c r="FH33" s="810"/>
      <c r="FI33" s="810"/>
      <c r="FJ33" s="810"/>
      <c r="FK33" s="810"/>
    </row>
    <row r="34" customFormat="false" ht="15" hidden="false" customHeight="true" outlineLevel="0" collapsed="false">
      <c r="A34" s="291" t="s">
        <v>64</v>
      </c>
      <c r="B34" s="291"/>
      <c r="C34" s="179" t="s">
        <v>65</v>
      </c>
      <c r="D34" s="179"/>
      <c r="E34" s="179"/>
      <c r="F34" s="192" t="s">
        <v>64</v>
      </c>
      <c r="G34" s="192"/>
      <c r="H34" s="179" t="s">
        <v>14</v>
      </c>
      <c r="I34" s="179"/>
      <c r="J34" s="179"/>
      <c r="K34" s="179"/>
      <c r="L34" s="179"/>
      <c r="M34" s="179"/>
      <c r="N34" s="179"/>
      <c r="O34" s="179"/>
      <c r="P34" s="179"/>
      <c r="Q34" s="179"/>
      <c r="R34" s="817" t="n">
        <v>20</v>
      </c>
      <c r="S34" s="817"/>
      <c r="T34" s="817"/>
      <c r="U34" s="180" t="s">
        <v>15</v>
      </c>
      <c r="V34" s="180"/>
      <c r="W34" s="180"/>
      <c r="X34" s="252" t="s">
        <v>16</v>
      </c>
      <c r="Y34" s="252"/>
      <c r="Z34" s="252"/>
      <c r="AA34" s="296"/>
      <c r="AB34" s="296"/>
      <c r="AC34" s="296"/>
      <c r="AD34" s="252"/>
      <c r="AE34" s="252"/>
      <c r="AF34" s="252"/>
      <c r="AG34" s="252"/>
      <c r="AH34" s="252"/>
      <c r="AI34" s="252"/>
      <c r="AJ34" s="252"/>
      <c r="AK34" s="252"/>
      <c r="AL34" s="252"/>
      <c r="AM34" s="252"/>
      <c r="AN34" s="252"/>
      <c r="AO34" s="252"/>
      <c r="AP34" s="252"/>
      <c r="AQ34" s="252"/>
      <c r="AR34" s="252"/>
      <c r="AS34" s="252"/>
      <c r="AT34" s="252"/>
      <c r="AU34" s="252"/>
      <c r="AV34" s="252"/>
      <c r="AW34" s="252"/>
      <c r="AX34" s="252"/>
      <c r="AY34" s="252"/>
      <c r="AZ34" s="252"/>
      <c r="BA34" s="252"/>
      <c r="BB34" s="252"/>
      <c r="BC34" s="252"/>
      <c r="BD34" s="252"/>
      <c r="BE34" s="252"/>
      <c r="BF34" s="252"/>
      <c r="BG34" s="252"/>
      <c r="BH34" s="252"/>
      <c r="BI34" s="252"/>
      <c r="BJ34" s="252"/>
      <c r="BK34" s="252"/>
      <c r="BL34" s="252"/>
      <c r="BM34" s="252"/>
      <c r="BN34" s="252"/>
      <c r="BO34" s="252"/>
      <c r="BP34" s="252"/>
      <c r="BQ34" s="252"/>
      <c r="BR34" s="252"/>
      <c r="BS34" s="252"/>
      <c r="BT34" s="252"/>
      <c r="BU34" s="252"/>
      <c r="BV34" s="252"/>
      <c r="BW34" s="252"/>
      <c r="BX34" s="252"/>
      <c r="BY34" s="252"/>
      <c r="BZ34" s="252"/>
      <c r="CA34" s="252"/>
      <c r="CB34" s="252"/>
      <c r="CC34" s="252"/>
      <c r="CD34" s="252"/>
      <c r="CE34" s="252"/>
      <c r="CF34" s="252"/>
      <c r="CG34" s="252"/>
      <c r="CH34" s="252"/>
      <c r="CI34" s="252"/>
      <c r="CJ34" s="252"/>
      <c r="CK34" s="252"/>
      <c r="CL34" s="252"/>
      <c r="CM34" s="252"/>
      <c r="CN34" s="252"/>
      <c r="CO34" s="252"/>
      <c r="CP34" s="252"/>
      <c r="CQ34" s="252"/>
      <c r="CR34" s="252"/>
      <c r="CS34" s="252"/>
      <c r="CT34" s="252"/>
      <c r="CU34" s="252"/>
      <c r="CV34" s="252"/>
      <c r="CW34" s="252"/>
      <c r="CX34" s="252"/>
      <c r="CY34" s="252"/>
      <c r="CZ34" s="252"/>
      <c r="DA34" s="252"/>
      <c r="DB34" s="252"/>
      <c r="DC34" s="252"/>
      <c r="DD34" s="252"/>
      <c r="DE34" s="252"/>
      <c r="DF34" s="252"/>
      <c r="DG34" s="252"/>
      <c r="DH34" s="252"/>
      <c r="DI34" s="252"/>
      <c r="DJ34" s="252"/>
      <c r="DK34" s="252"/>
      <c r="DL34" s="252"/>
      <c r="DM34" s="252"/>
      <c r="DN34" s="252"/>
      <c r="DO34" s="252"/>
      <c r="DP34" s="252"/>
      <c r="DQ34" s="252"/>
      <c r="DR34" s="252"/>
      <c r="DS34" s="252"/>
      <c r="DT34" s="252"/>
      <c r="DU34" s="252"/>
      <c r="DV34" s="252"/>
      <c r="DW34" s="252"/>
      <c r="DX34" s="252"/>
      <c r="DY34" s="252"/>
      <c r="DZ34" s="252"/>
      <c r="EA34" s="252"/>
      <c r="EB34" s="252"/>
      <c r="EC34" s="252"/>
      <c r="ED34" s="252"/>
      <c r="EE34" s="252"/>
      <c r="EF34" s="252"/>
      <c r="EG34" s="252"/>
      <c r="EH34" s="252"/>
      <c r="EI34" s="252"/>
      <c r="EJ34" s="252"/>
      <c r="EK34" s="252"/>
      <c r="EL34" s="252"/>
      <c r="EM34" s="252"/>
      <c r="EN34" s="252"/>
      <c r="EO34" s="252"/>
      <c r="EP34" s="252"/>
      <c r="EQ34" s="252"/>
      <c r="ER34" s="252"/>
      <c r="ES34" s="252"/>
      <c r="ET34" s="252"/>
      <c r="EU34" s="252"/>
      <c r="EV34" s="252"/>
      <c r="EW34" s="252"/>
      <c r="EX34" s="252"/>
      <c r="EY34" s="252"/>
      <c r="EZ34" s="252"/>
      <c r="FA34" s="252"/>
      <c r="FB34" s="252"/>
      <c r="FC34" s="252"/>
      <c r="FD34" s="252"/>
      <c r="FE34" s="252"/>
      <c r="FF34" s="296"/>
      <c r="FG34" s="296"/>
      <c r="FH34" s="296"/>
      <c r="FI34" s="296"/>
      <c r="FJ34" s="296"/>
      <c r="FK34" s="296"/>
    </row>
    <row r="35" customFormat="false" ht="12.75" hidden="false" customHeight="false" outlineLevel="0" collapsed="false">
      <c r="A35" s="818"/>
      <c r="B35" s="818"/>
      <c r="C35" s="818"/>
      <c r="D35" s="818"/>
      <c r="E35" s="818"/>
      <c r="F35" s="818"/>
      <c r="G35" s="818"/>
      <c r="H35" s="818"/>
      <c r="I35" s="818"/>
      <c r="J35" s="818"/>
      <c r="K35" s="818"/>
      <c r="L35" s="818"/>
      <c r="M35" s="818"/>
      <c r="N35" s="818"/>
      <c r="O35" s="818"/>
      <c r="P35" s="818"/>
      <c r="Q35" s="818"/>
      <c r="R35" s="818"/>
      <c r="S35" s="818"/>
      <c r="T35" s="818"/>
      <c r="U35" s="818"/>
      <c r="V35" s="818"/>
      <c r="W35" s="818"/>
      <c r="X35" s="818"/>
      <c r="Y35" s="818"/>
      <c r="Z35" s="818"/>
      <c r="AA35" s="818"/>
      <c r="AB35" s="818"/>
      <c r="AC35" s="818"/>
      <c r="AD35" s="818"/>
      <c r="AE35" s="818"/>
      <c r="AF35" s="818"/>
      <c r="AG35" s="818"/>
      <c r="AH35" s="818"/>
      <c r="AI35" s="818"/>
      <c r="AJ35" s="818"/>
      <c r="AK35" s="818"/>
      <c r="AL35" s="818"/>
      <c r="AM35" s="818"/>
      <c r="AN35" s="818"/>
      <c r="AO35" s="818"/>
      <c r="AP35" s="818"/>
      <c r="AQ35" s="818"/>
      <c r="AR35" s="818"/>
      <c r="AS35" s="818"/>
      <c r="AT35" s="818"/>
      <c r="AU35" s="818"/>
      <c r="AV35" s="818"/>
      <c r="AW35" s="818"/>
      <c r="AX35" s="818"/>
      <c r="AY35" s="818"/>
      <c r="AZ35" s="818"/>
      <c r="BA35" s="818"/>
      <c r="BB35" s="818"/>
      <c r="BC35" s="818"/>
      <c r="BD35" s="818"/>
      <c r="BE35" s="818"/>
      <c r="BF35" s="818"/>
      <c r="BG35" s="818"/>
      <c r="BH35" s="818"/>
      <c r="BI35" s="818"/>
      <c r="BJ35" s="818"/>
      <c r="BK35" s="818"/>
      <c r="BL35" s="818"/>
      <c r="BM35" s="818"/>
      <c r="BN35" s="818"/>
      <c r="BO35" s="818"/>
      <c r="BP35" s="818"/>
      <c r="BQ35" s="818"/>
      <c r="BR35" s="818"/>
      <c r="BS35" s="818"/>
      <c r="BT35" s="818"/>
      <c r="BU35" s="818"/>
      <c r="BV35" s="818"/>
      <c r="BW35" s="818"/>
      <c r="BX35" s="818"/>
      <c r="BY35" s="818"/>
      <c r="BZ35" s="818"/>
      <c r="CA35" s="818"/>
      <c r="CB35" s="818"/>
      <c r="CC35" s="818"/>
      <c r="CD35" s="818"/>
      <c r="CE35" s="818"/>
      <c r="CF35" s="818"/>
      <c r="CG35" s="818"/>
      <c r="CH35" s="818"/>
      <c r="CI35" s="818"/>
      <c r="CJ35" s="818"/>
      <c r="CK35" s="818"/>
      <c r="CL35" s="818"/>
      <c r="CM35" s="818"/>
      <c r="CN35" s="818"/>
      <c r="CO35" s="818"/>
      <c r="CP35" s="818"/>
      <c r="CQ35" s="818"/>
      <c r="CR35" s="818"/>
      <c r="CS35" s="818"/>
      <c r="CT35" s="818"/>
      <c r="CU35" s="818"/>
      <c r="CV35" s="818"/>
      <c r="CW35" s="818"/>
      <c r="CX35" s="818"/>
      <c r="CY35" s="818"/>
      <c r="CZ35" s="818"/>
      <c r="DA35" s="818"/>
      <c r="DB35" s="818"/>
      <c r="DC35" s="818"/>
      <c r="DD35" s="818"/>
      <c r="DE35" s="818"/>
      <c r="DF35" s="818"/>
      <c r="DG35" s="818"/>
      <c r="DH35" s="818"/>
      <c r="DI35" s="818"/>
      <c r="DJ35" s="818"/>
      <c r="DK35" s="818"/>
      <c r="DL35" s="818"/>
      <c r="DM35" s="818"/>
      <c r="DN35" s="818"/>
      <c r="DO35" s="818"/>
      <c r="DP35" s="818"/>
      <c r="DQ35" s="818"/>
      <c r="DR35" s="818"/>
      <c r="DS35" s="818"/>
      <c r="DT35" s="818"/>
      <c r="DU35" s="818"/>
      <c r="DV35" s="818"/>
      <c r="DW35" s="818"/>
      <c r="DX35" s="818"/>
      <c r="DY35" s="818"/>
      <c r="DZ35" s="818"/>
      <c r="EA35" s="818"/>
      <c r="EB35" s="818"/>
      <c r="EC35" s="818"/>
      <c r="ED35" s="818"/>
      <c r="EE35" s="818"/>
      <c r="EF35" s="818"/>
      <c r="EG35" s="818"/>
      <c r="EH35" s="818"/>
      <c r="EI35" s="818"/>
      <c r="EJ35" s="818"/>
      <c r="EK35" s="818"/>
      <c r="EL35" s="818"/>
      <c r="EM35" s="818"/>
      <c r="EN35" s="818"/>
      <c r="EO35" s="818"/>
      <c r="EP35" s="818"/>
      <c r="EQ35" s="818"/>
      <c r="ER35" s="818"/>
      <c r="ES35" s="818"/>
      <c r="ET35" s="818"/>
      <c r="EU35" s="818"/>
      <c r="EV35" s="818"/>
      <c r="EW35" s="818"/>
      <c r="EX35" s="818"/>
      <c r="EY35" s="818"/>
      <c r="EZ35" s="818"/>
      <c r="FA35" s="818"/>
      <c r="FB35" s="818"/>
      <c r="FC35" s="818"/>
      <c r="FD35" s="818"/>
      <c r="FE35" s="818"/>
      <c r="FF35" s="818"/>
      <c r="FG35" s="818"/>
      <c r="FH35" s="818"/>
      <c r="FI35" s="818"/>
      <c r="FJ35" s="818"/>
      <c r="FK35" s="818"/>
    </row>
    <row r="36" customFormat="false" ht="12.75" hidden="false" customHeight="false" outlineLevel="0" collapsed="false">
      <c r="A36" s="297"/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Z36" s="297"/>
      <c r="AA36" s="297"/>
      <c r="AB36" s="297"/>
      <c r="AC36" s="297"/>
      <c r="AD36" s="297"/>
      <c r="AE36" s="297"/>
      <c r="AF36" s="297"/>
      <c r="AG36" s="297"/>
      <c r="AH36" s="297"/>
      <c r="AI36" s="297"/>
      <c r="AJ36" s="297"/>
      <c r="AK36" s="297"/>
      <c r="AL36" s="297"/>
      <c r="AM36" s="297"/>
      <c r="AN36" s="297"/>
      <c r="AO36" s="297"/>
      <c r="AP36" s="297"/>
      <c r="AQ36" s="297"/>
      <c r="AR36" s="297"/>
      <c r="AS36" s="297"/>
      <c r="AT36" s="297"/>
      <c r="AU36" s="297"/>
      <c r="AV36" s="297"/>
      <c r="AW36" s="297"/>
      <c r="AX36" s="297"/>
      <c r="AY36" s="297"/>
      <c r="AZ36" s="297"/>
      <c r="BA36" s="297"/>
      <c r="BB36" s="297"/>
      <c r="BC36" s="297"/>
      <c r="BD36" s="297"/>
      <c r="BE36" s="297"/>
      <c r="BF36" s="297"/>
      <c r="BG36" s="297"/>
      <c r="BH36" s="297"/>
      <c r="BI36" s="297"/>
      <c r="BJ36" s="297"/>
      <c r="BK36" s="297"/>
      <c r="BL36" s="297"/>
      <c r="BM36" s="297"/>
      <c r="BN36" s="297"/>
      <c r="BO36" s="297"/>
      <c r="BP36" s="297"/>
      <c r="BQ36" s="297"/>
      <c r="BR36" s="297"/>
      <c r="BS36" s="297"/>
      <c r="BT36" s="297"/>
      <c r="BU36" s="297"/>
      <c r="BV36" s="297"/>
      <c r="BW36" s="297"/>
      <c r="BX36" s="297"/>
      <c r="BY36" s="297"/>
      <c r="BZ36" s="297"/>
      <c r="CA36" s="297"/>
      <c r="CB36" s="297"/>
      <c r="CC36" s="297"/>
      <c r="CD36" s="297"/>
      <c r="CE36" s="297"/>
      <c r="CF36" s="297"/>
      <c r="CG36" s="297"/>
      <c r="CH36" s="297"/>
      <c r="CI36" s="297"/>
      <c r="CJ36" s="297"/>
      <c r="CK36" s="297"/>
      <c r="CL36" s="297"/>
      <c r="CM36" s="297"/>
      <c r="CN36" s="297"/>
      <c r="CO36" s="297"/>
      <c r="CP36" s="297"/>
      <c r="CQ36" s="297"/>
      <c r="CR36" s="297"/>
      <c r="CS36" s="297"/>
      <c r="CT36" s="297"/>
      <c r="CU36" s="297"/>
      <c r="CV36" s="297"/>
      <c r="CW36" s="297"/>
      <c r="CX36" s="297"/>
      <c r="CY36" s="297"/>
      <c r="CZ36" s="297"/>
      <c r="DA36" s="297"/>
      <c r="DB36" s="297"/>
      <c r="DC36" s="297"/>
      <c r="DD36" s="297"/>
      <c r="DE36" s="297"/>
      <c r="DF36" s="297"/>
      <c r="DG36" s="297"/>
      <c r="DH36" s="297"/>
      <c r="DI36" s="297"/>
      <c r="DJ36" s="297"/>
      <c r="DK36" s="297"/>
      <c r="DL36" s="297"/>
      <c r="DM36" s="297"/>
      <c r="DN36" s="297"/>
      <c r="DO36" s="297"/>
      <c r="DP36" s="297"/>
      <c r="DQ36" s="297"/>
      <c r="DR36" s="297"/>
      <c r="DS36" s="297"/>
      <c r="DT36" s="297"/>
      <c r="DU36" s="297"/>
      <c r="DV36" s="297"/>
      <c r="DW36" s="297"/>
      <c r="DX36" s="297"/>
      <c r="DY36" s="297"/>
      <c r="DZ36" s="297"/>
      <c r="EA36" s="297"/>
      <c r="EB36" s="297"/>
      <c r="EC36" s="297"/>
      <c r="ED36" s="297"/>
      <c r="EE36" s="297"/>
      <c r="EF36" s="297"/>
      <c r="EG36" s="297"/>
      <c r="EH36" s="297"/>
      <c r="EI36" s="297"/>
      <c r="EJ36" s="297"/>
      <c r="EK36" s="297"/>
      <c r="EL36" s="297"/>
      <c r="EM36" s="297"/>
      <c r="EN36" s="297"/>
      <c r="EO36" s="297"/>
      <c r="EP36" s="297"/>
      <c r="EQ36" s="297"/>
      <c r="ER36" s="297"/>
      <c r="ES36" s="297"/>
      <c r="ET36" s="297"/>
      <c r="EU36" s="297"/>
      <c r="EV36" s="297"/>
      <c r="EW36" s="297"/>
      <c r="EX36" s="297"/>
      <c r="EY36" s="297"/>
      <c r="EZ36" s="297"/>
      <c r="FA36" s="297"/>
      <c r="FB36" s="297"/>
      <c r="FC36" s="297"/>
      <c r="FD36" s="297"/>
      <c r="FE36" s="297"/>
      <c r="FF36" s="297"/>
      <c r="FG36" s="297"/>
      <c r="FH36" s="297"/>
      <c r="FI36" s="297"/>
      <c r="FJ36" s="297"/>
      <c r="FK36" s="297"/>
    </row>
    <row r="37" customFormat="false" ht="12.75" hidden="false" customHeight="false" outlineLevel="0" collapsed="false">
      <c r="A37" s="98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4"/>
      <c r="CG37" s="64"/>
      <c r="CH37" s="64"/>
      <c r="CI37" s="64"/>
      <c r="CJ37" s="64"/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64"/>
      <c r="CW37" s="64"/>
      <c r="CX37" s="64"/>
      <c r="CY37" s="64"/>
      <c r="CZ37" s="64"/>
      <c r="DA37" s="64"/>
      <c r="DB37" s="64"/>
      <c r="DC37" s="64"/>
      <c r="DD37" s="64"/>
      <c r="DE37" s="64"/>
      <c r="DF37" s="64"/>
      <c r="DG37" s="64"/>
      <c r="DH37" s="64"/>
      <c r="DI37" s="64"/>
      <c r="DJ37" s="64"/>
      <c r="DK37" s="64"/>
      <c r="DL37" s="64"/>
      <c r="DM37" s="64"/>
      <c r="DN37" s="64"/>
      <c r="DO37" s="64"/>
      <c r="DP37" s="64"/>
      <c r="DQ37" s="64"/>
      <c r="DR37" s="64"/>
      <c r="DS37" s="64"/>
      <c r="DT37" s="64"/>
      <c r="DU37" s="64"/>
      <c r="DV37" s="64"/>
      <c r="DW37" s="64"/>
      <c r="DX37" s="64"/>
      <c r="DY37" s="64"/>
      <c r="DZ37" s="64"/>
      <c r="EA37" s="64"/>
      <c r="EB37" s="64"/>
      <c r="EC37" s="64"/>
      <c r="ED37" s="64"/>
      <c r="EE37" s="64"/>
      <c r="EF37" s="64"/>
      <c r="EG37" s="64"/>
      <c r="EH37" s="64"/>
      <c r="EI37" s="64"/>
      <c r="EJ37" s="64"/>
      <c r="EK37" s="64"/>
      <c r="EL37" s="64"/>
      <c r="EM37" s="64"/>
      <c r="EN37" s="64"/>
      <c r="EO37" s="64"/>
      <c r="EP37" s="64"/>
      <c r="EQ37" s="64"/>
      <c r="ER37" s="64"/>
      <c r="ES37" s="64"/>
      <c r="ET37" s="64"/>
      <c r="EU37" s="64"/>
      <c r="EV37" s="64"/>
      <c r="EW37" s="64"/>
      <c r="EX37" s="64"/>
      <c r="EY37" s="64"/>
      <c r="EZ37" s="64"/>
      <c r="FA37" s="64"/>
      <c r="FB37" s="64"/>
      <c r="FC37" s="64"/>
      <c r="FD37" s="64"/>
      <c r="FE37" s="64"/>
      <c r="FF37" s="64"/>
      <c r="FG37" s="64"/>
      <c r="FH37" s="64"/>
      <c r="FI37" s="64"/>
      <c r="FJ37" s="64"/>
      <c r="FK37" s="64"/>
    </row>
    <row r="38" customFormat="false" ht="15" hidden="false" customHeight="false" outlineLevel="0" collapsed="false">
      <c r="A38" s="98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64"/>
      <c r="CW38" s="64"/>
      <c r="CX38" s="64"/>
      <c r="CY38" s="64"/>
      <c r="CZ38" s="64"/>
      <c r="DA38" s="64"/>
      <c r="DB38" s="64"/>
      <c r="DC38" s="64"/>
      <c r="DD38" s="64"/>
      <c r="DE38" s="64"/>
      <c r="DF38" s="64"/>
      <c r="DG38" s="64"/>
      <c r="DH38" s="64"/>
      <c r="DI38" s="64"/>
      <c r="DJ38" s="64"/>
      <c r="DK38" s="64"/>
      <c r="DL38" s="64"/>
      <c r="DM38" s="64"/>
      <c r="DN38" s="64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</row>
    <row r="39" customFormat="false" ht="15" hidden="false" customHeight="false" outlineLevel="0" collapsed="false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</row>
    <row r="40" customFormat="false" ht="12.75" hidden="false" customHeight="false" outlineLevel="0" collapsed="false">
      <c r="A40" s="98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819"/>
      <c r="CR40" s="819"/>
      <c r="CS40" s="819"/>
      <c r="CT40" s="819"/>
      <c r="CU40" s="819"/>
      <c r="CV40" s="819"/>
      <c r="CW40" s="819"/>
      <c r="CX40" s="819"/>
      <c r="CY40" s="819"/>
      <c r="CZ40" s="819"/>
      <c r="DA40" s="819"/>
      <c r="DB40" s="819"/>
      <c r="DC40" s="819"/>
      <c r="DD40" s="819"/>
      <c r="DE40" s="819"/>
      <c r="DF40" s="819"/>
      <c r="DG40" s="819"/>
      <c r="DH40" s="819"/>
      <c r="DI40" s="819"/>
      <c r="DJ40" s="819"/>
      <c r="DK40" s="819"/>
      <c r="DL40" s="819"/>
      <c r="DM40" s="819"/>
      <c r="DN40" s="819"/>
      <c r="DO40" s="819"/>
      <c r="DP40" s="819"/>
      <c r="DQ40" s="819"/>
      <c r="DR40" s="819"/>
      <c r="DS40" s="819"/>
      <c r="DT40" s="819"/>
      <c r="DU40" s="819"/>
      <c r="DV40" s="819"/>
      <c r="DW40" s="819"/>
      <c r="DX40" s="819"/>
      <c r="DY40" s="64"/>
      <c r="DZ40" s="64"/>
      <c r="EA40" s="64"/>
      <c r="EB40" s="64"/>
      <c r="EC40" s="64"/>
      <c r="ED40" s="64"/>
      <c r="EE40" s="64"/>
      <c r="EF40" s="64"/>
      <c r="EG40" s="64"/>
      <c r="EH40" s="64"/>
      <c r="EI40" s="64"/>
      <c r="EJ40" s="64"/>
      <c r="EK40" s="64"/>
      <c r="EL40" s="64"/>
      <c r="EM40" s="64"/>
      <c r="EN40" s="64"/>
      <c r="EO40" s="64"/>
      <c r="EP40" s="64"/>
      <c r="EQ40" s="64"/>
      <c r="ER40" s="64"/>
      <c r="ES40" s="64"/>
      <c r="ET40" s="64"/>
      <c r="EU40" s="64"/>
      <c r="EV40" s="64"/>
      <c r="EW40" s="64"/>
      <c r="EX40" s="64"/>
      <c r="EY40" s="64"/>
      <c r="EZ40" s="64"/>
      <c r="FA40" s="64"/>
      <c r="FB40" s="64"/>
      <c r="FC40" s="64"/>
      <c r="FD40" s="64"/>
      <c r="FE40" s="64"/>
      <c r="FF40" s="64"/>
      <c r="FG40" s="64"/>
      <c r="FH40" s="64"/>
      <c r="FI40" s="64"/>
      <c r="FJ40" s="64"/>
      <c r="FK40" s="64"/>
    </row>
    <row r="41" customFormat="false" ht="9.75" hidden="false" customHeight="false" outlineLevel="0" collapsed="false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</row>
    <row r="42" customFormat="false" ht="15" hidden="false" customHeight="false" outlineLevel="0" collapsed="false">
      <c r="A42" s="70"/>
      <c r="B42" s="819"/>
      <c r="C42" s="819"/>
      <c r="D42" s="819"/>
      <c r="E42" s="98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70"/>
      <c r="S42" s="70"/>
      <c r="T42" s="70"/>
      <c r="U42" s="820"/>
      <c r="V42" s="820"/>
      <c r="W42" s="820"/>
      <c r="X42" s="98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</row>
    <row r="43" customFormat="false" ht="15" hidden="false" customHeight="false" outlineLevel="0" collapsed="false">
      <c r="A43" s="807"/>
      <c r="B43" s="807"/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7"/>
      <c r="AH43" s="807"/>
      <c r="AI43" s="807"/>
      <c r="AJ43" s="807"/>
      <c r="AK43" s="807"/>
      <c r="AL43" s="807"/>
      <c r="AM43" s="807"/>
      <c r="AN43" s="807"/>
      <c r="AO43" s="807"/>
      <c r="AP43" s="807"/>
      <c r="AQ43" s="807"/>
      <c r="AR43" s="807"/>
      <c r="AS43" s="807"/>
      <c r="AT43" s="807"/>
      <c r="AU43" s="807"/>
      <c r="AV43" s="807"/>
      <c r="AW43" s="807"/>
      <c r="AX43" s="807"/>
      <c r="AY43" s="807"/>
      <c r="AZ43" s="807"/>
      <c r="BA43" s="807"/>
      <c r="BB43" s="807"/>
      <c r="BC43" s="807"/>
      <c r="BD43" s="807"/>
      <c r="BE43" s="807"/>
      <c r="BF43" s="807"/>
      <c r="BG43" s="807"/>
      <c r="BH43" s="807"/>
      <c r="BI43" s="807"/>
      <c r="BJ43" s="807"/>
      <c r="BK43" s="807"/>
      <c r="BL43" s="807"/>
      <c r="BM43" s="807"/>
      <c r="BN43" s="807"/>
      <c r="BO43" s="807"/>
      <c r="BP43" s="807"/>
      <c r="BQ43" s="807"/>
      <c r="BR43" s="807"/>
      <c r="BS43" s="807"/>
      <c r="BT43" s="807"/>
      <c r="BU43" s="807"/>
      <c r="BV43" s="807"/>
      <c r="BW43" s="807"/>
      <c r="BX43" s="807"/>
      <c r="BY43" s="807"/>
      <c r="BZ43" s="807"/>
      <c r="CA43" s="807"/>
      <c r="CB43" s="807"/>
      <c r="CC43" s="807"/>
      <c r="CD43" s="807"/>
      <c r="CE43" s="807"/>
      <c r="CF43" s="807"/>
      <c r="CG43" s="807"/>
      <c r="CH43" s="807"/>
      <c r="CI43" s="807"/>
      <c r="CJ43" s="807"/>
      <c r="CK43" s="807"/>
      <c r="CL43" s="807"/>
      <c r="CM43" s="807"/>
      <c r="CN43" s="807"/>
      <c r="CO43" s="807"/>
      <c r="CP43" s="807"/>
      <c r="CQ43" s="807"/>
      <c r="CR43" s="807"/>
      <c r="CS43" s="807"/>
      <c r="CT43" s="807"/>
      <c r="CU43" s="807"/>
      <c r="CV43" s="807"/>
      <c r="CW43" s="807"/>
      <c r="CX43" s="807"/>
      <c r="CY43" s="807"/>
      <c r="CZ43" s="807"/>
      <c r="DA43" s="807"/>
      <c r="DB43" s="807"/>
      <c r="DC43" s="807"/>
      <c r="DD43" s="807"/>
      <c r="DE43" s="807"/>
      <c r="DF43" s="807"/>
      <c r="DG43" s="807"/>
      <c r="DH43" s="807"/>
      <c r="DI43" s="807"/>
      <c r="DJ43" s="807"/>
      <c r="DK43" s="807"/>
      <c r="DL43" s="807"/>
      <c r="DM43" s="807"/>
      <c r="DN43" s="807"/>
      <c r="DO43" s="807"/>
      <c r="DP43" s="807"/>
      <c r="DQ43" s="807"/>
      <c r="DR43" s="807"/>
      <c r="DS43" s="807"/>
      <c r="DT43" s="807"/>
      <c r="DU43" s="807"/>
      <c r="DV43" s="807"/>
      <c r="DW43" s="807"/>
      <c r="DX43" s="807"/>
      <c r="DY43" s="807"/>
      <c r="DZ43" s="807"/>
      <c r="EA43" s="807"/>
      <c r="EB43" s="807"/>
      <c r="EC43" s="807"/>
      <c r="ED43" s="807"/>
      <c r="EE43" s="807"/>
      <c r="EF43" s="807"/>
      <c r="EG43" s="807"/>
      <c r="EH43" s="807"/>
      <c r="EI43" s="807"/>
      <c r="EJ43" s="807"/>
      <c r="EK43" s="807"/>
      <c r="EL43" s="807"/>
      <c r="EM43" s="807"/>
      <c r="EN43" s="807"/>
      <c r="EO43" s="807"/>
      <c r="EP43" s="807"/>
      <c r="EQ43" s="807"/>
      <c r="ER43" s="807"/>
      <c r="ES43" s="807"/>
      <c r="ET43" s="807"/>
      <c r="EU43" s="807"/>
      <c r="EV43" s="807"/>
      <c r="EW43" s="807"/>
      <c r="EX43" s="807"/>
      <c r="EY43" s="807"/>
      <c r="EZ43" s="807"/>
      <c r="FA43" s="807"/>
      <c r="FB43" s="807"/>
      <c r="FC43" s="807"/>
      <c r="FD43" s="807"/>
      <c r="FE43" s="807"/>
      <c r="FF43" s="807"/>
      <c r="FG43" s="807"/>
      <c r="FH43" s="807"/>
      <c r="FI43" s="807"/>
      <c r="FJ43" s="807"/>
      <c r="FK43" s="807"/>
    </row>
    <row r="44" customFormat="false" ht="15" hidden="false" customHeight="false" outlineLevel="0" collapsed="false">
      <c r="A44" s="807"/>
      <c r="B44" s="807"/>
      <c r="C44" s="807"/>
      <c r="D44" s="807"/>
      <c r="E44" s="807"/>
      <c r="F44" s="807"/>
      <c r="G44" s="807"/>
      <c r="H44" s="807"/>
      <c r="I44" s="807"/>
      <c r="J44" s="807"/>
      <c r="K44" s="807"/>
      <c r="L44" s="807"/>
      <c r="M44" s="807"/>
      <c r="N44" s="807"/>
      <c r="O44" s="807"/>
      <c r="P44" s="807"/>
      <c r="Q44" s="807"/>
      <c r="R44" s="807"/>
      <c r="S44" s="807"/>
      <c r="T44" s="807"/>
      <c r="U44" s="807"/>
      <c r="V44" s="807"/>
      <c r="W44" s="807"/>
      <c r="X44" s="807"/>
      <c r="Y44" s="807"/>
      <c r="Z44" s="807"/>
      <c r="AA44" s="807"/>
      <c r="AB44" s="807"/>
      <c r="AC44" s="807"/>
      <c r="AD44" s="807"/>
      <c r="AE44" s="807"/>
      <c r="AF44" s="807"/>
      <c r="AG44" s="807"/>
      <c r="AH44" s="807"/>
      <c r="AI44" s="807"/>
      <c r="AJ44" s="807"/>
      <c r="AK44" s="807"/>
      <c r="AL44" s="807"/>
      <c r="AM44" s="807"/>
      <c r="AN44" s="807"/>
      <c r="AO44" s="807"/>
      <c r="AP44" s="807"/>
      <c r="AQ44" s="807"/>
      <c r="AR44" s="807"/>
      <c r="AS44" s="807"/>
      <c r="AT44" s="807"/>
      <c r="AU44" s="807"/>
      <c r="AV44" s="807"/>
      <c r="AW44" s="807"/>
      <c r="AX44" s="807"/>
      <c r="AY44" s="807"/>
      <c r="AZ44" s="807"/>
      <c r="BA44" s="807"/>
      <c r="BB44" s="807"/>
      <c r="BC44" s="807"/>
      <c r="BD44" s="807"/>
      <c r="BE44" s="807"/>
      <c r="BF44" s="807"/>
      <c r="BG44" s="807"/>
      <c r="BH44" s="807"/>
      <c r="BI44" s="807"/>
      <c r="BJ44" s="807"/>
      <c r="BK44" s="807"/>
      <c r="BL44" s="807"/>
      <c r="BM44" s="807"/>
      <c r="BN44" s="807"/>
      <c r="BO44" s="807"/>
      <c r="BP44" s="807"/>
      <c r="BQ44" s="807"/>
      <c r="BR44" s="807"/>
      <c r="BS44" s="807"/>
      <c r="BT44" s="807"/>
      <c r="BU44" s="807"/>
      <c r="BV44" s="807"/>
      <c r="BW44" s="807"/>
      <c r="BX44" s="807"/>
      <c r="BY44" s="807"/>
      <c r="BZ44" s="807"/>
      <c r="CA44" s="807"/>
      <c r="CB44" s="807"/>
      <c r="CC44" s="807"/>
      <c r="CD44" s="807"/>
      <c r="CE44" s="807"/>
      <c r="CF44" s="807"/>
      <c r="CG44" s="807"/>
      <c r="CH44" s="807"/>
      <c r="CI44" s="807"/>
      <c r="CJ44" s="807"/>
      <c r="CK44" s="807"/>
      <c r="CL44" s="807"/>
      <c r="CM44" s="807"/>
      <c r="CN44" s="807"/>
      <c r="CO44" s="807"/>
      <c r="CP44" s="807"/>
      <c r="CQ44" s="807"/>
      <c r="CR44" s="807"/>
      <c r="CS44" s="807"/>
      <c r="CT44" s="807"/>
      <c r="CU44" s="807"/>
      <c r="CV44" s="807"/>
      <c r="CW44" s="807"/>
      <c r="CX44" s="807"/>
      <c r="CY44" s="807"/>
      <c r="CZ44" s="807"/>
      <c r="DA44" s="807"/>
      <c r="DB44" s="807"/>
      <c r="DC44" s="807"/>
      <c r="DD44" s="807"/>
      <c r="DE44" s="807"/>
      <c r="DF44" s="807"/>
      <c r="DG44" s="807"/>
      <c r="DH44" s="807"/>
      <c r="DI44" s="807"/>
      <c r="DJ44" s="807"/>
      <c r="DK44" s="807"/>
      <c r="DL44" s="807"/>
      <c r="DM44" s="807"/>
      <c r="DN44" s="807"/>
      <c r="DO44" s="807"/>
      <c r="DP44" s="807"/>
      <c r="DQ44" s="807"/>
      <c r="DR44" s="807"/>
      <c r="DS44" s="807"/>
      <c r="DT44" s="807"/>
      <c r="DU44" s="807"/>
      <c r="DV44" s="807"/>
      <c r="DW44" s="807"/>
      <c r="DX44" s="807"/>
      <c r="DY44" s="807"/>
      <c r="DZ44" s="807"/>
      <c r="EA44" s="807"/>
      <c r="EB44" s="807"/>
      <c r="EC44" s="807"/>
      <c r="ED44" s="807"/>
      <c r="EE44" s="807"/>
      <c r="EF44" s="807"/>
      <c r="EG44" s="807"/>
      <c r="EH44" s="807"/>
      <c r="EI44" s="807"/>
      <c r="EJ44" s="807"/>
      <c r="EK44" s="807"/>
      <c r="EL44" s="807"/>
      <c r="EM44" s="807"/>
      <c r="EN44" s="807"/>
      <c r="EO44" s="807"/>
      <c r="EP44" s="807"/>
      <c r="EQ44" s="807"/>
      <c r="ER44" s="807"/>
      <c r="ES44" s="807"/>
      <c r="ET44" s="807"/>
      <c r="EU44" s="807"/>
      <c r="EV44" s="807"/>
      <c r="EW44" s="807"/>
      <c r="EX44" s="807"/>
      <c r="EY44" s="807"/>
      <c r="EZ44" s="807"/>
      <c r="FA44" s="807"/>
      <c r="FB44" s="807"/>
      <c r="FC44" s="807"/>
      <c r="FD44" s="807"/>
      <c r="FE44" s="807"/>
      <c r="FF44" s="807"/>
      <c r="FG44" s="807"/>
      <c r="FH44" s="807"/>
      <c r="FI44" s="807"/>
      <c r="FJ44" s="807"/>
      <c r="FK44" s="807"/>
    </row>
    <row r="45" customFormat="false" ht="12" hidden="false" customHeight="true" outlineLevel="0" collapsed="false">
      <c r="A45" s="821"/>
      <c r="B45" s="816"/>
      <c r="C45" s="816"/>
      <c r="D45" s="816"/>
      <c r="E45" s="816"/>
      <c r="F45" s="816"/>
      <c r="G45" s="816"/>
      <c r="H45" s="816"/>
      <c r="I45" s="816"/>
      <c r="J45" s="816"/>
      <c r="K45" s="816"/>
      <c r="L45" s="816"/>
      <c r="M45" s="816"/>
      <c r="N45" s="816"/>
      <c r="O45" s="816"/>
      <c r="P45" s="816"/>
      <c r="Q45" s="816"/>
      <c r="R45" s="816"/>
      <c r="S45" s="816"/>
      <c r="T45" s="816"/>
      <c r="U45" s="816"/>
      <c r="V45" s="816"/>
      <c r="W45" s="816"/>
      <c r="X45" s="816"/>
      <c r="Y45" s="816"/>
      <c r="Z45" s="816"/>
      <c r="AA45" s="816"/>
      <c r="AB45" s="816"/>
      <c r="AC45" s="816"/>
      <c r="AD45" s="816"/>
      <c r="AE45" s="816"/>
      <c r="AF45" s="816"/>
      <c r="AG45" s="816"/>
      <c r="AH45" s="816"/>
      <c r="AI45" s="816"/>
      <c r="AJ45" s="816"/>
      <c r="AK45" s="816"/>
      <c r="AL45" s="816"/>
      <c r="AM45" s="816"/>
      <c r="AN45" s="816"/>
      <c r="AO45" s="816"/>
      <c r="AP45" s="816"/>
      <c r="AQ45" s="816"/>
      <c r="AR45" s="816"/>
      <c r="AS45" s="816"/>
      <c r="AT45" s="816"/>
      <c r="AU45" s="816"/>
      <c r="AV45" s="816"/>
      <c r="AW45" s="816"/>
      <c r="AX45" s="816"/>
      <c r="AY45" s="816"/>
      <c r="AZ45" s="816"/>
      <c r="BA45" s="816"/>
      <c r="BB45" s="816"/>
      <c r="BC45" s="816"/>
      <c r="BD45" s="816"/>
      <c r="BE45" s="816"/>
      <c r="BF45" s="816"/>
      <c r="BG45" s="816"/>
      <c r="BH45" s="816"/>
      <c r="BI45" s="816"/>
      <c r="BJ45" s="816"/>
      <c r="BK45" s="816"/>
      <c r="BL45" s="816"/>
      <c r="BM45" s="816"/>
      <c r="BN45" s="816"/>
      <c r="BO45" s="816"/>
      <c r="BP45" s="816"/>
      <c r="BQ45" s="816"/>
      <c r="BR45" s="816"/>
      <c r="BS45" s="816"/>
      <c r="BT45" s="816"/>
      <c r="BU45" s="816"/>
      <c r="BV45" s="816"/>
      <c r="BW45" s="816"/>
      <c r="BX45" s="816"/>
      <c r="BY45" s="816"/>
      <c r="BZ45" s="816"/>
      <c r="CA45" s="816"/>
      <c r="CB45" s="816"/>
      <c r="CC45" s="816"/>
      <c r="CD45" s="816"/>
      <c r="CE45" s="816"/>
      <c r="CF45" s="816"/>
      <c r="CG45" s="816"/>
      <c r="CH45" s="816"/>
      <c r="CI45" s="816"/>
      <c r="CJ45" s="816"/>
      <c r="CK45" s="816"/>
      <c r="CL45" s="816"/>
      <c r="CM45" s="816"/>
      <c r="CN45" s="816"/>
      <c r="CO45" s="816"/>
      <c r="CP45" s="816"/>
      <c r="CQ45" s="816"/>
      <c r="CR45" s="816"/>
      <c r="CS45" s="816"/>
      <c r="CT45" s="816"/>
      <c r="CU45" s="816"/>
      <c r="CV45" s="816"/>
      <c r="CW45" s="816"/>
      <c r="CX45" s="816"/>
      <c r="CY45" s="816"/>
      <c r="CZ45" s="816"/>
      <c r="DA45" s="816"/>
      <c r="DB45" s="816"/>
      <c r="DC45" s="816"/>
      <c r="DD45" s="816"/>
      <c r="DE45" s="816"/>
      <c r="DF45" s="816"/>
      <c r="DG45" s="816"/>
      <c r="DH45" s="816"/>
      <c r="DI45" s="816"/>
      <c r="DJ45" s="816"/>
      <c r="DK45" s="816"/>
      <c r="DL45" s="816"/>
      <c r="DM45" s="816"/>
      <c r="DN45" s="816"/>
      <c r="DO45" s="816"/>
      <c r="DP45" s="816"/>
      <c r="DQ45" s="816"/>
      <c r="DR45" s="816"/>
      <c r="DS45" s="816"/>
      <c r="DT45" s="816"/>
      <c r="DU45" s="816"/>
      <c r="DV45" s="816"/>
      <c r="DW45" s="816"/>
      <c r="DX45" s="816"/>
      <c r="DY45" s="816"/>
      <c r="DZ45" s="816"/>
      <c r="EA45" s="816"/>
      <c r="EB45" s="816"/>
      <c r="EC45" s="816"/>
      <c r="ED45" s="816"/>
      <c r="EE45" s="816"/>
      <c r="EF45" s="816"/>
      <c r="EG45" s="816"/>
      <c r="EH45" s="816"/>
      <c r="EI45" s="816"/>
      <c r="EJ45" s="816"/>
      <c r="EK45" s="816"/>
      <c r="EL45" s="816"/>
      <c r="EM45" s="816"/>
      <c r="EN45" s="816"/>
      <c r="EO45" s="816"/>
      <c r="EP45" s="816"/>
      <c r="EQ45" s="816"/>
      <c r="ER45" s="816"/>
      <c r="ES45" s="816"/>
      <c r="ET45" s="816"/>
      <c r="EU45" s="816"/>
      <c r="EV45" s="816"/>
      <c r="EW45" s="816"/>
      <c r="EX45" s="816"/>
      <c r="EY45" s="816"/>
      <c r="EZ45" s="816"/>
      <c r="FA45" s="816"/>
      <c r="FB45" s="816"/>
      <c r="FC45" s="816"/>
      <c r="FD45" s="816"/>
      <c r="FE45" s="816"/>
      <c r="FF45" s="816"/>
      <c r="FG45" s="816"/>
      <c r="FH45" s="816"/>
      <c r="FI45" s="816"/>
      <c r="FJ45" s="816"/>
      <c r="FK45" s="816"/>
    </row>
    <row r="46" customFormat="false" ht="12" hidden="false" customHeight="true" outlineLevel="0" collapsed="false">
      <c r="A46" s="821"/>
      <c r="B46" s="816"/>
      <c r="C46" s="816"/>
      <c r="D46" s="816"/>
      <c r="E46" s="816"/>
      <c r="F46" s="816"/>
      <c r="G46" s="816"/>
      <c r="H46" s="816"/>
      <c r="I46" s="816"/>
      <c r="J46" s="816"/>
      <c r="K46" s="816"/>
      <c r="L46" s="816"/>
      <c r="M46" s="816"/>
      <c r="N46" s="816"/>
      <c r="O46" s="816"/>
      <c r="P46" s="816"/>
      <c r="Q46" s="816"/>
      <c r="R46" s="816"/>
      <c r="S46" s="816"/>
      <c r="T46" s="816"/>
      <c r="U46" s="816"/>
      <c r="V46" s="816"/>
      <c r="W46" s="816"/>
      <c r="X46" s="816"/>
      <c r="Y46" s="816"/>
      <c r="Z46" s="816"/>
      <c r="AA46" s="816"/>
      <c r="AB46" s="816"/>
      <c r="AC46" s="816"/>
      <c r="AD46" s="816"/>
      <c r="AE46" s="816"/>
      <c r="AF46" s="816"/>
      <c r="AG46" s="816"/>
      <c r="AH46" s="816"/>
      <c r="AI46" s="816"/>
      <c r="AJ46" s="816"/>
      <c r="AK46" s="816"/>
      <c r="AL46" s="816"/>
      <c r="AM46" s="816"/>
      <c r="AN46" s="816"/>
      <c r="AO46" s="816"/>
      <c r="AP46" s="816"/>
      <c r="AQ46" s="816"/>
      <c r="AR46" s="816"/>
      <c r="AS46" s="816"/>
      <c r="AT46" s="816"/>
      <c r="AU46" s="816"/>
      <c r="AV46" s="816"/>
      <c r="AW46" s="816"/>
      <c r="AX46" s="816"/>
      <c r="AY46" s="816"/>
      <c r="AZ46" s="816"/>
      <c r="BA46" s="816"/>
      <c r="BB46" s="816"/>
      <c r="BC46" s="816"/>
      <c r="BD46" s="816"/>
      <c r="BE46" s="816"/>
      <c r="BF46" s="816"/>
      <c r="BG46" s="816"/>
      <c r="BH46" s="816"/>
      <c r="BI46" s="816"/>
      <c r="BJ46" s="816"/>
      <c r="BK46" s="816"/>
      <c r="BL46" s="816"/>
      <c r="BM46" s="816"/>
      <c r="BN46" s="816"/>
      <c r="BO46" s="816"/>
      <c r="BP46" s="816"/>
      <c r="BQ46" s="816"/>
      <c r="BR46" s="816"/>
      <c r="BS46" s="816"/>
      <c r="BT46" s="816"/>
      <c r="BU46" s="816"/>
      <c r="BV46" s="816"/>
      <c r="BW46" s="816"/>
      <c r="BX46" s="816"/>
      <c r="BY46" s="816"/>
      <c r="BZ46" s="816"/>
      <c r="CA46" s="816"/>
      <c r="CB46" s="816"/>
      <c r="CC46" s="816"/>
      <c r="CD46" s="816"/>
      <c r="CE46" s="816"/>
      <c r="CF46" s="816"/>
      <c r="CG46" s="816"/>
      <c r="CH46" s="816"/>
      <c r="CI46" s="816"/>
      <c r="CJ46" s="816"/>
      <c r="CK46" s="816"/>
      <c r="CL46" s="816"/>
      <c r="CM46" s="816"/>
      <c r="CN46" s="816"/>
      <c r="CO46" s="816"/>
      <c r="CP46" s="816"/>
      <c r="CQ46" s="816"/>
      <c r="CR46" s="816"/>
      <c r="CS46" s="816"/>
      <c r="CT46" s="816"/>
      <c r="CU46" s="816"/>
      <c r="CV46" s="816"/>
      <c r="CW46" s="816"/>
      <c r="CX46" s="816"/>
      <c r="CY46" s="816"/>
      <c r="CZ46" s="816"/>
      <c r="DA46" s="816"/>
      <c r="DB46" s="816"/>
      <c r="DC46" s="816"/>
      <c r="DD46" s="816"/>
      <c r="DE46" s="816"/>
      <c r="DF46" s="816"/>
      <c r="DG46" s="816"/>
      <c r="DH46" s="816"/>
      <c r="DI46" s="816"/>
      <c r="DJ46" s="816"/>
      <c r="DK46" s="816"/>
      <c r="DL46" s="816"/>
      <c r="DM46" s="816"/>
      <c r="DN46" s="816"/>
      <c r="DO46" s="816"/>
      <c r="DP46" s="816"/>
      <c r="DQ46" s="816"/>
      <c r="DR46" s="816"/>
      <c r="DS46" s="816"/>
      <c r="DT46" s="816"/>
      <c r="DU46" s="816"/>
      <c r="DV46" s="816"/>
      <c r="DW46" s="816"/>
      <c r="DX46" s="816"/>
      <c r="DY46" s="816"/>
      <c r="DZ46" s="816"/>
      <c r="EA46" s="816"/>
      <c r="EB46" s="816"/>
      <c r="EC46" s="816"/>
      <c r="ED46" s="816"/>
      <c r="EE46" s="816"/>
      <c r="EF46" s="816"/>
      <c r="EG46" s="816"/>
      <c r="EH46" s="816"/>
      <c r="EI46" s="816"/>
      <c r="EJ46" s="816"/>
      <c r="EK46" s="816"/>
      <c r="EL46" s="816"/>
      <c r="EM46" s="816"/>
      <c r="EN46" s="816"/>
      <c r="EO46" s="816"/>
      <c r="EP46" s="816"/>
      <c r="EQ46" s="816"/>
      <c r="ER46" s="816"/>
      <c r="ES46" s="816"/>
      <c r="ET46" s="816"/>
      <c r="EU46" s="816"/>
      <c r="EV46" s="816"/>
      <c r="EW46" s="816"/>
      <c r="EX46" s="816"/>
      <c r="EY46" s="816"/>
      <c r="EZ46" s="816"/>
      <c r="FA46" s="816"/>
      <c r="FB46" s="816"/>
      <c r="FC46" s="816"/>
      <c r="FD46" s="816"/>
      <c r="FE46" s="816"/>
      <c r="FF46" s="816"/>
      <c r="FG46" s="816"/>
      <c r="FH46" s="816"/>
      <c r="FI46" s="816"/>
      <c r="FJ46" s="816"/>
      <c r="FK46" s="816"/>
    </row>
  </sheetData>
  <mergeCells count="340">
    <mergeCell ref="A1:X5"/>
    <mergeCell ref="Y1:AD5"/>
    <mergeCell ref="AE1:BN1"/>
    <mergeCell ref="BO1:FK1"/>
    <mergeCell ref="AE2:AJ5"/>
    <mergeCell ref="AK2:BN2"/>
    <mergeCell ref="BO2:BU5"/>
    <mergeCell ref="BV2:FK2"/>
    <mergeCell ref="AK3:AV5"/>
    <mergeCell ref="AW3:BN3"/>
    <mergeCell ref="BV3:DA3"/>
    <mergeCell ref="DB3:EF3"/>
    <mergeCell ref="EG3:FK3"/>
    <mergeCell ref="AW4:BE5"/>
    <mergeCell ref="BF4:BN5"/>
    <mergeCell ref="BV4:CB5"/>
    <mergeCell ref="CC4:DA4"/>
    <mergeCell ref="DB4:DG5"/>
    <mergeCell ref="DH4:EF4"/>
    <mergeCell ref="EG4:EL5"/>
    <mergeCell ref="EM4:FK4"/>
    <mergeCell ref="CC5:CN5"/>
    <mergeCell ref="CO5:DA5"/>
    <mergeCell ref="DH5:DS5"/>
    <mergeCell ref="DT5:EF5"/>
    <mergeCell ref="EM5:EX5"/>
    <mergeCell ref="EY5:FK5"/>
    <mergeCell ref="A6:X6"/>
    <mergeCell ref="Y6:AD6"/>
    <mergeCell ref="AE6:AJ6"/>
    <mergeCell ref="AK6:AV6"/>
    <mergeCell ref="AW6:BE6"/>
    <mergeCell ref="BF6:BN6"/>
    <mergeCell ref="BO6:BU6"/>
    <mergeCell ref="BV6:CB6"/>
    <mergeCell ref="CC6:CN6"/>
    <mergeCell ref="CO6:DA6"/>
    <mergeCell ref="DB6:DG6"/>
    <mergeCell ref="DH6:DS6"/>
    <mergeCell ref="DT6:EF6"/>
    <mergeCell ref="EG6:EL6"/>
    <mergeCell ref="EM6:EX6"/>
    <mergeCell ref="EY6:FK6"/>
    <mergeCell ref="A7:X7"/>
    <mergeCell ref="Y7:AD7"/>
    <mergeCell ref="AE7:AJ7"/>
    <mergeCell ref="AK7:AV7"/>
    <mergeCell ref="AW7:BE7"/>
    <mergeCell ref="BF7:BN7"/>
    <mergeCell ref="BO7:BU7"/>
    <mergeCell ref="BV7:CB7"/>
    <mergeCell ref="CC7:CN7"/>
    <mergeCell ref="CO7:DA7"/>
    <mergeCell ref="DB7:DG7"/>
    <mergeCell ref="DH7:DS7"/>
    <mergeCell ref="DT7:EF7"/>
    <mergeCell ref="EG7:EL7"/>
    <mergeCell ref="EM7:EX7"/>
    <mergeCell ref="EY7:FK7"/>
    <mergeCell ref="A8:X8"/>
    <mergeCell ref="Y8:AD9"/>
    <mergeCell ref="AE8:AJ9"/>
    <mergeCell ref="AK8:AV9"/>
    <mergeCell ref="AW8:BE9"/>
    <mergeCell ref="BF8:BN9"/>
    <mergeCell ref="BO8:BU9"/>
    <mergeCell ref="BV8:CB9"/>
    <mergeCell ref="CC8:CN9"/>
    <mergeCell ref="CO8:DA9"/>
    <mergeCell ref="DB8:DG9"/>
    <mergeCell ref="DH8:DS9"/>
    <mergeCell ref="DT8:EF9"/>
    <mergeCell ref="EG8:EL9"/>
    <mergeCell ref="EM8:EX9"/>
    <mergeCell ref="EY8:FK9"/>
    <mergeCell ref="A9:X9"/>
    <mergeCell ref="A10:X10"/>
    <mergeCell ref="Y10:AD10"/>
    <mergeCell ref="AE10:AJ10"/>
    <mergeCell ref="AK10:AV10"/>
    <mergeCell ref="AW10:BE10"/>
    <mergeCell ref="BF10:BN10"/>
    <mergeCell ref="BO10:BU10"/>
    <mergeCell ref="BV10:CB10"/>
    <mergeCell ref="CC10:CN10"/>
    <mergeCell ref="CO10:DA10"/>
    <mergeCell ref="DB10:DG10"/>
    <mergeCell ref="DH10:DS10"/>
    <mergeCell ref="DT10:EF10"/>
    <mergeCell ref="EG10:EL10"/>
    <mergeCell ref="EM10:EX10"/>
    <mergeCell ref="EY10:FK10"/>
    <mergeCell ref="A11:X11"/>
    <mergeCell ref="Y11:AD11"/>
    <mergeCell ref="AE11:AJ11"/>
    <mergeCell ref="AK11:AV11"/>
    <mergeCell ref="AW11:BE11"/>
    <mergeCell ref="BF11:BN11"/>
    <mergeCell ref="BO11:BU11"/>
    <mergeCell ref="BV11:CB11"/>
    <mergeCell ref="CC11:CN11"/>
    <mergeCell ref="CO11:DA11"/>
    <mergeCell ref="DB11:DG11"/>
    <mergeCell ref="DH11:DS11"/>
    <mergeCell ref="DT11:EF11"/>
    <mergeCell ref="EG11:EL11"/>
    <mergeCell ref="EM11:EX11"/>
    <mergeCell ref="EY11:FK11"/>
    <mergeCell ref="A12:X12"/>
    <mergeCell ref="Y12:AD13"/>
    <mergeCell ref="AE12:AJ13"/>
    <mergeCell ref="AK12:AV13"/>
    <mergeCell ref="AW12:BE13"/>
    <mergeCell ref="BF12:BN13"/>
    <mergeCell ref="BO12:BU13"/>
    <mergeCell ref="BV12:CB13"/>
    <mergeCell ref="CC12:CN13"/>
    <mergeCell ref="CO12:DA13"/>
    <mergeCell ref="DB12:DG13"/>
    <mergeCell ref="DH12:DS13"/>
    <mergeCell ref="DT12:EF13"/>
    <mergeCell ref="EG12:EL13"/>
    <mergeCell ref="EM12:EX13"/>
    <mergeCell ref="EY12:FK13"/>
    <mergeCell ref="A13:X13"/>
    <mergeCell ref="A14:X14"/>
    <mergeCell ref="Y14:AD14"/>
    <mergeCell ref="AE14:AJ14"/>
    <mergeCell ref="AK14:AV14"/>
    <mergeCell ref="AW14:BE14"/>
    <mergeCell ref="BF14:BN14"/>
    <mergeCell ref="BO14:BU14"/>
    <mergeCell ref="BV14:CB14"/>
    <mergeCell ref="CC14:CN14"/>
    <mergeCell ref="CO14:DA14"/>
    <mergeCell ref="DB14:DG14"/>
    <mergeCell ref="DH14:DS14"/>
    <mergeCell ref="DT14:EF14"/>
    <mergeCell ref="EG14:EL14"/>
    <mergeCell ref="EM14:EX14"/>
    <mergeCell ref="EY14:FK14"/>
    <mergeCell ref="A15:X15"/>
    <mergeCell ref="Y15:AD15"/>
    <mergeCell ref="AE15:AJ15"/>
    <mergeCell ref="AK15:AV15"/>
    <mergeCell ref="AW15:BE15"/>
    <mergeCell ref="BF15:BN15"/>
    <mergeCell ref="BO15:BU15"/>
    <mergeCell ref="BV15:CB15"/>
    <mergeCell ref="CC15:CN15"/>
    <mergeCell ref="CO15:DA15"/>
    <mergeCell ref="DB15:DG15"/>
    <mergeCell ref="DH15:DS15"/>
    <mergeCell ref="DT15:EF15"/>
    <mergeCell ref="EG15:EL15"/>
    <mergeCell ref="EM15:EX15"/>
    <mergeCell ref="EY15:FK15"/>
    <mergeCell ref="A16:X16"/>
    <mergeCell ref="Y16:AD17"/>
    <mergeCell ref="AE16:AJ17"/>
    <mergeCell ref="AK16:AV17"/>
    <mergeCell ref="AW16:BE17"/>
    <mergeCell ref="BF16:BN17"/>
    <mergeCell ref="BO16:BU17"/>
    <mergeCell ref="BV16:CB17"/>
    <mergeCell ref="CC16:CN17"/>
    <mergeCell ref="CO16:DA17"/>
    <mergeCell ref="DB16:DG17"/>
    <mergeCell ref="DH16:DS17"/>
    <mergeCell ref="DT16:EF17"/>
    <mergeCell ref="EG16:EL17"/>
    <mergeCell ref="EM16:EX17"/>
    <mergeCell ref="EY16:FK17"/>
    <mergeCell ref="A17:X17"/>
    <mergeCell ref="A18:X18"/>
    <mergeCell ref="Y18:AD18"/>
    <mergeCell ref="AE18:AJ18"/>
    <mergeCell ref="AK18:AV18"/>
    <mergeCell ref="AW18:BE18"/>
    <mergeCell ref="BF18:BN18"/>
    <mergeCell ref="BO18:BU18"/>
    <mergeCell ref="BV18:CB18"/>
    <mergeCell ref="CC18:CN18"/>
    <mergeCell ref="CO18:DA18"/>
    <mergeCell ref="DB18:DG18"/>
    <mergeCell ref="DH18:DS18"/>
    <mergeCell ref="DT18:EF18"/>
    <mergeCell ref="EG18:EL18"/>
    <mergeCell ref="EM18:EX18"/>
    <mergeCell ref="EY18:FK18"/>
    <mergeCell ref="A19:X19"/>
    <mergeCell ref="Y19:AD19"/>
    <mergeCell ref="AE19:AJ19"/>
    <mergeCell ref="AK19:AV19"/>
    <mergeCell ref="AW19:BE19"/>
    <mergeCell ref="BF19:BN19"/>
    <mergeCell ref="BO19:BU19"/>
    <mergeCell ref="BV19:CB19"/>
    <mergeCell ref="CC19:CN19"/>
    <mergeCell ref="CO19:DA19"/>
    <mergeCell ref="DB19:DG19"/>
    <mergeCell ref="DH19:DS19"/>
    <mergeCell ref="DT19:EF19"/>
    <mergeCell ref="EG19:EL19"/>
    <mergeCell ref="EM19:EX19"/>
    <mergeCell ref="EY19:FK19"/>
    <mergeCell ref="A20:X20"/>
    <mergeCell ref="Y20:AD21"/>
    <mergeCell ref="AE20:AJ21"/>
    <mergeCell ref="AK20:AV21"/>
    <mergeCell ref="AW20:BE21"/>
    <mergeCell ref="BF20:BN21"/>
    <mergeCell ref="BO20:BU21"/>
    <mergeCell ref="BV20:CB21"/>
    <mergeCell ref="CC20:CN21"/>
    <mergeCell ref="CO20:DA21"/>
    <mergeCell ref="DB20:DG21"/>
    <mergeCell ref="DH20:DS21"/>
    <mergeCell ref="DT20:EF21"/>
    <mergeCell ref="EG20:EL21"/>
    <mergeCell ref="EM20:EX21"/>
    <mergeCell ref="EY20:FK21"/>
    <mergeCell ref="A21:X21"/>
    <mergeCell ref="A22:X22"/>
    <mergeCell ref="Y22:AD22"/>
    <mergeCell ref="AE22:AJ22"/>
    <mergeCell ref="AK22:AV22"/>
    <mergeCell ref="AW22:BE22"/>
    <mergeCell ref="BF22:BN22"/>
    <mergeCell ref="BO22:BU22"/>
    <mergeCell ref="BV22:CB22"/>
    <mergeCell ref="CC22:CN22"/>
    <mergeCell ref="CO22:DA22"/>
    <mergeCell ref="DB22:DG22"/>
    <mergeCell ref="DH22:DS22"/>
    <mergeCell ref="DT22:EF22"/>
    <mergeCell ref="EG22:EL22"/>
    <mergeCell ref="EM22:EX22"/>
    <mergeCell ref="EY22:FK22"/>
    <mergeCell ref="A23:X23"/>
    <mergeCell ref="Y23:AD23"/>
    <mergeCell ref="AE23:AJ23"/>
    <mergeCell ref="AK23:AV23"/>
    <mergeCell ref="AW23:BE23"/>
    <mergeCell ref="BF23:BN23"/>
    <mergeCell ref="BO23:BU23"/>
    <mergeCell ref="BV23:CB23"/>
    <mergeCell ref="CC23:CN23"/>
    <mergeCell ref="CO23:DA23"/>
    <mergeCell ref="DB23:DG23"/>
    <mergeCell ref="DH23:DS23"/>
    <mergeCell ref="DT23:EF23"/>
    <mergeCell ref="EG23:EL23"/>
    <mergeCell ref="EM23:EX23"/>
    <mergeCell ref="EY23:FK23"/>
    <mergeCell ref="A24:X24"/>
    <mergeCell ref="Y24:AD25"/>
    <mergeCell ref="AE24:AJ25"/>
    <mergeCell ref="AK24:AV25"/>
    <mergeCell ref="AW24:BE25"/>
    <mergeCell ref="BF24:BN25"/>
    <mergeCell ref="BO24:BU25"/>
    <mergeCell ref="BV24:CB25"/>
    <mergeCell ref="CC24:CN25"/>
    <mergeCell ref="CO24:DA25"/>
    <mergeCell ref="DB24:DG25"/>
    <mergeCell ref="DH24:DS25"/>
    <mergeCell ref="DT24:EF25"/>
    <mergeCell ref="EG24:EL25"/>
    <mergeCell ref="EM24:EX25"/>
    <mergeCell ref="EY24:FK25"/>
    <mergeCell ref="A25:X25"/>
    <mergeCell ref="A26:X26"/>
    <mergeCell ref="Y26:AD26"/>
    <mergeCell ref="AE26:AJ26"/>
    <mergeCell ref="AK26:AV26"/>
    <mergeCell ref="AW26:BE26"/>
    <mergeCell ref="BF26:BN26"/>
    <mergeCell ref="BO26:BU26"/>
    <mergeCell ref="BV26:CB26"/>
    <mergeCell ref="CC26:CN26"/>
    <mergeCell ref="CO26:DA26"/>
    <mergeCell ref="DB26:DG26"/>
    <mergeCell ref="DH26:DS26"/>
    <mergeCell ref="DT26:EF26"/>
    <mergeCell ref="EG26:EL26"/>
    <mergeCell ref="EM26:EX26"/>
    <mergeCell ref="EY26:FK26"/>
    <mergeCell ref="A27:X27"/>
    <mergeCell ref="Y27:AD27"/>
    <mergeCell ref="AE27:AJ27"/>
    <mergeCell ref="AK27:AV27"/>
    <mergeCell ref="AW27:BE27"/>
    <mergeCell ref="BF27:BN27"/>
    <mergeCell ref="BO27:BU27"/>
    <mergeCell ref="BV27:CB27"/>
    <mergeCell ref="CC27:CN27"/>
    <mergeCell ref="CO27:DA27"/>
    <mergeCell ref="DB27:DG27"/>
    <mergeCell ref="DH27:DS27"/>
    <mergeCell ref="DT27:EF27"/>
    <mergeCell ref="EG27:EL27"/>
    <mergeCell ref="EM27:EX27"/>
    <mergeCell ref="EY27:FK27"/>
    <mergeCell ref="A29:R29"/>
    <mergeCell ref="T29:AJ29"/>
    <mergeCell ref="AW29:BU29"/>
    <mergeCell ref="CC29:DG29"/>
    <mergeCell ref="T30:AJ30"/>
    <mergeCell ref="AW30:BU30"/>
    <mergeCell ref="CC30:DG30"/>
    <mergeCell ref="T31:AJ31"/>
    <mergeCell ref="AW31:BU31"/>
    <mergeCell ref="CC31:DG31"/>
    <mergeCell ref="T32:AJ32"/>
    <mergeCell ref="AW32:BU32"/>
    <mergeCell ref="CC32:DG32"/>
    <mergeCell ref="A34:B34"/>
    <mergeCell ref="C34:E34"/>
    <mergeCell ref="F34:G34"/>
    <mergeCell ref="H34:Q34"/>
    <mergeCell ref="R34:T34"/>
    <mergeCell ref="U34:W34"/>
    <mergeCell ref="X34:Z34"/>
    <mergeCell ref="W38:BD38"/>
    <mergeCell ref="BG38:CN38"/>
    <mergeCell ref="CQ38:DX38"/>
    <mergeCell ref="W39:BD39"/>
    <mergeCell ref="BG39:CN39"/>
    <mergeCell ref="CQ39:DX39"/>
    <mergeCell ref="W40:BD40"/>
    <mergeCell ref="BG40:CN40"/>
    <mergeCell ref="CQ40:DX40"/>
    <mergeCell ref="W41:BD41"/>
    <mergeCell ref="BG41:CN41"/>
    <mergeCell ref="CQ41:DX41"/>
    <mergeCell ref="B42:D42"/>
    <mergeCell ref="G42:Q42"/>
    <mergeCell ref="R42:T42"/>
    <mergeCell ref="U42:W42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false"/>
  </sheetPr>
  <dimension ref="A1:FK43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65" zoomScalePageLayoutView="100" workbookViewId="0">
      <selection pane="topLeft" activeCell="O25" activeCellId="0" sqref="O25"/>
    </sheetView>
  </sheetViews>
  <sheetFormatPr defaultColWidth="1.42578125" defaultRowHeight="15.75" zeroHeight="false" outlineLevelRow="0" outlineLevelCol="0"/>
  <cols>
    <col collapsed="false" customWidth="false" hidden="false" outlineLevel="0" max="12" min="1" style="1" width="1.42"/>
    <col collapsed="false" customWidth="false" hidden="false" outlineLevel="0" max="14" min="13" style="1" width="1.41"/>
    <col collapsed="false" customWidth="false" hidden="false" outlineLevel="0" max="18" min="15" style="1" width="1.42"/>
    <col collapsed="false" customWidth="true" hidden="false" outlineLevel="0" max="19" min="19" style="1" width="9.76"/>
    <col collapsed="false" customWidth="false" hidden="false" outlineLevel="0" max="22" min="20" style="1" width="1.42"/>
    <col collapsed="false" customWidth="false" hidden="false" outlineLevel="0" max="23" min="23" style="1" width="1.41"/>
    <col collapsed="false" customWidth="false" hidden="false" outlineLevel="0" max="32" min="24" style="1" width="1.42"/>
    <col collapsed="false" customWidth="true" hidden="false" outlineLevel="0" max="33" min="33" style="1" width="3.68"/>
    <col collapsed="false" customWidth="false" hidden="false" outlineLevel="0" max="39" min="34" style="1" width="1.42"/>
    <col collapsed="false" customWidth="false" hidden="false" outlineLevel="0" max="40" min="40" style="1" width="1.41"/>
    <col collapsed="false" customWidth="false" hidden="false" outlineLevel="0" max="68" min="41" style="1" width="1.42"/>
    <col collapsed="false" customWidth="false" hidden="true" outlineLevel="0" max="70" min="69" style="1" width="1.41"/>
    <col collapsed="false" customWidth="false" hidden="true" outlineLevel="0" max="72" min="71" style="1" width="1.42"/>
    <col collapsed="false" customWidth="false" hidden="false" outlineLevel="0" max="81" min="73" style="1" width="1.42"/>
    <col collapsed="false" customWidth="false" hidden="true" outlineLevel="0" max="84" min="82" style="1" width="1.42"/>
    <col collapsed="false" customWidth="false" hidden="false" outlineLevel="0" max="96" min="85" style="1" width="1.42"/>
    <col collapsed="false" customWidth="false" hidden="true" outlineLevel="0" max="97" min="97" style="1" width="1.42"/>
    <col collapsed="false" customWidth="false" hidden="false" outlineLevel="0" max="98" min="98" style="1" width="1.41"/>
    <col collapsed="false" customWidth="false" hidden="false" outlineLevel="0" max="99" min="99" style="1" width="1.42"/>
    <col collapsed="false" customWidth="false" hidden="false" outlineLevel="0" max="100" min="100" style="1" width="1.41"/>
    <col collapsed="false" customWidth="false" hidden="true" outlineLevel="0" max="101" min="101" style="1" width="1.41"/>
    <col collapsed="false" customWidth="false" hidden="false" outlineLevel="0" max="102" min="102" style="1" width="1.42"/>
    <col collapsed="false" customWidth="false" hidden="false" outlineLevel="0" max="103" min="103" style="1" width="1.41"/>
    <col collapsed="false" customWidth="false" hidden="false" outlineLevel="0" max="121" min="104" style="1" width="1.42"/>
    <col collapsed="false" customWidth="false" hidden="false" outlineLevel="0" max="122" min="122" style="1" width="1.41"/>
    <col collapsed="false" customWidth="false" hidden="true" outlineLevel="0" max="123" min="123" style="1" width="1.41"/>
    <col collapsed="false" customWidth="false" hidden="true" outlineLevel="0" max="125" min="124" style="1" width="1.42"/>
    <col collapsed="false" customWidth="false" hidden="false" outlineLevel="0" max="126" min="126" style="1" width="1.42"/>
    <col collapsed="false" customWidth="false" hidden="true" outlineLevel="0" max="127" min="127" style="1" width="1.42"/>
    <col collapsed="false" customWidth="false" hidden="false" outlineLevel="0" max="133" min="128" style="1" width="1.42"/>
    <col collapsed="false" customWidth="false" hidden="false" outlineLevel="0" max="134" min="134" style="1" width="1.41"/>
    <col collapsed="false" customWidth="false" hidden="false" outlineLevel="0" max="139" min="135" style="1" width="1.42"/>
    <col collapsed="false" customWidth="false" hidden="true" outlineLevel="0" max="140" min="140" style="1" width="1.41"/>
    <col collapsed="false" customWidth="false" hidden="false" outlineLevel="0" max="143" min="141" style="1" width="1.41"/>
    <col collapsed="false" customWidth="false" hidden="false" outlineLevel="0" max="145" min="144" style="1" width="1.42"/>
    <col collapsed="false" customWidth="true" hidden="false" outlineLevel="0" max="146" min="146" style="1" width="4.38"/>
    <col collapsed="false" customWidth="false" hidden="false" outlineLevel="0" max="161" min="147" style="1" width="1.42"/>
    <col collapsed="false" customWidth="false" hidden="true" outlineLevel="0" max="162" min="162" style="1" width="1.42"/>
    <col collapsed="false" customWidth="false" hidden="false" outlineLevel="0" max="166" min="163" style="1" width="1.42"/>
    <col collapsed="false" customWidth="true" hidden="false" outlineLevel="0" max="167" min="167" style="1" width="4.52"/>
  </cols>
  <sheetData>
    <row r="1" customFormat="false" ht="32.05" hidden="false" customHeight="true" outlineLevel="0" collapsed="false">
      <c r="A1" s="671"/>
      <c r="B1" s="822" t="s">
        <v>782</v>
      </c>
      <c r="C1" s="822"/>
      <c r="D1" s="822"/>
      <c r="E1" s="822"/>
      <c r="F1" s="822"/>
      <c r="G1" s="822"/>
      <c r="H1" s="822"/>
      <c r="I1" s="822"/>
      <c r="J1" s="822"/>
      <c r="K1" s="822"/>
      <c r="L1" s="822"/>
      <c r="M1" s="822"/>
      <c r="N1" s="822"/>
      <c r="O1" s="822"/>
      <c r="P1" s="822"/>
      <c r="Q1" s="822"/>
      <c r="R1" s="822"/>
      <c r="S1" s="822"/>
      <c r="T1" s="822"/>
      <c r="U1" s="822"/>
      <c r="V1" s="822"/>
      <c r="W1" s="822"/>
      <c r="X1" s="822"/>
      <c r="Y1" s="822"/>
      <c r="Z1" s="822"/>
      <c r="AA1" s="822"/>
      <c r="AB1" s="822"/>
      <c r="AC1" s="822"/>
      <c r="AD1" s="822"/>
      <c r="AE1" s="822"/>
      <c r="AF1" s="822"/>
      <c r="AG1" s="822"/>
      <c r="AH1" s="822"/>
      <c r="AI1" s="822"/>
      <c r="AJ1" s="822"/>
      <c r="AK1" s="822"/>
      <c r="AL1" s="822"/>
      <c r="AM1" s="822"/>
      <c r="AN1" s="822"/>
      <c r="AO1" s="822"/>
      <c r="AP1" s="822"/>
      <c r="AQ1" s="822"/>
      <c r="AR1" s="822"/>
      <c r="AS1" s="822"/>
      <c r="AT1" s="822"/>
      <c r="AU1" s="822"/>
      <c r="AV1" s="822"/>
      <c r="AW1" s="822"/>
      <c r="AX1" s="822"/>
      <c r="AY1" s="822"/>
      <c r="AZ1" s="822"/>
      <c r="BA1" s="822"/>
      <c r="BB1" s="822"/>
      <c r="BC1" s="822"/>
      <c r="BD1" s="822"/>
      <c r="BE1" s="822"/>
      <c r="BF1" s="822"/>
      <c r="BG1" s="822"/>
      <c r="BH1" s="822"/>
      <c r="BI1" s="822"/>
      <c r="BJ1" s="822"/>
      <c r="BK1" s="822"/>
      <c r="BL1" s="822"/>
      <c r="BM1" s="822"/>
      <c r="BN1" s="822"/>
      <c r="BO1" s="822"/>
      <c r="BP1" s="822"/>
      <c r="BQ1" s="822"/>
      <c r="BR1" s="822"/>
      <c r="BS1" s="822"/>
      <c r="BT1" s="822"/>
      <c r="BU1" s="822"/>
      <c r="BV1" s="822"/>
      <c r="BW1" s="822"/>
      <c r="BX1" s="822"/>
      <c r="BY1" s="822"/>
      <c r="BZ1" s="822"/>
      <c r="CA1" s="822"/>
      <c r="CB1" s="822"/>
      <c r="CC1" s="822"/>
      <c r="CD1" s="822"/>
      <c r="CE1" s="822"/>
      <c r="CF1" s="822"/>
      <c r="CG1" s="822"/>
      <c r="CH1" s="822"/>
      <c r="CI1" s="822"/>
      <c r="CJ1" s="822"/>
      <c r="CK1" s="822"/>
      <c r="CL1" s="822"/>
      <c r="CM1" s="822"/>
      <c r="CN1" s="822"/>
      <c r="CO1" s="822"/>
      <c r="CP1" s="822"/>
      <c r="CQ1" s="822"/>
      <c r="CR1" s="822"/>
      <c r="CS1" s="822"/>
      <c r="CT1" s="822"/>
      <c r="CU1" s="822"/>
      <c r="CV1" s="822"/>
      <c r="CW1" s="822"/>
      <c r="CX1" s="822"/>
      <c r="CY1" s="822"/>
      <c r="CZ1" s="822"/>
      <c r="DA1" s="822"/>
      <c r="DB1" s="822"/>
      <c r="DC1" s="822"/>
      <c r="DD1" s="822"/>
      <c r="DE1" s="822"/>
      <c r="DF1" s="822"/>
      <c r="DG1" s="822"/>
      <c r="DH1" s="822"/>
      <c r="DI1" s="822"/>
      <c r="DJ1" s="822"/>
      <c r="DK1" s="822"/>
      <c r="DL1" s="822"/>
      <c r="DM1" s="822"/>
      <c r="DN1" s="822"/>
      <c r="DO1" s="822"/>
      <c r="DP1" s="822"/>
      <c r="DQ1" s="822"/>
      <c r="DR1" s="822"/>
      <c r="DS1" s="822"/>
      <c r="DT1" s="822"/>
      <c r="DU1" s="822"/>
      <c r="DV1" s="822"/>
      <c r="DW1" s="822"/>
      <c r="DX1" s="822"/>
      <c r="DY1" s="822"/>
      <c r="DZ1" s="822"/>
      <c r="EA1" s="822"/>
      <c r="EB1" s="822"/>
      <c r="EC1" s="822"/>
      <c r="ED1" s="822"/>
      <c r="EE1" s="822"/>
      <c r="EF1" s="822"/>
      <c r="EG1" s="822"/>
      <c r="EH1" s="822"/>
      <c r="EI1" s="822"/>
      <c r="EJ1" s="822"/>
      <c r="EK1" s="822"/>
      <c r="EL1" s="822"/>
      <c r="EM1" s="822"/>
      <c r="EN1" s="822"/>
      <c r="EO1" s="822"/>
      <c r="EP1" s="822"/>
      <c r="EQ1" s="822"/>
      <c r="ER1" s="822"/>
      <c r="ES1" s="822"/>
      <c r="ET1" s="822"/>
      <c r="EU1" s="822"/>
      <c r="EV1" s="822"/>
      <c r="EW1" s="822"/>
      <c r="EX1" s="822"/>
      <c r="EY1" s="822"/>
      <c r="EZ1" s="822"/>
      <c r="FA1" s="822"/>
      <c r="FB1" s="822"/>
      <c r="FC1" s="822"/>
      <c r="FD1" s="822"/>
      <c r="FE1" s="822"/>
      <c r="FF1" s="822"/>
      <c r="FG1" s="822"/>
      <c r="FH1" s="822"/>
      <c r="FI1" s="822"/>
      <c r="FJ1" s="822"/>
      <c r="FK1" s="671"/>
    </row>
    <row r="2" customFormat="false" ht="15.75" hidden="false" customHeight="true" outlineLevel="0" collapsed="false">
      <c r="A2" s="671"/>
      <c r="B2" s="823"/>
      <c r="C2" s="823"/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23"/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3"/>
      <c r="AJ2" s="823"/>
      <c r="AK2" s="823"/>
      <c r="AL2" s="823"/>
      <c r="AM2" s="823"/>
      <c r="AN2" s="823"/>
      <c r="AO2" s="823"/>
      <c r="AP2" s="823"/>
      <c r="AQ2" s="823"/>
      <c r="AR2" s="823"/>
      <c r="AS2" s="823"/>
      <c r="AT2" s="823"/>
      <c r="AU2" s="823"/>
      <c r="AV2" s="823"/>
      <c r="AW2" s="823"/>
      <c r="AX2" s="823"/>
      <c r="AY2" s="823"/>
      <c r="AZ2" s="823"/>
      <c r="BA2" s="823"/>
      <c r="BB2" s="823"/>
      <c r="BC2" s="823"/>
      <c r="BD2" s="823"/>
      <c r="BE2" s="823"/>
      <c r="BF2" s="823"/>
      <c r="BG2" s="823"/>
      <c r="BH2" s="823"/>
      <c r="BI2" s="823"/>
      <c r="BJ2" s="823"/>
      <c r="BK2" s="823"/>
      <c r="BL2" s="823"/>
      <c r="BM2" s="823"/>
      <c r="BN2" s="823"/>
      <c r="BO2" s="823"/>
      <c r="BP2" s="823"/>
      <c r="BQ2" s="823"/>
      <c r="BR2" s="823"/>
      <c r="BS2" s="823"/>
      <c r="BT2" s="823"/>
      <c r="BU2" s="823"/>
      <c r="BV2" s="823"/>
      <c r="BW2" s="823"/>
      <c r="BX2" s="823"/>
      <c r="BY2" s="823"/>
      <c r="BZ2" s="823"/>
      <c r="CA2" s="823"/>
      <c r="CB2" s="823"/>
      <c r="CC2" s="823"/>
      <c r="CD2" s="823"/>
      <c r="CE2" s="823"/>
      <c r="CF2" s="823"/>
      <c r="CG2" s="823"/>
      <c r="CH2" s="823"/>
      <c r="CI2" s="823"/>
      <c r="CJ2" s="823"/>
      <c r="CK2" s="823"/>
      <c r="CL2" s="823"/>
      <c r="CM2" s="823"/>
      <c r="CN2" s="823"/>
      <c r="CO2" s="823"/>
      <c r="CP2" s="823"/>
      <c r="CQ2" s="823"/>
      <c r="CR2" s="823"/>
      <c r="CS2" s="823"/>
      <c r="CT2" s="823"/>
      <c r="CU2" s="823"/>
      <c r="CV2" s="823"/>
      <c r="CW2" s="823"/>
      <c r="CX2" s="823"/>
      <c r="CY2" s="823"/>
      <c r="CZ2" s="823"/>
      <c r="DA2" s="823"/>
      <c r="DB2" s="823"/>
      <c r="DC2" s="823"/>
      <c r="DD2" s="823"/>
      <c r="DE2" s="823"/>
      <c r="DF2" s="823"/>
      <c r="DG2" s="823"/>
      <c r="DH2" s="823"/>
      <c r="DI2" s="823"/>
      <c r="DJ2" s="823"/>
      <c r="DK2" s="823"/>
      <c r="DL2" s="823"/>
      <c r="DM2" s="823"/>
      <c r="DN2" s="823"/>
      <c r="DO2" s="823"/>
      <c r="DP2" s="823"/>
      <c r="DQ2" s="823"/>
      <c r="DR2" s="823"/>
      <c r="DS2" s="823"/>
      <c r="DT2" s="823"/>
      <c r="DU2" s="823"/>
      <c r="DV2" s="823"/>
      <c r="DW2" s="823"/>
      <c r="DX2" s="823"/>
      <c r="DY2" s="823"/>
      <c r="DZ2" s="823"/>
      <c r="EA2" s="823"/>
      <c r="EB2" s="823"/>
      <c r="EC2" s="823"/>
      <c r="ED2" s="823"/>
      <c r="EE2" s="823"/>
      <c r="EF2" s="823"/>
      <c r="EG2" s="823"/>
      <c r="EH2" s="823"/>
      <c r="EI2" s="823"/>
      <c r="EJ2" s="823"/>
      <c r="EK2" s="823"/>
      <c r="EL2" s="823"/>
      <c r="EM2" s="823"/>
      <c r="EN2" s="823"/>
      <c r="EO2" s="823"/>
      <c r="EP2" s="823"/>
      <c r="EQ2" s="823"/>
      <c r="ER2" s="823"/>
      <c r="ES2" s="823"/>
      <c r="ET2" s="823"/>
      <c r="EU2" s="823"/>
      <c r="EV2" s="823"/>
      <c r="EW2" s="823"/>
      <c r="EX2" s="823"/>
      <c r="EY2" s="823"/>
      <c r="EZ2" s="823"/>
      <c r="FA2" s="823"/>
      <c r="FB2" s="823"/>
      <c r="FC2" s="823"/>
      <c r="FD2" s="823"/>
      <c r="FE2" s="823"/>
      <c r="FF2" s="671"/>
      <c r="FG2" s="671"/>
      <c r="FH2" s="671"/>
      <c r="FI2" s="671"/>
      <c r="FJ2" s="671"/>
      <c r="FK2" s="671"/>
    </row>
    <row r="3" customFormat="false" ht="15.75" hidden="false" customHeight="true" outlineLevel="0" collapsed="false">
      <c r="A3" s="824"/>
      <c r="B3" s="824"/>
      <c r="C3" s="824"/>
      <c r="D3" s="824"/>
      <c r="E3" s="824"/>
      <c r="F3" s="824"/>
      <c r="G3" s="824"/>
      <c r="H3" s="824"/>
      <c r="I3" s="824"/>
      <c r="J3" s="824"/>
      <c r="K3" s="824"/>
      <c r="L3" s="824"/>
      <c r="M3" s="824"/>
      <c r="N3" s="824"/>
      <c r="O3" s="824"/>
      <c r="P3" s="824"/>
      <c r="Q3" s="824"/>
      <c r="R3" s="824"/>
      <c r="S3" s="824"/>
      <c r="T3" s="824"/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824"/>
      <c r="AO3" s="824"/>
      <c r="AP3" s="824"/>
      <c r="AQ3" s="824"/>
      <c r="AR3" s="824"/>
      <c r="AS3" s="824"/>
      <c r="AT3" s="824"/>
      <c r="AU3" s="824"/>
      <c r="AV3" s="824"/>
      <c r="AW3" s="824"/>
      <c r="AX3" s="824"/>
      <c r="AY3" s="824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824"/>
      <c r="CR3" s="824"/>
      <c r="CS3" s="824"/>
      <c r="CT3" s="824"/>
      <c r="CU3" s="824"/>
      <c r="CV3" s="824"/>
      <c r="CW3" s="824"/>
      <c r="CX3" s="824"/>
      <c r="CY3" s="824"/>
      <c r="CZ3" s="824"/>
      <c r="DA3" s="824"/>
      <c r="DB3" s="824"/>
      <c r="DC3" s="824"/>
      <c r="DD3" s="824"/>
      <c r="DE3" s="824"/>
      <c r="DF3" s="824"/>
      <c r="DG3" s="824"/>
      <c r="DH3" s="824"/>
      <c r="DI3" s="824"/>
      <c r="DJ3" s="824"/>
      <c r="DK3" s="824"/>
      <c r="DL3" s="824"/>
      <c r="DM3" s="824"/>
      <c r="DN3" s="824"/>
      <c r="DO3" s="824"/>
      <c r="DP3" s="824"/>
      <c r="DQ3" s="824"/>
      <c r="DR3" s="824"/>
      <c r="DS3" s="824"/>
      <c r="DT3" s="824"/>
      <c r="DU3" s="824"/>
      <c r="DV3" s="824"/>
      <c r="DW3" s="824"/>
      <c r="DX3" s="824"/>
      <c r="DY3" s="824"/>
      <c r="DZ3" s="177"/>
      <c r="EA3" s="177"/>
      <c r="EB3" s="177"/>
      <c r="EC3" s="177"/>
      <c r="ED3" s="177"/>
      <c r="EE3" s="177"/>
      <c r="EF3" s="824"/>
      <c r="EG3" s="824"/>
      <c r="EH3" s="824"/>
      <c r="EI3" s="824"/>
      <c r="EJ3" s="824"/>
      <c r="EK3" s="824"/>
      <c r="EL3" s="824"/>
      <c r="EM3" s="824"/>
      <c r="EN3" s="824"/>
      <c r="EO3" s="824"/>
      <c r="EP3" s="824"/>
      <c r="EQ3" s="824"/>
      <c r="ER3" s="824"/>
      <c r="ES3" s="824"/>
      <c r="ET3" s="824"/>
      <c r="EU3" s="824"/>
      <c r="EV3" s="673" t="s">
        <v>12</v>
      </c>
      <c r="EW3" s="673"/>
      <c r="EX3" s="673"/>
      <c r="EY3" s="673"/>
      <c r="EZ3" s="673"/>
      <c r="FA3" s="673"/>
      <c r="FB3" s="673"/>
      <c r="FC3" s="673"/>
      <c r="FD3" s="673"/>
      <c r="FE3" s="673"/>
      <c r="FF3" s="673"/>
      <c r="FG3" s="673"/>
      <c r="FH3" s="673"/>
      <c r="FI3" s="673"/>
      <c r="FJ3" s="673"/>
      <c r="FK3" s="673"/>
    </row>
    <row r="4" customFormat="false" ht="14.35" hidden="false" customHeight="false" outlineLevel="0" collapsed="false">
      <c r="A4" s="674"/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674"/>
      <c r="AB4" s="674"/>
      <c r="AC4" s="674"/>
      <c r="AD4" s="674"/>
      <c r="AE4" s="674"/>
      <c r="AF4" s="674"/>
      <c r="AG4" s="674"/>
      <c r="AH4" s="674"/>
      <c r="AI4" s="674"/>
      <c r="AJ4" s="674"/>
      <c r="AK4" s="674"/>
      <c r="AL4" s="674"/>
      <c r="AM4" s="674"/>
      <c r="AN4" s="674"/>
      <c r="AO4" s="674"/>
      <c r="AP4" s="674"/>
      <c r="AQ4" s="674"/>
      <c r="AR4" s="674"/>
      <c r="AS4" s="674"/>
      <c r="AT4" s="674"/>
      <c r="AU4" s="674"/>
      <c r="AV4" s="674"/>
      <c r="AW4" s="674"/>
      <c r="AX4" s="674"/>
      <c r="AY4" s="674"/>
      <c r="AZ4" s="674"/>
      <c r="BA4" s="674"/>
      <c r="BB4" s="674"/>
      <c r="BC4" s="674"/>
      <c r="BD4" s="674"/>
      <c r="BE4" s="674"/>
      <c r="BF4" s="674"/>
      <c r="BG4" s="674"/>
      <c r="BH4" s="674"/>
      <c r="BI4" s="674"/>
      <c r="BJ4" s="674"/>
      <c r="BK4" s="674"/>
      <c r="BL4" s="674"/>
      <c r="BM4" s="674"/>
      <c r="BN4" s="674"/>
      <c r="BO4" s="674"/>
      <c r="BP4" s="184"/>
      <c r="BQ4" s="184"/>
      <c r="BR4" s="184"/>
      <c r="BS4" s="178" t="s">
        <v>13</v>
      </c>
      <c r="BT4" s="178"/>
      <c r="BU4" s="178"/>
      <c r="BV4" s="178"/>
      <c r="BW4" s="178"/>
      <c r="BX4" s="179" t="s">
        <v>783</v>
      </c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8" t="s">
        <v>296</v>
      </c>
      <c r="CL4" s="178"/>
      <c r="CM4" s="178"/>
      <c r="CN4" s="180" t="s">
        <v>15</v>
      </c>
      <c r="CO4" s="180"/>
      <c r="CP4" s="180"/>
      <c r="CQ4" s="825" t="s">
        <v>16</v>
      </c>
      <c r="CR4" s="825"/>
      <c r="CS4" s="825"/>
      <c r="CT4" s="674"/>
      <c r="CU4" s="674"/>
      <c r="CV4" s="674"/>
      <c r="CW4" s="674"/>
      <c r="CX4" s="674"/>
      <c r="CY4" s="674"/>
      <c r="CZ4" s="674"/>
      <c r="DA4" s="674"/>
      <c r="DB4" s="674"/>
      <c r="DC4" s="674"/>
      <c r="DD4" s="674"/>
      <c r="DE4" s="674"/>
      <c r="DF4" s="674"/>
      <c r="DG4" s="674"/>
      <c r="DH4" s="674"/>
      <c r="DI4" s="674"/>
      <c r="DJ4" s="674"/>
      <c r="DK4" s="674"/>
      <c r="DL4" s="674"/>
      <c r="DM4" s="674"/>
      <c r="DN4" s="674"/>
      <c r="DO4" s="674"/>
      <c r="DP4" s="674"/>
      <c r="DQ4" s="674"/>
      <c r="DR4" s="674"/>
      <c r="DS4" s="674"/>
      <c r="DT4" s="674"/>
      <c r="DU4" s="674"/>
      <c r="DV4" s="674"/>
      <c r="DW4" s="674"/>
      <c r="DX4" s="674"/>
      <c r="DY4" s="674"/>
      <c r="DZ4" s="184"/>
      <c r="EA4" s="184"/>
      <c r="EB4" s="184"/>
      <c r="EC4" s="184"/>
      <c r="ED4" s="184"/>
      <c r="EE4" s="184"/>
      <c r="EF4" s="674"/>
      <c r="EG4" s="674"/>
      <c r="EH4" s="674"/>
      <c r="EI4" s="674"/>
      <c r="EJ4" s="674"/>
      <c r="EK4" s="674"/>
      <c r="EL4" s="674"/>
      <c r="EM4" s="674"/>
      <c r="EN4" s="674"/>
      <c r="EO4" s="674"/>
      <c r="EP4" s="674"/>
      <c r="EQ4" s="674"/>
      <c r="ER4" s="674"/>
      <c r="ES4" s="674"/>
      <c r="ET4" s="185" t="s">
        <v>17</v>
      </c>
      <c r="EU4" s="184"/>
      <c r="EV4" s="826" t="s">
        <v>18</v>
      </c>
      <c r="EW4" s="826"/>
      <c r="EX4" s="826"/>
      <c r="EY4" s="826"/>
      <c r="EZ4" s="826"/>
      <c r="FA4" s="826"/>
      <c r="FB4" s="826"/>
      <c r="FC4" s="826"/>
      <c r="FD4" s="826"/>
      <c r="FE4" s="826"/>
      <c r="FF4" s="826"/>
      <c r="FG4" s="826"/>
      <c r="FH4" s="826"/>
      <c r="FI4" s="826"/>
      <c r="FJ4" s="826"/>
      <c r="FK4" s="826"/>
    </row>
    <row r="5" customFormat="false" ht="14.35" hidden="false" customHeight="false" outlineLevel="0" collapsed="false">
      <c r="A5" s="183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84"/>
      <c r="CJ5" s="184"/>
      <c r="CK5" s="184"/>
      <c r="CL5" s="184"/>
      <c r="CM5" s="184"/>
      <c r="CN5" s="184"/>
      <c r="CO5" s="184"/>
      <c r="CP5" s="184"/>
      <c r="CQ5" s="183"/>
      <c r="CR5" s="183"/>
      <c r="CS5" s="183"/>
      <c r="CT5" s="183"/>
      <c r="CU5" s="183"/>
      <c r="CV5" s="183"/>
      <c r="CW5" s="183"/>
      <c r="CX5" s="183"/>
      <c r="CY5" s="183"/>
      <c r="CZ5" s="183"/>
      <c r="DA5" s="183"/>
      <c r="DB5" s="183"/>
      <c r="DC5" s="183"/>
      <c r="DD5" s="183"/>
      <c r="DE5" s="183"/>
      <c r="DF5" s="183"/>
      <c r="DG5" s="183"/>
      <c r="DH5" s="183"/>
      <c r="DI5" s="183"/>
      <c r="DJ5" s="183"/>
      <c r="DK5" s="183"/>
      <c r="DL5" s="183"/>
      <c r="DM5" s="183"/>
      <c r="DN5" s="183"/>
      <c r="DO5" s="183"/>
      <c r="DP5" s="183"/>
      <c r="DQ5" s="183"/>
      <c r="DR5" s="183"/>
      <c r="DS5" s="183"/>
      <c r="DT5" s="183"/>
      <c r="DU5" s="183"/>
      <c r="DV5" s="183"/>
      <c r="DW5" s="183"/>
      <c r="DX5" s="183"/>
      <c r="DY5" s="183"/>
      <c r="DZ5" s="184"/>
      <c r="EA5" s="184"/>
      <c r="EB5" s="184"/>
      <c r="EC5" s="184"/>
      <c r="ED5" s="184"/>
      <c r="EE5" s="184"/>
      <c r="EF5" s="183"/>
      <c r="EG5" s="183"/>
      <c r="EH5" s="183"/>
      <c r="EI5" s="183"/>
      <c r="EJ5" s="183"/>
      <c r="EK5" s="183"/>
      <c r="EL5" s="183"/>
      <c r="EM5" s="183"/>
      <c r="EN5" s="183"/>
      <c r="EO5" s="183"/>
      <c r="EP5" s="183"/>
      <c r="EQ5" s="183"/>
      <c r="ER5" s="183"/>
      <c r="ES5" s="183"/>
      <c r="ET5" s="187" t="s">
        <v>19</v>
      </c>
      <c r="EU5" s="184"/>
      <c r="EV5" s="189"/>
      <c r="EW5" s="189"/>
      <c r="EX5" s="189"/>
      <c r="EY5" s="189"/>
      <c r="EZ5" s="189"/>
      <c r="FA5" s="189"/>
      <c r="FB5" s="189"/>
      <c r="FC5" s="189"/>
      <c r="FD5" s="189"/>
      <c r="FE5" s="189"/>
      <c r="FF5" s="189"/>
      <c r="FG5" s="189"/>
      <c r="FH5" s="189"/>
      <c r="FI5" s="189"/>
      <c r="FJ5" s="189"/>
      <c r="FK5" s="189"/>
    </row>
    <row r="6" customFormat="false" ht="14.35" hidden="false" customHeight="false" outlineLevel="0" collapsed="false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4"/>
      <c r="EA6" s="184"/>
      <c r="EB6" s="184"/>
      <c r="EC6" s="184"/>
      <c r="ED6" s="184"/>
      <c r="EE6" s="184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7" t="s">
        <v>20</v>
      </c>
      <c r="EU6" s="184"/>
      <c r="EV6" s="189" t="s">
        <v>21</v>
      </c>
      <c r="EW6" s="189"/>
      <c r="EX6" s="189"/>
      <c r="EY6" s="189"/>
      <c r="EZ6" s="189"/>
      <c r="FA6" s="189"/>
      <c r="FB6" s="189"/>
      <c r="FC6" s="189"/>
      <c r="FD6" s="189"/>
      <c r="FE6" s="189"/>
      <c r="FF6" s="189"/>
      <c r="FG6" s="189"/>
      <c r="FH6" s="189"/>
      <c r="FI6" s="189"/>
      <c r="FJ6" s="189"/>
      <c r="FK6" s="189"/>
    </row>
    <row r="7" customFormat="false" ht="12.75" hidden="false" customHeight="true" outlineLevel="0" collapsed="false">
      <c r="A7" s="814" t="s">
        <v>22</v>
      </c>
      <c r="B7" s="827"/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8"/>
      <c r="Q7" s="828"/>
      <c r="R7" s="828"/>
      <c r="S7" s="829"/>
      <c r="T7" s="829"/>
      <c r="U7" s="829"/>
      <c r="V7" s="829"/>
      <c r="W7" s="829"/>
      <c r="X7" s="829"/>
      <c r="Y7" s="829"/>
      <c r="Z7" s="830" t="s">
        <v>67</v>
      </c>
      <c r="AA7" s="830"/>
      <c r="AB7" s="830"/>
      <c r="AC7" s="830"/>
      <c r="AD7" s="830"/>
      <c r="AE7" s="830"/>
      <c r="AF7" s="830"/>
      <c r="AG7" s="830"/>
      <c r="AH7" s="830"/>
      <c r="AI7" s="830"/>
      <c r="AJ7" s="830"/>
      <c r="AK7" s="830"/>
      <c r="AL7" s="830"/>
      <c r="AM7" s="830"/>
      <c r="AN7" s="830"/>
      <c r="AO7" s="830"/>
      <c r="AP7" s="830"/>
      <c r="AQ7" s="830"/>
      <c r="AR7" s="830"/>
      <c r="AS7" s="830"/>
      <c r="AT7" s="830"/>
      <c r="AU7" s="830"/>
      <c r="AV7" s="830"/>
      <c r="AW7" s="830"/>
      <c r="AX7" s="830"/>
      <c r="AY7" s="830"/>
      <c r="AZ7" s="830"/>
      <c r="BA7" s="830"/>
      <c r="BB7" s="830"/>
      <c r="BC7" s="830"/>
      <c r="BD7" s="830"/>
      <c r="BE7" s="830"/>
      <c r="BF7" s="830"/>
      <c r="BG7" s="830"/>
      <c r="BH7" s="830"/>
      <c r="BI7" s="830"/>
      <c r="BJ7" s="830"/>
      <c r="BK7" s="830"/>
      <c r="BL7" s="830"/>
      <c r="BM7" s="830"/>
      <c r="BN7" s="830"/>
      <c r="BO7" s="830"/>
      <c r="BP7" s="830"/>
      <c r="BQ7" s="830"/>
      <c r="BR7" s="830"/>
      <c r="BS7" s="830"/>
      <c r="BT7" s="830"/>
      <c r="BU7" s="830"/>
      <c r="BV7" s="830"/>
      <c r="BW7" s="830"/>
      <c r="BX7" s="830"/>
      <c r="BY7" s="830"/>
      <c r="BZ7" s="830"/>
      <c r="CA7" s="830"/>
      <c r="CB7" s="830"/>
      <c r="CC7" s="830"/>
      <c r="CD7" s="830"/>
      <c r="CE7" s="830"/>
      <c r="CF7" s="830"/>
      <c r="CG7" s="830"/>
      <c r="CH7" s="830"/>
      <c r="CI7" s="830"/>
      <c r="CJ7" s="830"/>
      <c r="CK7" s="830"/>
      <c r="CL7" s="830"/>
      <c r="CM7" s="830"/>
      <c r="CN7" s="830"/>
      <c r="CO7" s="830"/>
      <c r="CP7" s="830"/>
      <c r="CQ7" s="830"/>
      <c r="CR7" s="830"/>
      <c r="CS7" s="830"/>
      <c r="CT7" s="830"/>
      <c r="CU7" s="830"/>
      <c r="CV7" s="830"/>
      <c r="CW7" s="830"/>
      <c r="CX7" s="830"/>
      <c r="CY7" s="830"/>
      <c r="CZ7" s="830"/>
      <c r="DA7" s="830"/>
      <c r="DB7" s="830"/>
      <c r="DC7" s="830"/>
      <c r="DD7" s="830"/>
      <c r="DE7" s="830"/>
      <c r="DF7" s="830"/>
      <c r="DG7" s="830"/>
      <c r="DH7" s="830"/>
      <c r="DI7" s="830"/>
      <c r="DJ7" s="830"/>
      <c r="DK7" s="830"/>
      <c r="DL7" s="830"/>
      <c r="DM7" s="830"/>
      <c r="DN7" s="830"/>
      <c r="DO7" s="830"/>
      <c r="DP7" s="830"/>
      <c r="DQ7" s="830"/>
      <c r="DR7" s="830"/>
      <c r="DS7" s="830"/>
      <c r="DT7" s="830"/>
      <c r="DU7" s="830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84"/>
      <c r="EJ7" s="195"/>
      <c r="EK7" s="195"/>
      <c r="EL7" s="195"/>
      <c r="EM7" s="195"/>
      <c r="EN7" s="185"/>
      <c r="EO7" s="185"/>
      <c r="EP7" s="185"/>
      <c r="EQ7" s="185"/>
      <c r="ER7" s="185"/>
      <c r="ES7" s="185"/>
      <c r="ET7" s="187" t="s">
        <v>24</v>
      </c>
      <c r="EU7" s="195"/>
      <c r="EV7" s="189" t="s">
        <v>69</v>
      </c>
      <c r="EW7" s="189"/>
      <c r="EX7" s="189"/>
      <c r="EY7" s="189"/>
      <c r="EZ7" s="189"/>
      <c r="FA7" s="189"/>
      <c r="FB7" s="189"/>
      <c r="FC7" s="189"/>
      <c r="FD7" s="189"/>
      <c r="FE7" s="189"/>
      <c r="FF7" s="189"/>
      <c r="FG7" s="189"/>
      <c r="FH7" s="189"/>
      <c r="FI7" s="189"/>
      <c r="FJ7" s="189"/>
      <c r="FK7" s="189"/>
    </row>
    <row r="8" customFormat="false" ht="22.35" hidden="false" customHeight="true" outlineLevel="0" collapsed="false">
      <c r="A8" s="804" t="s">
        <v>298</v>
      </c>
      <c r="B8" s="804"/>
      <c r="C8" s="804"/>
      <c r="D8" s="804"/>
      <c r="E8" s="804"/>
      <c r="F8" s="804"/>
      <c r="G8" s="804"/>
      <c r="H8" s="804"/>
      <c r="I8" s="804"/>
      <c r="J8" s="804"/>
      <c r="K8" s="804"/>
      <c r="L8" s="804"/>
      <c r="M8" s="804"/>
      <c r="N8" s="804"/>
      <c r="O8" s="804"/>
      <c r="P8" s="804"/>
      <c r="Q8" s="804"/>
      <c r="R8" s="804"/>
      <c r="S8" s="804"/>
      <c r="T8" s="804"/>
      <c r="U8" s="804"/>
      <c r="V8" s="804"/>
      <c r="W8" s="804"/>
      <c r="X8" s="804"/>
      <c r="Y8" s="804"/>
      <c r="Z8" s="700" t="s">
        <v>32</v>
      </c>
      <c r="AA8" s="700"/>
      <c r="AB8" s="700"/>
      <c r="AC8" s="700"/>
      <c r="AD8" s="700"/>
      <c r="AE8" s="700"/>
      <c r="AF8" s="700"/>
      <c r="AG8" s="700"/>
      <c r="AH8" s="700"/>
      <c r="AI8" s="700"/>
      <c r="AJ8" s="700"/>
      <c r="AK8" s="700"/>
      <c r="AL8" s="700"/>
      <c r="AM8" s="700"/>
      <c r="AN8" s="700"/>
      <c r="AO8" s="700"/>
      <c r="AP8" s="700"/>
      <c r="AQ8" s="700"/>
      <c r="AR8" s="700"/>
      <c r="AS8" s="700"/>
      <c r="AT8" s="700"/>
      <c r="AU8" s="700"/>
      <c r="AV8" s="700"/>
      <c r="AW8" s="700"/>
      <c r="AX8" s="700"/>
      <c r="AY8" s="700"/>
      <c r="AZ8" s="700"/>
      <c r="BA8" s="700"/>
      <c r="BB8" s="700"/>
      <c r="BC8" s="700"/>
      <c r="BD8" s="700"/>
      <c r="BE8" s="700"/>
      <c r="BF8" s="700"/>
      <c r="BG8" s="700"/>
      <c r="BH8" s="700"/>
      <c r="BI8" s="700"/>
      <c r="BJ8" s="700"/>
      <c r="BK8" s="700"/>
      <c r="BL8" s="700"/>
      <c r="BM8" s="700"/>
      <c r="BN8" s="700"/>
      <c r="BO8" s="700"/>
      <c r="BP8" s="700"/>
      <c r="BQ8" s="700"/>
      <c r="BR8" s="700"/>
      <c r="BS8" s="700"/>
      <c r="BT8" s="700"/>
      <c r="BU8" s="700"/>
      <c r="BV8" s="700"/>
      <c r="BW8" s="700"/>
      <c r="BX8" s="700"/>
      <c r="BY8" s="700"/>
      <c r="BZ8" s="700"/>
      <c r="CA8" s="700"/>
      <c r="CB8" s="700"/>
      <c r="CC8" s="700"/>
      <c r="CD8" s="700"/>
      <c r="CE8" s="700"/>
      <c r="CF8" s="700"/>
      <c r="CG8" s="700"/>
      <c r="CH8" s="700"/>
      <c r="CI8" s="700"/>
      <c r="CJ8" s="700"/>
      <c r="CK8" s="700"/>
      <c r="CL8" s="700"/>
      <c r="CM8" s="700"/>
      <c r="CN8" s="700"/>
      <c r="CO8" s="700"/>
      <c r="CP8" s="700"/>
      <c r="CQ8" s="700"/>
      <c r="CR8" s="700"/>
      <c r="CS8" s="700"/>
      <c r="CT8" s="700"/>
      <c r="CU8" s="700"/>
      <c r="CV8" s="700"/>
      <c r="CW8" s="700"/>
      <c r="CX8" s="700"/>
      <c r="CY8" s="700"/>
      <c r="CZ8" s="700"/>
      <c r="DA8" s="700"/>
      <c r="DB8" s="700"/>
      <c r="DC8" s="700"/>
      <c r="DD8" s="700"/>
      <c r="DE8" s="700"/>
      <c r="DF8" s="700"/>
      <c r="DG8" s="700"/>
      <c r="DH8" s="700"/>
      <c r="DI8" s="700"/>
      <c r="DJ8" s="700"/>
      <c r="DK8" s="700"/>
      <c r="DL8" s="700"/>
      <c r="DM8" s="700"/>
      <c r="DN8" s="700"/>
      <c r="DO8" s="700"/>
      <c r="DP8" s="700"/>
      <c r="DQ8" s="700"/>
      <c r="DR8" s="700"/>
      <c r="DS8" s="700"/>
      <c r="DT8" s="700"/>
      <c r="DU8" s="700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201"/>
      <c r="EJ8" s="831"/>
      <c r="EK8" s="831"/>
      <c r="EL8" s="831"/>
      <c r="EM8" s="831"/>
      <c r="EN8" s="832"/>
      <c r="EO8" s="832"/>
      <c r="EP8" s="831"/>
      <c r="EQ8" s="832"/>
      <c r="ER8" s="832"/>
      <c r="ES8" s="832"/>
      <c r="ET8" s="833" t="s">
        <v>299</v>
      </c>
      <c r="EU8" s="831"/>
      <c r="EV8" s="189" t="s">
        <v>30</v>
      </c>
      <c r="EW8" s="189"/>
      <c r="EX8" s="189"/>
      <c r="EY8" s="189"/>
      <c r="EZ8" s="189"/>
      <c r="FA8" s="189"/>
      <c r="FB8" s="189"/>
      <c r="FC8" s="189"/>
      <c r="FD8" s="189"/>
      <c r="FE8" s="189"/>
      <c r="FF8" s="189"/>
      <c r="FG8" s="189"/>
      <c r="FH8" s="189"/>
      <c r="FI8" s="189"/>
      <c r="FJ8" s="189"/>
      <c r="FK8" s="189"/>
    </row>
    <row r="9" customFormat="false" ht="12.75" hidden="false" customHeight="true" outlineLevel="0" collapsed="false">
      <c r="A9" s="814" t="s">
        <v>34</v>
      </c>
      <c r="B9" s="814"/>
      <c r="C9" s="828"/>
      <c r="D9" s="828"/>
      <c r="E9" s="828"/>
      <c r="F9" s="828"/>
      <c r="G9" s="828"/>
      <c r="H9" s="828"/>
      <c r="I9" s="828"/>
      <c r="J9" s="828"/>
      <c r="K9" s="828"/>
      <c r="L9" s="828"/>
      <c r="M9" s="828"/>
      <c r="N9" s="828"/>
      <c r="O9" s="828"/>
      <c r="P9" s="828"/>
      <c r="Q9" s="828"/>
      <c r="R9" s="828"/>
      <c r="S9" s="829"/>
      <c r="T9" s="829"/>
      <c r="U9" s="829"/>
      <c r="V9" s="829"/>
      <c r="W9" s="829"/>
      <c r="X9" s="829"/>
      <c r="Y9" s="829"/>
      <c r="Z9" s="700" t="s">
        <v>72</v>
      </c>
      <c r="AA9" s="700"/>
      <c r="AB9" s="700"/>
      <c r="AC9" s="700"/>
      <c r="AD9" s="700"/>
      <c r="AE9" s="700"/>
      <c r="AF9" s="700"/>
      <c r="AG9" s="700"/>
      <c r="AH9" s="700"/>
      <c r="AI9" s="700"/>
      <c r="AJ9" s="700"/>
      <c r="AK9" s="700"/>
      <c r="AL9" s="700"/>
      <c r="AM9" s="700"/>
      <c r="AN9" s="700"/>
      <c r="AO9" s="700"/>
      <c r="AP9" s="700"/>
      <c r="AQ9" s="700"/>
      <c r="AR9" s="700"/>
      <c r="AS9" s="700"/>
      <c r="AT9" s="700"/>
      <c r="AU9" s="700"/>
      <c r="AV9" s="700"/>
      <c r="AW9" s="700"/>
      <c r="AX9" s="700"/>
      <c r="AY9" s="700"/>
      <c r="AZ9" s="700"/>
      <c r="BA9" s="700"/>
      <c r="BB9" s="700"/>
      <c r="BC9" s="700"/>
      <c r="BD9" s="700"/>
      <c r="BE9" s="700"/>
      <c r="BF9" s="700"/>
      <c r="BG9" s="700"/>
      <c r="BH9" s="700"/>
      <c r="BI9" s="700"/>
      <c r="BJ9" s="700"/>
      <c r="BK9" s="700"/>
      <c r="BL9" s="700"/>
      <c r="BM9" s="700"/>
      <c r="BN9" s="700"/>
      <c r="BO9" s="700"/>
      <c r="BP9" s="700"/>
      <c r="BQ9" s="700"/>
      <c r="BR9" s="700"/>
      <c r="BS9" s="700"/>
      <c r="BT9" s="700"/>
      <c r="BU9" s="700"/>
      <c r="BV9" s="700"/>
      <c r="BW9" s="700"/>
      <c r="BX9" s="700"/>
      <c r="BY9" s="700"/>
      <c r="BZ9" s="700"/>
      <c r="CA9" s="700"/>
      <c r="CB9" s="700"/>
      <c r="CC9" s="700"/>
      <c r="CD9" s="700"/>
      <c r="CE9" s="700"/>
      <c r="CF9" s="700"/>
      <c r="CG9" s="700"/>
      <c r="CH9" s="700"/>
      <c r="CI9" s="700"/>
      <c r="CJ9" s="700"/>
      <c r="CK9" s="700"/>
      <c r="CL9" s="700"/>
      <c r="CM9" s="700"/>
      <c r="CN9" s="700"/>
      <c r="CO9" s="700"/>
      <c r="CP9" s="700"/>
      <c r="CQ9" s="700"/>
      <c r="CR9" s="700"/>
      <c r="CS9" s="700"/>
      <c r="CT9" s="700"/>
      <c r="CU9" s="700"/>
      <c r="CV9" s="700"/>
      <c r="CW9" s="700"/>
      <c r="CX9" s="700"/>
      <c r="CY9" s="700"/>
      <c r="CZ9" s="700"/>
      <c r="DA9" s="700"/>
      <c r="DB9" s="700"/>
      <c r="DC9" s="700"/>
      <c r="DD9" s="700"/>
      <c r="DE9" s="700"/>
      <c r="DF9" s="700"/>
      <c r="DG9" s="700"/>
      <c r="DH9" s="700"/>
      <c r="DI9" s="700"/>
      <c r="DJ9" s="700"/>
      <c r="DK9" s="700"/>
      <c r="DL9" s="700"/>
      <c r="DM9" s="700"/>
      <c r="DN9" s="700"/>
      <c r="DO9" s="700"/>
      <c r="DP9" s="700"/>
      <c r="DQ9" s="700"/>
      <c r="DR9" s="700"/>
      <c r="DS9" s="700"/>
      <c r="DT9" s="700"/>
      <c r="DU9" s="700"/>
      <c r="DV9" s="195"/>
      <c r="DW9" s="195"/>
      <c r="DX9" s="195"/>
      <c r="DY9" s="195"/>
      <c r="DZ9" s="195"/>
      <c r="EA9" s="195"/>
      <c r="EB9" s="195"/>
      <c r="EC9" s="195"/>
      <c r="ED9" s="195"/>
      <c r="EE9" s="195"/>
      <c r="EF9" s="195"/>
      <c r="EG9" s="195"/>
      <c r="EH9" s="195"/>
      <c r="EI9" s="195"/>
      <c r="EJ9" s="204"/>
      <c r="EK9" s="204"/>
      <c r="EL9" s="195"/>
      <c r="EM9" s="202"/>
      <c r="EN9" s="202"/>
      <c r="EO9" s="202"/>
      <c r="EP9" s="202"/>
      <c r="EQ9" s="202"/>
      <c r="ER9" s="202"/>
      <c r="ES9" s="202"/>
      <c r="ET9" s="185" t="s">
        <v>35</v>
      </c>
      <c r="EU9" s="195"/>
      <c r="EV9" s="189" t="s">
        <v>36</v>
      </c>
      <c r="EW9" s="189"/>
      <c r="EX9" s="189"/>
      <c r="EY9" s="189"/>
      <c r="EZ9" s="189"/>
      <c r="FA9" s="189"/>
      <c r="FB9" s="189"/>
      <c r="FC9" s="189"/>
      <c r="FD9" s="189"/>
      <c r="FE9" s="189"/>
      <c r="FF9" s="189"/>
      <c r="FG9" s="189"/>
      <c r="FH9" s="189"/>
      <c r="FI9" s="189"/>
      <c r="FJ9" s="189"/>
      <c r="FK9" s="189"/>
    </row>
    <row r="10" customFormat="false" ht="14.35" hidden="false" customHeight="false" outlineLevel="0" collapsed="false">
      <c r="A10" s="814" t="s">
        <v>37</v>
      </c>
      <c r="B10" s="814"/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8"/>
      <c r="Q10" s="828"/>
      <c r="R10" s="828"/>
      <c r="S10" s="829"/>
      <c r="T10" s="829"/>
      <c r="U10" s="829"/>
      <c r="V10" s="829"/>
      <c r="W10" s="829"/>
      <c r="X10" s="829"/>
      <c r="Y10" s="829"/>
      <c r="Z10" s="194"/>
      <c r="AA10" s="194"/>
      <c r="AB10" s="194"/>
      <c r="AC10" s="194"/>
      <c r="AD10" s="194"/>
      <c r="AE10" s="194"/>
      <c r="AF10" s="194"/>
      <c r="AG10" s="195"/>
      <c r="AH10" s="195"/>
      <c r="AI10" s="195"/>
      <c r="AJ10" s="195"/>
      <c r="AK10" s="195"/>
      <c r="AL10" s="195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  <c r="BI10" s="204"/>
      <c r="BJ10" s="204"/>
      <c r="BK10" s="204"/>
      <c r="BL10" s="204"/>
      <c r="BM10" s="204"/>
      <c r="BN10" s="204"/>
      <c r="BO10" s="204"/>
      <c r="BP10" s="204"/>
      <c r="BQ10" s="204"/>
      <c r="BR10" s="204"/>
      <c r="BS10" s="204"/>
      <c r="BT10" s="204"/>
      <c r="BU10" s="204"/>
      <c r="BV10" s="204"/>
      <c r="BW10" s="204"/>
      <c r="BX10" s="204"/>
      <c r="BY10" s="204"/>
      <c r="BZ10" s="204"/>
      <c r="CA10" s="204"/>
      <c r="CB10" s="204"/>
      <c r="CC10" s="204"/>
      <c r="CD10" s="204"/>
      <c r="CE10" s="204"/>
      <c r="CF10" s="204"/>
      <c r="CG10" s="204"/>
      <c r="CH10" s="204"/>
      <c r="CI10" s="204"/>
      <c r="CJ10" s="204"/>
      <c r="CK10" s="204"/>
      <c r="CL10" s="204"/>
      <c r="CM10" s="204"/>
      <c r="CN10" s="204"/>
      <c r="CO10" s="204"/>
      <c r="CP10" s="204"/>
      <c r="CQ10" s="204"/>
      <c r="CR10" s="204"/>
      <c r="CS10" s="204"/>
      <c r="CT10" s="204"/>
      <c r="CU10" s="204"/>
      <c r="CV10" s="204"/>
      <c r="CW10" s="204"/>
      <c r="CX10" s="204"/>
      <c r="CY10" s="204"/>
      <c r="CZ10" s="204"/>
      <c r="DA10" s="204"/>
      <c r="DB10" s="204"/>
      <c r="DC10" s="204"/>
      <c r="DD10" s="204"/>
      <c r="DE10" s="204"/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195"/>
      <c r="EA10" s="195"/>
      <c r="EB10" s="195"/>
      <c r="EC10" s="195"/>
      <c r="ED10" s="195"/>
      <c r="EE10" s="195"/>
      <c r="EF10" s="204"/>
      <c r="EG10" s="204"/>
      <c r="EH10" s="195"/>
      <c r="EI10" s="195"/>
      <c r="EJ10" s="204"/>
      <c r="EK10" s="204"/>
      <c r="EL10" s="195"/>
      <c r="EM10" s="202"/>
      <c r="EN10" s="202"/>
      <c r="EO10" s="202"/>
      <c r="EP10" s="202"/>
      <c r="EQ10" s="202"/>
      <c r="ER10" s="202"/>
      <c r="ES10" s="202"/>
      <c r="ET10" s="202"/>
      <c r="EU10" s="187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</row>
    <row r="11" customFormat="false" ht="12.75" hidden="false" customHeight="false" outlineLevel="0" collapsed="false">
      <c r="A11" s="206"/>
      <c r="B11" s="207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  <c r="BI11" s="204"/>
      <c r="BJ11" s="204"/>
      <c r="BK11" s="204"/>
      <c r="BL11" s="204"/>
      <c r="BM11" s="204"/>
      <c r="BN11" s="204"/>
      <c r="BO11" s="204"/>
      <c r="BP11" s="204"/>
      <c r="BQ11" s="204"/>
      <c r="BR11" s="204"/>
      <c r="BS11" s="204"/>
      <c r="BT11" s="204"/>
      <c r="BU11" s="204"/>
      <c r="BV11" s="204"/>
      <c r="BW11" s="204"/>
      <c r="BX11" s="204"/>
      <c r="BY11" s="204"/>
      <c r="BZ11" s="204"/>
      <c r="CA11" s="204"/>
      <c r="CB11" s="204"/>
      <c r="CC11" s="204"/>
      <c r="CD11" s="204"/>
      <c r="CE11" s="204"/>
      <c r="CF11" s="204"/>
      <c r="CG11" s="204"/>
      <c r="CH11" s="204"/>
      <c r="CI11" s="204"/>
      <c r="CJ11" s="204"/>
      <c r="CK11" s="204"/>
      <c r="CL11" s="204"/>
      <c r="CM11" s="204"/>
      <c r="CN11" s="204"/>
      <c r="CO11" s="204"/>
      <c r="CP11" s="204"/>
      <c r="CQ11" s="204"/>
      <c r="CR11" s="204"/>
      <c r="CS11" s="204"/>
      <c r="CT11" s="204"/>
      <c r="CU11" s="204"/>
      <c r="CV11" s="204"/>
      <c r="CW11" s="204"/>
      <c r="CX11" s="204"/>
      <c r="CY11" s="204"/>
      <c r="CZ11" s="204"/>
      <c r="DA11" s="204"/>
      <c r="DB11" s="204"/>
      <c r="DC11" s="204"/>
      <c r="DD11" s="204"/>
      <c r="DE11" s="204"/>
      <c r="DF11" s="204"/>
      <c r="DG11" s="204"/>
      <c r="DH11" s="204"/>
      <c r="DI11" s="204"/>
      <c r="DJ11" s="204"/>
      <c r="DK11" s="204"/>
      <c r="DL11" s="204"/>
      <c r="DM11" s="204"/>
      <c r="DN11" s="204"/>
      <c r="DO11" s="204"/>
      <c r="DP11" s="204"/>
      <c r="DQ11" s="204"/>
      <c r="DR11" s="204"/>
      <c r="DS11" s="204"/>
      <c r="DT11" s="204"/>
      <c r="DU11" s="204"/>
      <c r="DV11" s="204"/>
      <c r="DW11" s="204"/>
      <c r="DX11" s="204"/>
      <c r="DY11" s="204"/>
      <c r="DZ11" s="204"/>
      <c r="EA11" s="204"/>
      <c r="EB11" s="195"/>
      <c r="EC11" s="195"/>
      <c r="ED11" s="204"/>
      <c r="EE11" s="204"/>
      <c r="EF11" s="195"/>
      <c r="EG11" s="202"/>
      <c r="EH11" s="202"/>
      <c r="EI11" s="202"/>
      <c r="EJ11" s="202"/>
      <c r="EK11" s="202"/>
      <c r="EL11" s="202"/>
      <c r="EM11" s="202"/>
      <c r="EN11" s="202"/>
      <c r="EO11" s="187"/>
      <c r="EP11" s="195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195"/>
      <c r="FG11" s="195"/>
      <c r="FH11" s="195"/>
      <c r="FI11" s="195"/>
      <c r="FJ11" s="195"/>
      <c r="FK11" s="195"/>
    </row>
    <row r="12" customFormat="false" ht="30.55" hidden="false" customHeight="true" outlineLevel="0" collapsed="false">
      <c r="A12" s="217" t="s">
        <v>784</v>
      </c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5" t="s">
        <v>670</v>
      </c>
      <c r="P12" s="215"/>
      <c r="Q12" s="215"/>
      <c r="R12" s="215"/>
      <c r="S12" s="215"/>
      <c r="T12" s="215" t="s">
        <v>672</v>
      </c>
      <c r="U12" s="215"/>
      <c r="V12" s="215"/>
      <c r="W12" s="215"/>
      <c r="X12" s="215"/>
      <c r="Y12" s="215"/>
      <c r="Z12" s="215" t="s">
        <v>785</v>
      </c>
      <c r="AA12" s="215"/>
      <c r="AB12" s="215"/>
      <c r="AC12" s="215"/>
      <c r="AD12" s="215"/>
      <c r="AE12" s="215"/>
      <c r="AF12" s="215"/>
      <c r="AG12" s="215"/>
      <c r="AH12" s="215" t="s">
        <v>675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 t="s">
        <v>663</v>
      </c>
      <c r="AT12" s="215"/>
      <c r="AU12" s="215"/>
      <c r="AV12" s="215"/>
      <c r="AW12" s="215"/>
      <c r="AX12" s="215" t="s">
        <v>786</v>
      </c>
      <c r="AY12" s="215"/>
      <c r="AZ12" s="215"/>
      <c r="BA12" s="215"/>
      <c r="BB12" s="215"/>
      <c r="BC12" s="215" t="s">
        <v>676</v>
      </c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 t="s">
        <v>787</v>
      </c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 t="s">
        <v>788</v>
      </c>
      <c r="CY12" s="215"/>
      <c r="CZ12" s="215"/>
      <c r="DA12" s="215"/>
      <c r="DB12" s="215"/>
      <c r="DC12" s="215"/>
      <c r="DD12" s="215"/>
      <c r="DE12" s="215"/>
      <c r="DF12" s="215"/>
      <c r="DG12" s="215"/>
      <c r="DH12" s="215"/>
      <c r="DI12" s="215"/>
      <c r="DJ12" s="215"/>
      <c r="DK12" s="215"/>
      <c r="DL12" s="215"/>
      <c r="DM12" s="215"/>
      <c r="DN12" s="215"/>
      <c r="DO12" s="215"/>
      <c r="DP12" s="215"/>
      <c r="DQ12" s="215"/>
      <c r="DR12" s="215"/>
      <c r="DS12" s="215"/>
      <c r="DT12" s="215"/>
      <c r="DU12" s="215"/>
      <c r="DV12" s="215"/>
      <c r="DW12" s="215"/>
      <c r="DX12" s="215"/>
      <c r="DY12" s="215"/>
      <c r="DZ12" s="215"/>
      <c r="EA12" s="215"/>
      <c r="EB12" s="215"/>
      <c r="EC12" s="215"/>
      <c r="ED12" s="215"/>
      <c r="EE12" s="215"/>
      <c r="EF12" s="215"/>
      <c r="EG12" s="215"/>
      <c r="EH12" s="215"/>
      <c r="EI12" s="215"/>
      <c r="EJ12" s="215"/>
      <c r="EK12" s="215"/>
      <c r="EL12" s="834" t="s">
        <v>789</v>
      </c>
      <c r="EM12" s="834"/>
      <c r="EN12" s="834"/>
      <c r="EO12" s="834"/>
      <c r="EP12" s="834"/>
      <c r="EQ12" s="834"/>
      <c r="ER12" s="834"/>
      <c r="ES12" s="834"/>
      <c r="ET12" s="834"/>
      <c r="EU12" s="834"/>
      <c r="EV12" s="834"/>
      <c r="EW12" s="834"/>
      <c r="EX12" s="834"/>
      <c r="EY12" s="834"/>
      <c r="EZ12" s="834"/>
      <c r="FA12" s="834"/>
      <c r="FB12" s="834"/>
      <c r="FC12" s="834"/>
      <c r="FD12" s="834"/>
      <c r="FE12" s="834"/>
      <c r="FF12" s="834"/>
      <c r="FG12" s="834"/>
      <c r="FH12" s="834"/>
      <c r="FI12" s="834"/>
      <c r="FJ12" s="834"/>
      <c r="FK12" s="834"/>
    </row>
    <row r="13" customFormat="false" ht="15.75" hidden="false" customHeight="true" outlineLevel="0" collapsed="false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834" t="s">
        <v>790</v>
      </c>
      <c r="AI13" s="834"/>
      <c r="AJ13" s="834"/>
      <c r="AK13" s="834"/>
      <c r="AL13" s="834"/>
      <c r="AM13" s="834"/>
      <c r="AN13" s="215" t="s">
        <v>791</v>
      </c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 t="s">
        <v>201</v>
      </c>
      <c r="BD13" s="215"/>
      <c r="BE13" s="215"/>
      <c r="BF13" s="215"/>
      <c r="BG13" s="215"/>
      <c r="BH13" s="215" t="s">
        <v>99</v>
      </c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 t="s">
        <v>201</v>
      </c>
      <c r="CY13" s="215"/>
      <c r="CZ13" s="215"/>
      <c r="DA13" s="215"/>
      <c r="DB13" s="215"/>
      <c r="DC13" s="215" t="s">
        <v>99</v>
      </c>
      <c r="DD13" s="215"/>
      <c r="DE13" s="215"/>
      <c r="DF13" s="215"/>
      <c r="DG13" s="215"/>
      <c r="DH13" s="215"/>
      <c r="DI13" s="215"/>
      <c r="DJ13" s="215"/>
      <c r="DK13" s="215"/>
      <c r="DL13" s="215"/>
      <c r="DM13" s="215"/>
      <c r="DN13" s="215"/>
      <c r="DO13" s="215"/>
      <c r="DP13" s="215"/>
      <c r="DQ13" s="215"/>
      <c r="DR13" s="215"/>
      <c r="DS13" s="215"/>
      <c r="DT13" s="215"/>
      <c r="DU13" s="215"/>
      <c r="DV13" s="215"/>
      <c r="DW13" s="215"/>
      <c r="DX13" s="215"/>
      <c r="DY13" s="215"/>
      <c r="DZ13" s="215"/>
      <c r="EA13" s="215"/>
      <c r="EB13" s="215"/>
      <c r="EC13" s="215"/>
      <c r="ED13" s="215"/>
      <c r="EE13" s="215"/>
      <c r="EF13" s="215"/>
      <c r="EG13" s="215"/>
      <c r="EH13" s="215"/>
      <c r="EI13" s="215"/>
      <c r="EJ13" s="215"/>
      <c r="EK13" s="215"/>
      <c r="EL13" s="215" t="s">
        <v>201</v>
      </c>
      <c r="EM13" s="215"/>
      <c r="EN13" s="215"/>
      <c r="EO13" s="215"/>
      <c r="EP13" s="215"/>
      <c r="EQ13" s="834" t="s">
        <v>99</v>
      </c>
      <c r="ER13" s="834"/>
      <c r="ES13" s="834"/>
      <c r="ET13" s="834"/>
      <c r="EU13" s="834"/>
      <c r="EV13" s="834"/>
      <c r="EW13" s="834"/>
      <c r="EX13" s="834"/>
      <c r="EY13" s="834"/>
      <c r="EZ13" s="834"/>
      <c r="FA13" s="834"/>
      <c r="FB13" s="834"/>
      <c r="FC13" s="834"/>
      <c r="FD13" s="834"/>
      <c r="FE13" s="834"/>
      <c r="FF13" s="834"/>
      <c r="FG13" s="834"/>
      <c r="FH13" s="834"/>
      <c r="FI13" s="834"/>
      <c r="FJ13" s="834"/>
      <c r="FK13" s="834"/>
    </row>
    <row r="14" customFormat="false" ht="27.6" hidden="false" customHeight="true" outlineLevel="0" collapsed="false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  <c r="AA14" s="215"/>
      <c r="AB14" s="215"/>
      <c r="AC14" s="215"/>
      <c r="AD14" s="215"/>
      <c r="AE14" s="215"/>
      <c r="AF14" s="215"/>
      <c r="AG14" s="215"/>
      <c r="AH14" s="834"/>
      <c r="AI14" s="834"/>
      <c r="AJ14" s="834"/>
      <c r="AK14" s="834"/>
      <c r="AL14" s="834"/>
      <c r="AM14" s="834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 t="s">
        <v>792</v>
      </c>
      <c r="BI14" s="215"/>
      <c r="BJ14" s="215"/>
      <c r="BK14" s="215"/>
      <c r="BL14" s="215"/>
      <c r="BM14" s="215"/>
      <c r="BN14" s="215"/>
      <c r="BO14" s="215"/>
      <c r="BP14" s="215"/>
      <c r="BQ14" s="215"/>
      <c r="BR14" s="215"/>
      <c r="BS14" s="215"/>
      <c r="BT14" s="215"/>
      <c r="BU14" s="215"/>
      <c r="BV14" s="215"/>
      <c r="BW14" s="215"/>
      <c r="BX14" s="215"/>
      <c r="BY14" s="215"/>
      <c r="BZ14" s="215"/>
      <c r="CA14" s="215"/>
      <c r="CB14" s="215"/>
      <c r="CC14" s="215"/>
      <c r="CD14" s="215"/>
      <c r="CE14" s="215"/>
      <c r="CF14" s="215"/>
      <c r="CG14" s="215"/>
      <c r="CH14" s="215" t="s">
        <v>793</v>
      </c>
      <c r="CI14" s="215"/>
      <c r="CJ14" s="215"/>
      <c r="CK14" s="215"/>
      <c r="CL14" s="215"/>
      <c r="CM14" s="215"/>
      <c r="CN14" s="215"/>
      <c r="CO14" s="215"/>
      <c r="CP14" s="215"/>
      <c r="CQ14" s="215"/>
      <c r="CR14" s="215"/>
      <c r="CS14" s="215"/>
      <c r="CT14" s="215"/>
      <c r="CU14" s="215"/>
      <c r="CV14" s="215"/>
      <c r="CW14" s="215"/>
      <c r="CX14" s="215"/>
      <c r="CY14" s="215"/>
      <c r="CZ14" s="215"/>
      <c r="DA14" s="215"/>
      <c r="DB14" s="215"/>
      <c r="DC14" s="215" t="s">
        <v>794</v>
      </c>
      <c r="DD14" s="215"/>
      <c r="DE14" s="215"/>
      <c r="DF14" s="215"/>
      <c r="DG14" s="215"/>
      <c r="DH14" s="215"/>
      <c r="DI14" s="215"/>
      <c r="DJ14" s="215"/>
      <c r="DK14" s="215"/>
      <c r="DL14" s="215"/>
      <c r="DM14" s="215"/>
      <c r="DN14" s="215"/>
      <c r="DO14" s="215"/>
      <c r="DP14" s="215"/>
      <c r="DQ14" s="215"/>
      <c r="DR14" s="215"/>
      <c r="DS14" s="215"/>
      <c r="DT14" s="215"/>
      <c r="DU14" s="215"/>
      <c r="DV14" s="215"/>
      <c r="DW14" s="215"/>
      <c r="DX14" s="215"/>
      <c r="DY14" s="215"/>
      <c r="DZ14" s="215"/>
      <c r="EA14" s="215"/>
      <c r="EB14" s="215"/>
      <c r="EC14" s="215"/>
      <c r="ED14" s="215"/>
      <c r="EE14" s="218" t="s">
        <v>795</v>
      </c>
      <c r="EF14" s="218"/>
      <c r="EG14" s="218"/>
      <c r="EH14" s="218"/>
      <c r="EI14" s="218"/>
      <c r="EJ14" s="218"/>
      <c r="EK14" s="218"/>
      <c r="EL14" s="215"/>
      <c r="EM14" s="215"/>
      <c r="EN14" s="215"/>
      <c r="EO14" s="215"/>
      <c r="EP14" s="215"/>
      <c r="EQ14" s="835" t="s">
        <v>796</v>
      </c>
      <c r="ER14" s="835"/>
      <c r="ES14" s="835"/>
      <c r="ET14" s="835"/>
      <c r="EU14" s="835"/>
      <c r="EV14" s="835"/>
      <c r="EW14" s="835"/>
      <c r="EX14" s="835"/>
      <c r="EY14" s="835"/>
      <c r="EZ14" s="835"/>
      <c r="FA14" s="835"/>
      <c r="FB14" s="835"/>
      <c r="FC14" s="835"/>
      <c r="FD14" s="835"/>
      <c r="FE14" s="835"/>
      <c r="FF14" s="835"/>
      <c r="FG14" s="836" t="s">
        <v>797</v>
      </c>
      <c r="FH14" s="836"/>
      <c r="FI14" s="836"/>
      <c r="FJ14" s="836"/>
      <c r="FK14" s="836"/>
    </row>
    <row r="15" customFormat="false" ht="53.7" hidden="false" customHeight="true" outlineLevel="0" collapsed="false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834"/>
      <c r="AI15" s="834"/>
      <c r="AJ15" s="834"/>
      <c r="AK15" s="834"/>
      <c r="AL15" s="834"/>
      <c r="AM15" s="834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 t="s">
        <v>684</v>
      </c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 t="s">
        <v>685</v>
      </c>
      <c r="BV15" s="215"/>
      <c r="BW15" s="215"/>
      <c r="BX15" s="215"/>
      <c r="BY15" s="215"/>
      <c r="BZ15" s="215"/>
      <c r="CA15" s="215"/>
      <c r="CB15" s="215"/>
      <c r="CC15" s="215"/>
      <c r="CD15" s="215"/>
      <c r="CE15" s="215"/>
      <c r="CF15" s="215"/>
      <c r="CG15" s="215"/>
      <c r="CH15" s="215"/>
      <c r="CI15" s="215"/>
      <c r="CJ15" s="215"/>
      <c r="CK15" s="215"/>
      <c r="CL15" s="215"/>
      <c r="CM15" s="215"/>
      <c r="CN15" s="215"/>
      <c r="CO15" s="215"/>
      <c r="CP15" s="215"/>
      <c r="CQ15" s="215"/>
      <c r="CR15" s="215"/>
      <c r="CS15" s="215"/>
      <c r="CT15" s="215"/>
      <c r="CU15" s="215"/>
      <c r="CV15" s="215"/>
      <c r="CW15" s="215"/>
      <c r="CX15" s="215"/>
      <c r="CY15" s="215"/>
      <c r="CZ15" s="215"/>
      <c r="DA15" s="215"/>
      <c r="DB15" s="215"/>
      <c r="DC15" s="215" t="s">
        <v>681</v>
      </c>
      <c r="DD15" s="215"/>
      <c r="DE15" s="215"/>
      <c r="DF15" s="215"/>
      <c r="DG15" s="215"/>
      <c r="DH15" s="215"/>
      <c r="DI15" s="215"/>
      <c r="DJ15" s="215"/>
      <c r="DK15" s="215" t="s">
        <v>682</v>
      </c>
      <c r="DL15" s="215"/>
      <c r="DM15" s="215"/>
      <c r="DN15" s="215"/>
      <c r="DO15" s="215"/>
      <c r="DP15" s="215"/>
      <c r="DQ15" s="215"/>
      <c r="DR15" s="215"/>
      <c r="DS15" s="215"/>
      <c r="DT15" s="215"/>
      <c r="DU15" s="215"/>
      <c r="DV15" s="834" t="s">
        <v>798</v>
      </c>
      <c r="DW15" s="834"/>
      <c r="DX15" s="834"/>
      <c r="DY15" s="834"/>
      <c r="DZ15" s="834"/>
      <c r="EA15" s="834"/>
      <c r="EB15" s="834"/>
      <c r="EC15" s="834"/>
      <c r="ED15" s="834"/>
      <c r="EE15" s="218"/>
      <c r="EF15" s="218"/>
      <c r="EG15" s="218"/>
      <c r="EH15" s="218"/>
      <c r="EI15" s="218"/>
      <c r="EJ15" s="218"/>
      <c r="EK15" s="218"/>
      <c r="EL15" s="215"/>
      <c r="EM15" s="215"/>
      <c r="EN15" s="215"/>
      <c r="EO15" s="215"/>
      <c r="EP15" s="215"/>
      <c r="EQ15" s="218" t="s">
        <v>201</v>
      </c>
      <c r="ER15" s="218"/>
      <c r="ES15" s="218"/>
      <c r="ET15" s="218"/>
      <c r="EU15" s="218"/>
      <c r="EV15" s="836" t="s">
        <v>799</v>
      </c>
      <c r="EW15" s="836"/>
      <c r="EX15" s="836"/>
      <c r="EY15" s="836"/>
      <c r="EZ15" s="836"/>
      <c r="FA15" s="836"/>
      <c r="FB15" s="836"/>
      <c r="FC15" s="836"/>
      <c r="FD15" s="836"/>
      <c r="FE15" s="836"/>
      <c r="FF15" s="836"/>
      <c r="FG15" s="836"/>
      <c r="FH15" s="836"/>
      <c r="FI15" s="836"/>
      <c r="FJ15" s="836"/>
      <c r="FK15" s="836"/>
    </row>
    <row r="16" customFormat="false" ht="12.75" hidden="false" customHeight="false" outlineLevel="0" collapsed="false">
      <c r="A16" s="837" t="n">
        <v>1</v>
      </c>
      <c r="B16" s="837"/>
      <c r="C16" s="837"/>
      <c r="D16" s="837"/>
      <c r="E16" s="837"/>
      <c r="F16" s="837"/>
      <c r="G16" s="837"/>
      <c r="H16" s="837"/>
      <c r="I16" s="837"/>
      <c r="J16" s="837"/>
      <c r="K16" s="837"/>
      <c r="L16" s="837"/>
      <c r="M16" s="837"/>
      <c r="N16" s="837"/>
      <c r="O16" s="838" t="n">
        <v>2</v>
      </c>
      <c r="P16" s="838"/>
      <c r="Q16" s="838"/>
      <c r="R16" s="838"/>
      <c r="S16" s="838"/>
      <c r="T16" s="839" t="n">
        <v>3</v>
      </c>
      <c r="U16" s="839"/>
      <c r="V16" s="839"/>
      <c r="W16" s="839"/>
      <c r="X16" s="839"/>
      <c r="Y16" s="839"/>
      <c r="Z16" s="839" t="n">
        <v>4</v>
      </c>
      <c r="AA16" s="839"/>
      <c r="AB16" s="839"/>
      <c r="AC16" s="839"/>
      <c r="AD16" s="839"/>
      <c r="AE16" s="839"/>
      <c r="AF16" s="839"/>
      <c r="AG16" s="839"/>
      <c r="AH16" s="840" t="n">
        <v>5</v>
      </c>
      <c r="AI16" s="840"/>
      <c r="AJ16" s="840"/>
      <c r="AK16" s="840"/>
      <c r="AL16" s="840"/>
      <c r="AM16" s="840"/>
      <c r="AN16" s="839" t="n">
        <v>6</v>
      </c>
      <c r="AO16" s="839"/>
      <c r="AP16" s="839"/>
      <c r="AQ16" s="839"/>
      <c r="AR16" s="839"/>
      <c r="AS16" s="839" t="n">
        <v>7</v>
      </c>
      <c r="AT16" s="839"/>
      <c r="AU16" s="839"/>
      <c r="AV16" s="839"/>
      <c r="AW16" s="839"/>
      <c r="AX16" s="839" t="n">
        <v>8</v>
      </c>
      <c r="AY16" s="839"/>
      <c r="AZ16" s="839"/>
      <c r="BA16" s="839"/>
      <c r="BB16" s="839"/>
      <c r="BC16" s="839" t="n">
        <v>9</v>
      </c>
      <c r="BD16" s="839"/>
      <c r="BE16" s="839"/>
      <c r="BF16" s="839"/>
      <c r="BG16" s="839"/>
      <c r="BH16" s="839" t="n">
        <v>10</v>
      </c>
      <c r="BI16" s="839"/>
      <c r="BJ16" s="839"/>
      <c r="BK16" s="839"/>
      <c r="BL16" s="839"/>
      <c r="BM16" s="839"/>
      <c r="BN16" s="839"/>
      <c r="BO16" s="839"/>
      <c r="BP16" s="839"/>
      <c r="BQ16" s="839"/>
      <c r="BR16" s="839"/>
      <c r="BS16" s="839"/>
      <c r="BT16" s="839"/>
      <c r="BU16" s="839" t="n">
        <v>11</v>
      </c>
      <c r="BV16" s="839"/>
      <c r="BW16" s="839"/>
      <c r="BX16" s="839"/>
      <c r="BY16" s="839"/>
      <c r="BZ16" s="839"/>
      <c r="CA16" s="839"/>
      <c r="CB16" s="839"/>
      <c r="CC16" s="839"/>
      <c r="CD16" s="839"/>
      <c r="CE16" s="839"/>
      <c r="CF16" s="839"/>
      <c r="CG16" s="839"/>
      <c r="CH16" s="839" t="n">
        <v>12</v>
      </c>
      <c r="CI16" s="839"/>
      <c r="CJ16" s="839"/>
      <c r="CK16" s="839"/>
      <c r="CL16" s="839"/>
      <c r="CM16" s="839" t="n">
        <v>13</v>
      </c>
      <c r="CN16" s="839"/>
      <c r="CO16" s="839"/>
      <c r="CP16" s="839"/>
      <c r="CQ16" s="839"/>
      <c r="CR16" s="839"/>
      <c r="CS16" s="839"/>
      <c r="CT16" s="839"/>
      <c r="CU16" s="839"/>
      <c r="CV16" s="839"/>
      <c r="CW16" s="839"/>
      <c r="CX16" s="839" t="n">
        <v>14</v>
      </c>
      <c r="CY16" s="839"/>
      <c r="CZ16" s="839"/>
      <c r="DA16" s="839"/>
      <c r="DB16" s="839"/>
      <c r="DC16" s="839" t="n">
        <v>15</v>
      </c>
      <c r="DD16" s="839"/>
      <c r="DE16" s="839"/>
      <c r="DF16" s="839"/>
      <c r="DG16" s="839"/>
      <c r="DH16" s="839"/>
      <c r="DI16" s="839"/>
      <c r="DJ16" s="839"/>
      <c r="DK16" s="839" t="n">
        <v>16</v>
      </c>
      <c r="DL16" s="839"/>
      <c r="DM16" s="839"/>
      <c r="DN16" s="839"/>
      <c r="DO16" s="839"/>
      <c r="DP16" s="839"/>
      <c r="DQ16" s="839"/>
      <c r="DR16" s="839"/>
      <c r="DS16" s="839"/>
      <c r="DT16" s="839"/>
      <c r="DU16" s="839"/>
      <c r="DV16" s="839" t="n">
        <v>17</v>
      </c>
      <c r="DW16" s="839"/>
      <c r="DX16" s="839"/>
      <c r="DY16" s="839"/>
      <c r="DZ16" s="839"/>
      <c r="EA16" s="839"/>
      <c r="EB16" s="839"/>
      <c r="EC16" s="839"/>
      <c r="ED16" s="839"/>
      <c r="EE16" s="841" t="n">
        <v>18</v>
      </c>
      <c r="EF16" s="841"/>
      <c r="EG16" s="841"/>
      <c r="EH16" s="841"/>
      <c r="EI16" s="841"/>
      <c r="EJ16" s="841"/>
      <c r="EK16" s="841"/>
      <c r="EL16" s="839" t="n">
        <v>19</v>
      </c>
      <c r="EM16" s="839"/>
      <c r="EN16" s="839"/>
      <c r="EO16" s="839"/>
      <c r="EP16" s="839"/>
      <c r="EQ16" s="841" t="n">
        <v>20</v>
      </c>
      <c r="ER16" s="841"/>
      <c r="ES16" s="841"/>
      <c r="ET16" s="841"/>
      <c r="EU16" s="841"/>
      <c r="EV16" s="842" t="n">
        <v>21</v>
      </c>
      <c r="EW16" s="842"/>
      <c r="EX16" s="842"/>
      <c r="EY16" s="842"/>
      <c r="EZ16" s="842"/>
      <c r="FA16" s="842"/>
      <c r="FB16" s="842"/>
      <c r="FC16" s="842"/>
      <c r="FD16" s="842"/>
      <c r="FE16" s="842"/>
      <c r="FF16" s="842"/>
      <c r="FG16" s="842" t="n">
        <v>22</v>
      </c>
      <c r="FH16" s="842"/>
      <c r="FI16" s="842"/>
      <c r="FJ16" s="842"/>
      <c r="FK16" s="842"/>
    </row>
    <row r="17" customFormat="false" ht="65.65" hidden="false" customHeight="true" outlineLevel="0" collapsed="false">
      <c r="A17" s="717" t="s">
        <v>800</v>
      </c>
      <c r="B17" s="717"/>
      <c r="C17" s="717"/>
      <c r="D17" s="717"/>
      <c r="E17" s="717"/>
      <c r="F17" s="717"/>
      <c r="G17" s="717"/>
      <c r="H17" s="717"/>
      <c r="I17" s="717"/>
      <c r="J17" s="717"/>
      <c r="K17" s="717"/>
      <c r="L17" s="717"/>
      <c r="M17" s="717"/>
      <c r="N17" s="717"/>
      <c r="O17" s="843" t="s">
        <v>801</v>
      </c>
      <c r="P17" s="843"/>
      <c r="Q17" s="843"/>
      <c r="R17" s="843"/>
      <c r="S17" s="843"/>
      <c r="T17" s="844"/>
      <c r="U17" s="844"/>
      <c r="V17" s="844"/>
      <c r="W17" s="844"/>
      <c r="X17" s="844"/>
      <c r="Y17" s="844"/>
      <c r="Z17" s="845" t="s">
        <v>802</v>
      </c>
      <c r="AA17" s="845"/>
      <c r="AB17" s="845"/>
      <c r="AC17" s="845"/>
      <c r="AD17" s="845"/>
      <c r="AE17" s="845"/>
      <c r="AF17" s="845"/>
      <c r="AG17" s="845"/>
      <c r="AH17" s="785" t="s">
        <v>803</v>
      </c>
      <c r="AI17" s="785"/>
      <c r="AJ17" s="785"/>
      <c r="AK17" s="785"/>
      <c r="AL17" s="785"/>
      <c r="AM17" s="785"/>
      <c r="AN17" s="844"/>
      <c r="AO17" s="844"/>
      <c r="AP17" s="844"/>
      <c r="AQ17" s="844"/>
      <c r="AR17" s="844"/>
      <c r="AS17" s="846"/>
      <c r="AT17" s="846"/>
      <c r="AU17" s="846"/>
      <c r="AV17" s="846"/>
      <c r="AW17" s="846"/>
      <c r="AX17" s="847" t="n">
        <v>1</v>
      </c>
      <c r="AY17" s="847"/>
      <c r="AZ17" s="847"/>
      <c r="BA17" s="847"/>
      <c r="BB17" s="847"/>
      <c r="BC17" s="847" t="n">
        <v>1</v>
      </c>
      <c r="BD17" s="847"/>
      <c r="BE17" s="847"/>
      <c r="BF17" s="847"/>
      <c r="BG17" s="847"/>
      <c r="BH17" s="847" t="n">
        <v>1</v>
      </c>
      <c r="BI17" s="847"/>
      <c r="BJ17" s="847"/>
      <c r="BK17" s="847"/>
      <c r="BL17" s="847"/>
      <c r="BM17" s="847"/>
      <c r="BN17" s="847"/>
      <c r="BO17" s="847"/>
      <c r="BP17" s="847"/>
      <c r="BQ17" s="847"/>
      <c r="BR17" s="847"/>
      <c r="BS17" s="847"/>
      <c r="BT17" s="847"/>
      <c r="BU17" s="847"/>
      <c r="BV17" s="847"/>
      <c r="BW17" s="847"/>
      <c r="BX17" s="847"/>
      <c r="BY17" s="847"/>
      <c r="BZ17" s="847"/>
      <c r="CA17" s="847"/>
      <c r="CB17" s="847"/>
      <c r="CC17" s="847"/>
      <c r="CD17" s="847"/>
      <c r="CE17" s="847"/>
      <c r="CF17" s="847"/>
      <c r="CG17" s="847"/>
      <c r="CH17" s="847"/>
      <c r="CI17" s="847"/>
      <c r="CJ17" s="847"/>
      <c r="CK17" s="847"/>
      <c r="CL17" s="847"/>
      <c r="CM17" s="847"/>
      <c r="CN17" s="847"/>
      <c r="CO17" s="847"/>
      <c r="CP17" s="847"/>
      <c r="CQ17" s="847"/>
      <c r="CR17" s="847"/>
      <c r="CS17" s="847"/>
      <c r="CT17" s="847"/>
      <c r="CU17" s="847"/>
      <c r="CV17" s="847"/>
      <c r="CW17" s="847"/>
      <c r="CX17" s="847"/>
      <c r="CY17" s="847"/>
      <c r="CZ17" s="847"/>
      <c r="DA17" s="847"/>
      <c r="DB17" s="847"/>
      <c r="DC17" s="847"/>
      <c r="DD17" s="847"/>
      <c r="DE17" s="847"/>
      <c r="DF17" s="847"/>
      <c r="DG17" s="847"/>
      <c r="DH17" s="847"/>
      <c r="DI17" s="847"/>
      <c r="DJ17" s="847"/>
      <c r="DK17" s="847"/>
      <c r="DL17" s="847"/>
      <c r="DM17" s="847"/>
      <c r="DN17" s="847"/>
      <c r="DO17" s="847"/>
      <c r="DP17" s="847"/>
      <c r="DQ17" s="847"/>
      <c r="DR17" s="847"/>
      <c r="DS17" s="847"/>
      <c r="DT17" s="847"/>
      <c r="DU17" s="847"/>
      <c r="DV17" s="847"/>
      <c r="DW17" s="847"/>
      <c r="DX17" s="847"/>
      <c r="DY17" s="847"/>
      <c r="DZ17" s="847"/>
      <c r="EA17" s="847"/>
      <c r="EB17" s="847"/>
      <c r="EC17" s="847"/>
      <c r="ED17" s="847"/>
      <c r="EE17" s="848"/>
      <c r="EF17" s="848"/>
      <c r="EG17" s="848"/>
      <c r="EH17" s="848"/>
      <c r="EI17" s="848"/>
      <c r="EJ17" s="848"/>
      <c r="EK17" s="848"/>
      <c r="EL17" s="849" t="n">
        <f aca="false">FG17</f>
        <v>475</v>
      </c>
      <c r="EM17" s="849"/>
      <c r="EN17" s="849"/>
      <c r="EO17" s="849"/>
      <c r="EP17" s="849"/>
      <c r="EQ17" s="850"/>
      <c r="ER17" s="850"/>
      <c r="ES17" s="850"/>
      <c r="ET17" s="850"/>
      <c r="EU17" s="850"/>
      <c r="EV17" s="851"/>
      <c r="EW17" s="851"/>
      <c r="EX17" s="851"/>
      <c r="EY17" s="851"/>
      <c r="EZ17" s="851"/>
      <c r="FA17" s="851"/>
      <c r="FB17" s="851"/>
      <c r="FC17" s="851"/>
      <c r="FD17" s="851"/>
      <c r="FE17" s="851"/>
      <c r="FF17" s="851"/>
      <c r="FG17" s="849" t="n">
        <v>475</v>
      </c>
      <c r="FH17" s="849"/>
      <c r="FI17" s="849"/>
      <c r="FJ17" s="849"/>
      <c r="FK17" s="849"/>
    </row>
    <row r="18" customFormat="false" ht="62.65" hidden="false" customHeight="true" outlineLevel="0" collapsed="false">
      <c r="A18" s="717" t="s">
        <v>800</v>
      </c>
      <c r="B18" s="717"/>
      <c r="C18" s="717"/>
      <c r="D18" s="717"/>
      <c r="E18" s="717"/>
      <c r="F18" s="717"/>
      <c r="G18" s="717"/>
      <c r="H18" s="717"/>
      <c r="I18" s="717"/>
      <c r="J18" s="717"/>
      <c r="K18" s="717"/>
      <c r="L18" s="717"/>
      <c r="M18" s="717"/>
      <c r="N18" s="717"/>
      <c r="O18" s="843" t="s">
        <v>804</v>
      </c>
      <c r="P18" s="843"/>
      <c r="Q18" s="843"/>
      <c r="R18" s="843"/>
      <c r="S18" s="843"/>
      <c r="T18" s="852"/>
      <c r="U18" s="852"/>
      <c r="V18" s="852"/>
      <c r="W18" s="852"/>
      <c r="X18" s="852"/>
      <c r="Y18" s="852"/>
      <c r="Z18" s="750" t="s">
        <v>805</v>
      </c>
      <c r="AA18" s="750"/>
      <c r="AB18" s="750"/>
      <c r="AC18" s="750"/>
      <c r="AD18" s="750"/>
      <c r="AE18" s="750"/>
      <c r="AF18" s="750"/>
      <c r="AG18" s="750"/>
      <c r="AH18" s="785" t="s">
        <v>803</v>
      </c>
      <c r="AI18" s="785"/>
      <c r="AJ18" s="785"/>
      <c r="AK18" s="785"/>
      <c r="AL18" s="785"/>
      <c r="AM18" s="785"/>
      <c r="AN18" s="852"/>
      <c r="AO18" s="852"/>
      <c r="AP18" s="852"/>
      <c r="AQ18" s="852"/>
      <c r="AR18" s="852"/>
      <c r="AS18" s="853"/>
      <c r="AT18" s="853"/>
      <c r="AU18" s="853"/>
      <c r="AV18" s="853"/>
      <c r="AW18" s="853"/>
      <c r="AX18" s="854" t="n">
        <v>1</v>
      </c>
      <c r="AY18" s="854"/>
      <c r="AZ18" s="854"/>
      <c r="BA18" s="854"/>
      <c r="BB18" s="854"/>
      <c r="BC18" s="854" t="n">
        <v>1</v>
      </c>
      <c r="BD18" s="854"/>
      <c r="BE18" s="854"/>
      <c r="BF18" s="854"/>
      <c r="BG18" s="854"/>
      <c r="BH18" s="854" t="n">
        <v>1</v>
      </c>
      <c r="BI18" s="854"/>
      <c r="BJ18" s="854"/>
      <c r="BK18" s="854"/>
      <c r="BL18" s="854"/>
      <c r="BM18" s="854"/>
      <c r="BN18" s="854"/>
      <c r="BO18" s="854"/>
      <c r="BP18" s="854"/>
      <c r="BQ18" s="854"/>
      <c r="BR18" s="854"/>
      <c r="BS18" s="854"/>
      <c r="BT18" s="854"/>
      <c r="BU18" s="854"/>
      <c r="BV18" s="854"/>
      <c r="BW18" s="854"/>
      <c r="BX18" s="854"/>
      <c r="BY18" s="854"/>
      <c r="BZ18" s="854"/>
      <c r="CA18" s="854"/>
      <c r="CB18" s="854"/>
      <c r="CC18" s="854"/>
      <c r="CD18" s="854"/>
      <c r="CE18" s="854"/>
      <c r="CF18" s="854"/>
      <c r="CG18" s="854"/>
      <c r="CH18" s="854"/>
      <c r="CI18" s="854"/>
      <c r="CJ18" s="854"/>
      <c r="CK18" s="854"/>
      <c r="CL18" s="854"/>
      <c r="CM18" s="854"/>
      <c r="CN18" s="854"/>
      <c r="CO18" s="854"/>
      <c r="CP18" s="854"/>
      <c r="CQ18" s="854"/>
      <c r="CR18" s="854"/>
      <c r="CS18" s="854"/>
      <c r="CT18" s="854"/>
      <c r="CU18" s="854"/>
      <c r="CV18" s="854"/>
      <c r="CW18" s="854"/>
      <c r="CX18" s="854"/>
      <c r="CY18" s="854"/>
      <c r="CZ18" s="854"/>
      <c r="DA18" s="854"/>
      <c r="DB18" s="854"/>
      <c r="DC18" s="854"/>
      <c r="DD18" s="854"/>
      <c r="DE18" s="854"/>
      <c r="DF18" s="854"/>
      <c r="DG18" s="854"/>
      <c r="DH18" s="854"/>
      <c r="DI18" s="854"/>
      <c r="DJ18" s="854"/>
      <c r="DK18" s="854"/>
      <c r="DL18" s="854"/>
      <c r="DM18" s="854"/>
      <c r="DN18" s="854"/>
      <c r="DO18" s="854"/>
      <c r="DP18" s="854"/>
      <c r="DQ18" s="854"/>
      <c r="DR18" s="854"/>
      <c r="DS18" s="854"/>
      <c r="DT18" s="854"/>
      <c r="DU18" s="854"/>
      <c r="DV18" s="854"/>
      <c r="DW18" s="854"/>
      <c r="DX18" s="854"/>
      <c r="DY18" s="854"/>
      <c r="DZ18" s="854"/>
      <c r="EA18" s="854"/>
      <c r="EB18" s="854"/>
      <c r="EC18" s="854"/>
      <c r="ED18" s="854"/>
      <c r="EE18" s="855"/>
      <c r="EF18" s="855"/>
      <c r="EG18" s="855"/>
      <c r="EH18" s="855"/>
      <c r="EI18" s="855"/>
      <c r="EJ18" s="855"/>
      <c r="EK18" s="855"/>
      <c r="EL18" s="856" t="n">
        <f aca="false">FG18</f>
        <v>107732</v>
      </c>
      <c r="EM18" s="856"/>
      <c r="EN18" s="856"/>
      <c r="EO18" s="856"/>
      <c r="EP18" s="856"/>
      <c r="EQ18" s="857"/>
      <c r="ER18" s="857"/>
      <c r="ES18" s="857"/>
      <c r="ET18" s="857"/>
      <c r="EU18" s="857"/>
      <c r="EV18" s="858"/>
      <c r="EW18" s="858"/>
      <c r="EX18" s="858"/>
      <c r="EY18" s="858"/>
      <c r="EZ18" s="858"/>
      <c r="FA18" s="858"/>
      <c r="FB18" s="858"/>
      <c r="FC18" s="858"/>
      <c r="FD18" s="858"/>
      <c r="FE18" s="858"/>
      <c r="FF18" s="858"/>
      <c r="FG18" s="856" t="n">
        <v>107732</v>
      </c>
      <c r="FH18" s="856"/>
      <c r="FI18" s="856"/>
      <c r="FJ18" s="856"/>
      <c r="FK18" s="856"/>
    </row>
    <row r="19" customFormat="false" ht="14.35" hidden="false" customHeight="false" outlineLevel="0" collapsed="false">
      <c r="A19" s="859"/>
      <c r="B19" s="859"/>
      <c r="C19" s="859"/>
      <c r="D19" s="859"/>
      <c r="E19" s="859"/>
      <c r="F19" s="859"/>
      <c r="G19" s="859"/>
      <c r="H19" s="859"/>
      <c r="I19" s="859"/>
      <c r="J19" s="859"/>
      <c r="K19" s="859"/>
      <c r="L19" s="859"/>
      <c r="M19" s="859"/>
      <c r="N19" s="859"/>
      <c r="O19" s="860"/>
      <c r="P19" s="860"/>
      <c r="Q19" s="860"/>
      <c r="R19" s="860"/>
      <c r="S19" s="860"/>
      <c r="T19" s="861"/>
      <c r="U19" s="861"/>
      <c r="V19" s="861"/>
      <c r="W19" s="861"/>
      <c r="X19" s="861"/>
      <c r="Y19" s="861"/>
      <c r="Z19" s="862"/>
      <c r="AA19" s="862"/>
      <c r="AB19" s="862"/>
      <c r="AC19" s="862"/>
      <c r="AD19" s="862"/>
      <c r="AE19" s="862"/>
      <c r="AF19" s="862"/>
      <c r="AG19" s="862"/>
      <c r="AH19" s="863"/>
      <c r="AI19" s="863"/>
      <c r="AJ19" s="863"/>
      <c r="AK19" s="863"/>
      <c r="AL19" s="863"/>
      <c r="AM19" s="863"/>
      <c r="AN19" s="861"/>
      <c r="AO19" s="861"/>
      <c r="AP19" s="861"/>
      <c r="AQ19" s="861"/>
      <c r="AR19" s="861"/>
      <c r="AS19" s="864"/>
      <c r="AT19" s="864"/>
      <c r="AU19" s="864"/>
      <c r="AV19" s="864"/>
      <c r="AW19" s="864"/>
      <c r="AX19" s="865"/>
      <c r="AY19" s="865"/>
      <c r="AZ19" s="865"/>
      <c r="BA19" s="865"/>
      <c r="BB19" s="865"/>
      <c r="BC19" s="865"/>
      <c r="BD19" s="865"/>
      <c r="BE19" s="865"/>
      <c r="BF19" s="865"/>
      <c r="BG19" s="865"/>
      <c r="BH19" s="865"/>
      <c r="BI19" s="865"/>
      <c r="BJ19" s="865"/>
      <c r="BK19" s="865"/>
      <c r="BL19" s="865"/>
      <c r="BM19" s="865"/>
      <c r="BN19" s="865"/>
      <c r="BO19" s="865"/>
      <c r="BP19" s="865"/>
      <c r="BQ19" s="865"/>
      <c r="BR19" s="865"/>
      <c r="BS19" s="865"/>
      <c r="BT19" s="865"/>
      <c r="BU19" s="865"/>
      <c r="BV19" s="865"/>
      <c r="BW19" s="865"/>
      <c r="BX19" s="865"/>
      <c r="BY19" s="865"/>
      <c r="BZ19" s="865"/>
      <c r="CA19" s="865"/>
      <c r="CB19" s="865"/>
      <c r="CC19" s="865"/>
      <c r="CD19" s="865"/>
      <c r="CE19" s="865"/>
      <c r="CF19" s="865"/>
      <c r="CG19" s="865"/>
      <c r="CH19" s="865"/>
      <c r="CI19" s="865"/>
      <c r="CJ19" s="865"/>
      <c r="CK19" s="865"/>
      <c r="CL19" s="865"/>
      <c r="CM19" s="865"/>
      <c r="CN19" s="865"/>
      <c r="CO19" s="865"/>
      <c r="CP19" s="865"/>
      <c r="CQ19" s="865"/>
      <c r="CR19" s="865"/>
      <c r="CS19" s="865"/>
      <c r="CT19" s="865"/>
      <c r="CU19" s="865"/>
      <c r="CV19" s="865"/>
      <c r="CW19" s="865"/>
      <c r="CX19" s="865"/>
      <c r="CY19" s="865"/>
      <c r="CZ19" s="865"/>
      <c r="DA19" s="865"/>
      <c r="DB19" s="865"/>
      <c r="DC19" s="865"/>
      <c r="DD19" s="865"/>
      <c r="DE19" s="865"/>
      <c r="DF19" s="865"/>
      <c r="DG19" s="865"/>
      <c r="DH19" s="865"/>
      <c r="DI19" s="865"/>
      <c r="DJ19" s="865"/>
      <c r="DK19" s="865"/>
      <c r="DL19" s="865"/>
      <c r="DM19" s="865"/>
      <c r="DN19" s="865"/>
      <c r="DO19" s="865"/>
      <c r="DP19" s="865"/>
      <c r="DQ19" s="865"/>
      <c r="DR19" s="865"/>
      <c r="DS19" s="865"/>
      <c r="DT19" s="865"/>
      <c r="DU19" s="865"/>
      <c r="DV19" s="865"/>
      <c r="DW19" s="865"/>
      <c r="DX19" s="865"/>
      <c r="DY19" s="865"/>
      <c r="DZ19" s="865"/>
      <c r="EA19" s="865"/>
      <c r="EB19" s="865"/>
      <c r="EC19" s="865"/>
      <c r="ED19" s="865"/>
      <c r="EE19" s="866"/>
      <c r="EF19" s="866"/>
      <c r="EG19" s="866"/>
      <c r="EH19" s="866"/>
      <c r="EI19" s="866"/>
      <c r="EJ19" s="866"/>
      <c r="EK19" s="866"/>
      <c r="EL19" s="867"/>
      <c r="EM19" s="867"/>
      <c r="EN19" s="867"/>
      <c r="EO19" s="867"/>
      <c r="EP19" s="867"/>
      <c r="EQ19" s="868"/>
      <c r="ER19" s="868"/>
      <c r="ES19" s="868"/>
      <c r="ET19" s="868"/>
      <c r="EU19" s="868"/>
      <c r="EV19" s="869"/>
      <c r="EW19" s="869"/>
      <c r="EX19" s="869"/>
      <c r="EY19" s="869"/>
      <c r="EZ19" s="869"/>
      <c r="FA19" s="869"/>
      <c r="FB19" s="869"/>
      <c r="FC19" s="869"/>
      <c r="FD19" s="869"/>
      <c r="FE19" s="869"/>
      <c r="FF19" s="869"/>
      <c r="FG19" s="870"/>
      <c r="FH19" s="870"/>
      <c r="FI19" s="870"/>
      <c r="FJ19" s="870"/>
      <c r="FK19" s="870"/>
    </row>
    <row r="20" customFormat="false" ht="14.35" hidden="false" customHeight="false" outlineLevel="0" collapsed="false">
      <c r="A20" s="871" t="s">
        <v>322</v>
      </c>
      <c r="B20" s="871"/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1"/>
      <c r="V20" s="871"/>
      <c r="W20" s="871"/>
      <c r="X20" s="871"/>
      <c r="Y20" s="871"/>
      <c r="Z20" s="871"/>
      <c r="AA20" s="871"/>
      <c r="AB20" s="871"/>
      <c r="AC20" s="871"/>
      <c r="AD20" s="871"/>
      <c r="AE20" s="871"/>
      <c r="AF20" s="871"/>
      <c r="AG20" s="871"/>
      <c r="AH20" s="871"/>
      <c r="AI20" s="871"/>
      <c r="AJ20" s="871"/>
      <c r="AK20" s="871"/>
      <c r="AL20" s="871"/>
      <c r="AM20" s="871"/>
      <c r="AN20" s="871"/>
      <c r="AO20" s="871"/>
      <c r="AP20" s="871"/>
      <c r="AQ20" s="871"/>
      <c r="AR20" s="871"/>
      <c r="AS20" s="861"/>
      <c r="AT20" s="861"/>
      <c r="AU20" s="861"/>
      <c r="AV20" s="861"/>
      <c r="AW20" s="861"/>
      <c r="AX20" s="872" t="n">
        <v>2</v>
      </c>
      <c r="AY20" s="872"/>
      <c r="AZ20" s="872"/>
      <c r="BA20" s="872"/>
      <c r="BB20" s="872"/>
      <c r="BC20" s="872" t="n">
        <v>2</v>
      </c>
      <c r="BD20" s="872"/>
      <c r="BE20" s="872"/>
      <c r="BF20" s="872"/>
      <c r="BG20" s="872"/>
      <c r="BH20" s="873" t="n">
        <v>2</v>
      </c>
      <c r="BI20" s="873"/>
      <c r="BJ20" s="873"/>
      <c r="BK20" s="873"/>
      <c r="BL20" s="873"/>
      <c r="BM20" s="873"/>
      <c r="BN20" s="873"/>
      <c r="BO20" s="873"/>
      <c r="BP20" s="873"/>
      <c r="BQ20" s="873"/>
      <c r="BR20" s="873"/>
      <c r="BS20" s="873"/>
      <c r="BT20" s="873"/>
      <c r="BU20" s="874"/>
      <c r="BV20" s="874"/>
      <c r="BW20" s="874"/>
      <c r="BX20" s="874"/>
      <c r="BY20" s="874"/>
      <c r="BZ20" s="874"/>
      <c r="CA20" s="874"/>
      <c r="CB20" s="874"/>
      <c r="CC20" s="874"/>
      <c r="CD20" s="874"/>
      <c r="CE20" s="874"/>
      <c r="CF20" s="874"/>
      <c r="CG20" s="874"/>
      <c r="CH20" s="874"/>
      <c r="CI20" s="874"/>
      <c r="CJ20" s="874"/>
      <c r="CK20" s="874"/>
      <c r="CL20" s="874"/>
      <c r="CM20" s="874"/>
      <c r="CN20" s="874"/>
      <c r="CO20" s="874"/>
      <c r="CP20" s="874"/>
      <c r="CQ20" s="874"/>
      <c r="CR20" s="874"/>
      <c r="CS20" s="874"/>
      <c r="CT20" s="874"/>
      <c r="CU20" s="874"/>
      <c r="CV20" s="874"/>
      <c r="CW20" s="874"/>
      <c r="CX20" s="875"/>
      <c r="CY20" s="875"/>
      <c r="CZ20" s="875"/>
      <c r="DA20" s="875"/>
      <c r="DB20" s="875"/>
      <c r="DC20" s="874"/>
      <c r="DD20" s="874"/>
      <c r="DE20" s="874"/>
      <c r="DF20" s="874"/>
      <c r="DG20" s="874"/>
      <c r="DH20" s="874"/>
      <c r="DI20" s="874"/>
      <c r="DJ20" s="874"/>
      <c r="DK20" s="874"/>
      <c r="DL20" s="874"/>
      <c r="DM20" s="874"/>
      <c r="DN20" s="874"/>
      <c r="DO20" s="874"/>
      <c r="DP20" s="874"/>
      <c r="DQ20" s="874"/>
      <c r="DR20" s="874"/>
      <c r="DS20" s="874"/>
      <c r="DT20" s="874"/>
      <c r="DU20" s="874"/>
      <c r="DV20" s="874"/>
      <c r="DW20" s="874"/>
      <c r="DX20" s="874"/>
      <c r="DY20" s="874"/>
      <c r="DZ20" s="874"/>
      <c r="EA20" s="874"/>
      <c r="EB20" s="874"/>
      <c r="EC20" s="874"/>
      <c r="ED20" s="874"/>
      <c r="EE20" s="876"/>
      <c r="EF20" s="876"/>
      <c r="EG20" s="876"/>
      <c r="EH20" s="876"/>
      <c r="EI20" s="876"/>
      <c r="EJ20" s="876"/>
      <c r="EK20" s="876"/>
      <c r="EL20" s="877" t="n">
        <f aca="false">EL17+EL18</f>
        <v>108207</v>
      </c>
      <c r="EM20" s="877"/>
      <c r="EN20" s="877"/>
      <c r="EO20" s="877"/>
      <c r="EP20" s="877"/>
      <c r="EQ20" s="878"/>
      <c r="ER20" s="878"/>
      <c r="ES20" s="878"/>
      <c r="ET20" s="878"/>
      <c r="EU20" s="878"/>
      <c r="EV20" s="879"/>
      <c r="EW20" s="879"/>
      <c r="EX20" s="879"/>
      <c r="EY20" s="879"/>
      <c r="EZ20" s="879"/>
      <c r="FA20" s="879"/>
      <c r="FB20" s="879"/>
      <c r="FC20" s="879"/>
      <c r="FD20" s="879"/>
      <c r="FE20" s="879"/>
      <c r="FF20" s="879"/>
      <c r="FG20" s="880" t="n">
        <f aca="false">FG17+FG18</f>
        <v>108207</v>
      </c>
      <c r="FH20" s="880"/>
      <c r="FI20" s="880"/>
      <c r="FJ20" s="880"/>
      <c r="FK20" s="880"/>
    </row>
    <row r="21" customFormat="false" ht="41.75" hidden="false" customHeight="true" outlineLevel="0" collapsed="false">
      <c r="A21" s="206"/>
      <c r="B21" s="206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11"/>
      <c r="W21" s="211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2"/>
      <c r="AX21" s="252"/>
      <c r="AY21" s="252"/>
      <c r="AZ21" s="252"/>
      <c r="BA21" s="252"/>
      <c r="BB21" s="252"/>
      <c r="BC21" s="252"/>
      <c r="BD21" s="252"/>
      <c r="BE21" s="252"/>
      <c r="BF21" s="252"/>
      <c r="BG21" s="252"/>
      <c r="BH21" s="252"/>
      <c r="BI21" s="252"/>
      <c r="BJ21" s="252"/>
      <c r="BK21" s="252"/>
      <c r="BL21" s="252"/>
      <c r="BM21" s="252"/>
      <c r="BN21" s="252"/>
      <c r="BO21" s="252"/>
      <c r="BP21" s="252"/>
      <c r="BQ21" s="252"/>
      <c r="BR21" s="252"/>
      <c r="BS21" s="252"/>
      <c r="BT21" s="252"/>
      <c r="BU21" s="252"/>
      <c r="BV21" s="252"/>
      <c r="BW21" s="252"/>
      <c r="BX21" s="252"/>
      <c r="BY21" s="252"/>
      <c r="BZ21" s="252"/>
      <c r="CA21" s="252"/>
      <c r="CB21" s="252"/>
      <c r="CC21" s="252"/>
      <c r="CD21" s="252"/>
      <c r="CE21" s="252"/>
      <c r="CF21" s="252"/>
      <c r="CG21" s="252"/>
      <c r="CH21" s="252"/>
      <c r="CI21" s="252"/>
      <c r="CJ21" s="252"/>
      <c r="CK21" s="252"/>
      <c r="CL21" s="252"/>
      <c r="CM21" s="252"/>
      <c r="CN21" s="252"/>
      <c r="CO21" s="252"/>
      <c r="CP21" s="252"/>
      <c r="CQ21" s="252"/>
      <c r="CR21" s="252"/>
      <c r="CS21" s="252"/>
      <c r="CT21" s="252"/>
      <c r="CU21" s="252"/>
      <c r="CV21" s="252"/>
      <c r="CW21" s="252"/>
      <c r="CX21" s="252"/>
      <c r="CY21" s="252"/>
      <c r="CZ21" s="252"/>
      <c r="DA21" s="252"/>
      <c r="DB21" s="252"/>
      <c r="DC21" s="252"/>
      <c r="DD21" s="252"/>
      <c r="DE21" s="252"/>
      <c r="DF21" s="252"/>
      <c r="DG21" s="252"/>
      <c r="DH21" s="252"/>
      <c r="DI21" s="252"/>
      <c r="DJ21" s="252"/>
      <c r="DK21" s="252"/>
      <c r="DL21" s="252"/>
      <c r="DM21" s="252"/>
      <c r="DN21" s="252"/>
      <c r="DO21" s="252"/>
      <c r="DP21" s="252"/>
      <c r="DQ21" s="252"/>
      <c r="DR21" s="252"/>
      <c r="DS21" s="252"/>
      <c r="DT21" s="252"/>
      <c r="DU21" s="252"/>
      <c r="DV21" s="252"/>
      <c r="DW21" s="252"/>
      <c r="DX21" s="252"/>
      <c r="DY21" s="252"/>
      <c r="DZ21" s="252"/>
      <c r="EA21" s="211"/>
      <c r="EB21" s="211"/>
      <c r="EC21" s="211"/>
      <c r="ED21" s="211"/>
      <c r="EE21" s="211"/>
      <c r="EF21" s="211"/>
      <c r="EG21" s="211"/>
      <c r="EH21" s="212"/>
      <c r="EI21" s="212"/>
      <c r="EJ21" s="212"/>
      <c r="EK21" s="212"/>
      <c r="EL21" s="212"/>
      <c r="EM21" s="212"/>
      <c r="EN21" s="212"/>
      <c r="EO21" s="212"/>
      <c r="EP21" s="211"/>
      <c r="EQ21" s="212"/>
      <c r="ER21" s="211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1"/>
      <c r="FG21" s="211"/>
      <c r="FH21" s="211"/>
      <c r="FI21" s="211"/>
      <c r="FJ21" s="211"/>
      <c r="FK21" s="211"/>
    </row>
    <row r="22" customFormat="false" ht="32.05" hidden="false" customHeight="true" outlineLevel="0" collapsed="false">
      <c r="A22" s="804" t="s">
        <v>806</v>
      </c>
      <c r="B22" s="804"/>
      <c r="C22" s="804"/>
      <c r="D22" s="804"/>
      <c r="E22" s="804"/>
      <c r="F22" s="804"/>
      <c r="G22" s="804"/>
      <c r="H22" s="804"/>
      <c r="I22" s="804"/>
      <c r="J22" s="804"/>
      <c r="K22" s="804"/>
      <c r="L22" s="804"/>
      <c r="M22" s="804"/>
      <c r="N22" s="804"/>
      <c r="O22" s="805" t="s">
        <v>56</v>
      </c>
      <c r="P22" s="805"/>
      <c r="Q22" s="805"/>
      <c r="R22" s="805"/>
      <c r="S22" s="805"/>
      <c r="T22" s="805"/>
      <c r="U22" s="805"/>
      <c r="V22" s="805"/>
      <c r="W22" s="805"/>
      <c r="X22" s="805"/>
      <c r="Y22" s="805"/>
      <c r="Z22" s="881"/>
      <c r="AA22" s="881"/>
      <c r="AB22" s="881"/>
      <c r="AC22" s="881"/>
      <c r="AD22" s="881"/>
      <c r="AE22" s="881"/>
      <c r="AF22" s="881"/>
      <c r="AG22" s="881"/>
      <c r="AH22" s="806"/>
      <c r="AI22" s="806"/>
      <c r="AJ22" s="806"/>
      <c r="AK22" s="806"/>
      <c r="AL22" s="806"/>
      <c r="AM22" s="806"/>
      <c r="AN22" s="806"/>
      <c r="AO22" s="806"/>
      <c r="AP22" s="806"/>
      <c r="AQ22" s="806"/>
      <c r="AR22" s="806"/>
      <c r="AS22" s="806"/>
      <c r="AT22" s="806"/>
      <c r="AU22" s="806"/>
      <c r="AV22" s="806"/>
      <c r="AW22" s="806"/>
      <c r="AX22" s="253"/>
      <c r="AY22" s="253"/>
      <c r="AZ22" s="253"/>
      <c r="BA22" s="253"/>
      <c r="BB22" s="211"/>
      <c r="BC22" s="805" t="s">
        <v>6</v>
      </c>
      <c r="BD22" s="805"/>
      <c r="BE22" s="805"/>
      <c r="BF22" s="805"/>
      <c r="BG22" s="805"/>
      <c r="BH22" s="805"/>
      <c r="BI22" s="805"/>
      <c r="BJ22" s="805"/>
      <c r="BK22" s="805"/>
      <c r="BL22" s="805"/>
      <c r="BM22" s="805"/>
      <c r="BN22" s="805"/>
      <c r="BO22" s="805"/>
      <c r="BP22" s="805"/>
      <c r="BQ22" s="805"/>
      <c r="BR22" s="805"/>
      <c r="BS22" s="805"/>
      <c r="BT22" s="805"/>
      <c r="BU22" s="805"/>
      <c r="BV22" s="805"/>
      <c r="BW22" s="805"/>
      <c r="BX22" s="805"/>
      <c r="BY22" s="805"/>
      <c r="BZ22" s="805"/>
      <c r="CA22" s="805"/>
      <c r="CB22" s="805"/>
      <c r="CC22" s="805"/>
      <c r="CD22" s="805"/>
      <c r="CE22" s="805"/>
      <c r="CF22" s="805"/>
      <c r="CG22" s="805"/>
      <c r="CH22" s="211"/>
      <c r="CI22" s="211"/>
      <c r="CJ22" s="211"/>
      <c r="CK22" s="211"/>
      <c r="CL22" s="211"/>
      <c r="CM22" s="211"/>
      <c r="CN22" s="211"/>
      <c r="CO22" s="211"/>
      <c r="CP22" s="211"/>
      <c r="CQ22" s="211"/>
      <c r="CR22" s="211"/>
      <c r="CS22" s="211"/>
      <c r="CT22" s="211"/>
      <c r="CU22" s="253"/>
      <c r="CV22" s="253"/>
      <c r="CW22" s="253"/>
      <c r="CX22" s="253"/>
      <c r="CY22" s="253"/>
      <c r="CZ22" s="253"/>
      <c r="DA22" s="253"/>
      <c r="DB22" s="253"/>
      <c r="DC22" s="253"/>
      <c r="DD22" s="211"/>
      <c r="DE22" s="211"/>
      <c r="DF22" s="211"/>
      <c r="DG22" s="211"/>
      <c r="DH22" s="211"/>
      <c r="DI22" s="211"/>
      <c r="DJ22" s="211"/>
      <c r="DK22" s="211"/>
      <c r="DL22" s="211"/>
      <c r="DM22" s="211"/>
      <c r="DN22" s="211"/>
      <c r="DO22" s="211"/>
      <c r="DP22" s="211"/>
      <c r="DQ22" s="211"/>
      <c r="DR22" s="211"/>
      <c r="DS22" s="211"/>
      <c r="DT22" s="211"/>
      <c r="DU22" s="211"/>
      <c r="DV22" s="211"/>
      <c r="DW22" s="211"/>
      <c r="DX22" s="211"/>
      <c r="DY22" s="211"/>
      <c r="DZ22" s="211"/>
      <c r="EA22" s="211"/>
      <c r="EB22" s="211"/>
      <c r="EC22" s="211"/>
      <c r="ED22" s="211"/>
      <c r="EE22" s="211"/>
      <c r="EF22" s="253"/>
      <c r="EG22" s="253"/>
      <c r="EH22" s="253"/>
      <c r="EI22" s="253"/>
      <c r="EJ22" s="253"/>
      <c r="EK22" s="253"/>
      <c r="EL22" s="253"/>
      <c r="EM22" s="253"/>
      <c r="EN22" s="253"/>
      <c r="EO22" s="253"/>
      <c r="EP22" s="253"/>
      <c r="EQ22" s="213"/>
      <c r="ER22" s="211"/>
      <c r="ES22" s="213"/>
      <c r="ET22" s="213"/>
      <c r="EU22" s="213"/>
      <c r="EV22" s="213"/>
      <c r="EW22" s="213"/>
      <c r="EX22" s="213"/>
      <c r="EY22" s="213"/>
      <c r="EZ22" s="213"/>
      <c r="FA22" s="213"/>
      <c r="FB22" s="213"/>
      <c r="FC22" s="213"/>
      <c r="FD22" s="213"/>
      <c r="FE22" s="213"/>
      <c r="FF22" s="211"/>
      <c r="FG22" s="211"/>
      <c r="FH22" s="211"/>
      <c r="FI22" s="211"/>
      <c r="FJ22" s="211"/>
      <c r="FK22" s="211"/>
    </row>
    <row r="23" customFormat="false" ht="14.35" hidden="false" customHeight="false" outlineLevel="0" collapsed="false">
      <c r="A23" s="808"/>
      <c r="B23" s="808"/>
      <c r="C23" s="809"/>
      <c r="D23" s="809"/>
      <c r="E23" s="809"/>
      <c r="F23" s="809"/>
      <c r="G23" s="809"/>
      <c r="H23" s="809"/>
      <c r="I23" s="809"/>
      <c r="J23" s="809"/>
      <c r="K23" s="809"/>
      <c r="L23" s="809"/>
      <c r="M23" s="809"/>
      <c r="N23" s="809"/>
      <c r="O23" s="812" t="s">
        <v>58</v>
      </c>
      <c r="P23" s="812"/>
      <c r="Q23" s="812"/>
      <c r="R23" s="812"/>
      <c r="S23" s="812"/>
      <c r="T23" s="812"/>
      <c r="U23" s="812"/>
      <c r="V23" s="812"/>
      <c r="W23" s="812"/>
      <c r="X23" s="812"/>
      <c r="Y23" s="812"/>
      <c r="Z23" s="809"/>
      <c r="AA23" s="809"/>
      <c r="AB23" s="809"/>
      <c r="AC23" s="809"/>
      <c r="AD23" s="809"/>
      <c r="AE23" s="809"/>
      <c r="AF23" s="809"/>
      <c r="AG23" s="809"/>
      <c r="AH23" s="812" t="s">
        <v>333</v>
      </c>
      <c r="AI23" s="812"/>
      <c r="AJ23" s="812"/>
      <c r="AK23" s="812"/>
      <c r="AL23" s="812"/>
      <c r="AM23" s="812"/>
      <c r="AN23" s="812"/>
      <c r="AO23" s="812"/>
      <c r="AP23" s="812"/>
      <c r="AQ23" s="812"/>
      <c r="AR23" s="812"/>
      <c r="AS23" s="812"/>
      <c r="AT23" s="812"/>
      <c r="AU23" s="812"/>
      <c r="AV23" s="812"/>
      <c r="AW23" s="812"/>
      <c r="AX23" s="809"/>
      <c r="AY23" s="809"/>
      <c r="AZ23" s="809"/>
      <c r="BA23" s="809"/>
      <c r="BB23" s="810"/>
      <c r="BC23" s="279" t="s">
        <v>59</v>
      </c>
      <c r="BD23" s="279"/>
      <c r="BE23" s="279"/>
      <c r="BF23" s="279"/>
      <c r="BG23" s="279"/>
      <c r="BH23" s="279"/>
      <c r="BI23" s="279"/>
      <c r="BJ23" s="279"/>
      <c r="BK23" s="279"/>
      <c r="BL23" s="279"/>
      <c r="BM23" s="279"/>
      <c r="BN23" s="279"/>
      <c r="BO23" s="279"/>
      <c r="BP23" s="279"/>
      <c r="BQ23" s="279"/>
      <c r="BR23" s="279"/>
      <c r="BS23" s="279"/>
      <c r="BT23" s="279"/>
      <c r="BU23" s="279"/>
      <c r="BV23" s="279"/>
      <c r="BW23" s="279"/>
      <c r="BX23" s="279"/>
      <c r="BY23" s="279"/>
      <c r="BZ23" s="279"/>
      <c r="CA23" s="279"/>
      <c r="CB23" s="279"/>
      <c r="CC23" s="279"/>
      <c r="CD23" s="279"/>
      <c r="CE23" s="279"/>
      <c r="CF23" s="279"/>
      <c r="CG23" s="279"/>
      <c r="CH23" s="810"/>
      <c r="CI23" s="810"/>
      <c r="CJ23" s="810"/>
      <c r="CK23" s="810"/>
      <c r="CL23" s="810"/>
      <c r="CM23" s="810"/>
      <c r="CN23" s="810"/>
      <c r="CO23" s="810"/>
      <c r="CP23" s="810"/>
      <c r="CQ23" s="810"/>
      <c r="CR23" s="810"/>
      <c r="CS23" s="810"/>
      <c r="CT23" s="810"/>
      <c r="CU23" s="809"/>
      <c r="CV23" s="809"/>
      <c r="CW23" s="809"/>
      <c r="CX23" s="809"/>
      <c r="CY23" s="809"/>
      <c r="CZ23" s="809"/>
      <c r="DA23" s="809"/>
      <c r="DB23" s="809"/>
      <c r="DC23" s="809"/>
      <c r="DD23" s="810"/>
      <c r="DE23" s="810"/>
      <c r="DF23" s="810"/>
      <c r="DG23" s="810"/>
      <c r="DH23" s="810"/>
      <c r="DI23" s="810"/>
      <c r="DJ23" s="810"/>
      <c r="DK23" s="810"/>
      <c r="DL23" s="810"/>
      <c r="DM23" s="810"/>
      <c r="DN23" s="810"/>
      <c r="DO23" s="810"/>
      <c r="DP23" s="810"/>
      <c r="DQ23" s="810"/>
      <c r="DR23" s="810"/>
      <c r="DS23" s="810"/>
      <c r="DT23" s="810"/>
      <c r="DU23" s="810"/>
      <c r="DV23" s="810"/>
      <c r="DW23" s="810"/>
      <c r="DX23" s="810"/>
      <c r="DY23" s="810"/>
      <c r="DZ23" s="810"/>
      <c r="EA23" s="810"/>
      <c r="EB23" s="810"/>
      <c r="EC23" s="810"/>
      <c r="ED23" s="810"/>
      <c r="EE23" s="810"/>
      <c r="EF23" s="809"/>
      <c r="EG23" s="809"/>
      <c r="EH23" s="809"/>
      <c r="EI23" s="809"/>
      <c r="EJ23" s="809"/>
      <c r="EK23" s="809"/>
      <c r="EL23" s="809"/>
      <c r="EM23" s="809"/>
      <c r="EN23" s="809"/>
      <c r="EO23" s="809"/>
      <c r="EP23" s="809"/>
      <c r="EQ23" s="813"/>
      <c r="ER23" s="810"/>
      <c r="ES23" s="813"/>
      <c r="ET23" s="813"/>
      <c r="EU23" s="813"/>
      <c r="EV23" s="813"/>
      <c r="EW23" s="813"/>
      <c r="EX23" s="813"/>
      <c r="EY23" s="813"/>
      <c r="EZ23" s="813"/>
      <c r="FA23" s="813"/>
      <c r="FB23" s="813"/>
      <c r="FC23" s="813"/>
      <c r="FD23" s="813"/>
      <c r="FE23" s="813"/>
      <c r="FF23" s="810"/>
      <c r="FG23" s="810"/>
      <c r="FH23" s="810"/>
      <c r="FI23" s="810"/>
      <c r="FJ23" s="810"/>
      <c r="FK23" s="810"/>
    </row>
    <row r="24" customFormat="false" ht="19.4" hidden="false" customHeight="true" outlineLevel="0" collapsed="false">
      <c r="A24" s="814" t="s">
        <v>60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805" t="s">
        <v>61</v>
      </c>
      <c r="P24" s="805"/>
      <c r="Q24" s="805"/>
      <c r="R24" s="805"/>
      <c r="S24" s="805"/>
      <c r="T24" s="805"/>
      <c r="U24" s="805"/>
      <c r="V24" s="805"/>
      <c r="W24" s="805"/>
      <c r="X24" s="805"/>
      <c r="Y24" s="805"/>
      <c r="Z24" s="881"/>
      <c r="AA24" s="881"/>
      <c r="AB24" s="881"/>
      <c r="AC24" s="881"/>
      <c r="AD24" s="881"/>
      <c r="AE24" s="881"/>
      <c r="AF24" s="881"/>
      <c r="AG24" s="881"/>
      <c r="AH24" s="805" t="s">
        <v>293</v>
      </c>
      <c r="AI24" s="805"/>
      <c r="AJ24" s="805"/>
      <c r="AK24" s="805"/>
      <c r="AL24" s="805"/>
      <c r="AM24" s="805"/>
      <c r="AN24" s="805"/>
      <c r="AO24" s="805"/>
      <c r="AP24" s="805"/>
      <c r="AQ24" s="805"/>
      <c r="AR24" s="805"/>
      <c r="AS24" s="805"/>
      <c r="AT24" s="805"/>
      <c r="AU24" s="805"/>
      <c r="AV24" s="805"/>
      <c r="AW24" s="805"/>
      <c r="AX24" s="253"/>
      <c r="AY24" s="253"/>
      <c r="AZ24" s="253"/>
      <c r="BA24" s="253"/>
      <c r="BB24" s="211"/>
      <c r="BC24" s="676" t="s">
        <v>335</v>
      </c>
      <c r="BD24" s="676"/>
      <c r="BE24" s="676"/>
      <c r="BF24" s="676"/>
      <c r="BG24" s="676"/>
      <c r="BH24" s="676"/>
      <c r="BI24" s="676"/>
      <c r="BJ24" s="676"/>
      <c r="BK24" s="676"/>
      <c r="BL24" s="676"/>
      <c r="BM24" s="676"/>
      <c r="BN24" s="676"/>
      <c r="BO24" s="676"/>
      <c r="BP24" s="676"/>
      <c r="BQ24" s="676"/>
      <c r="BR24" s="676"/>
      <c r="BS24" s="676"/>
      <c r="BT24" s="676"/>
      <c r="BU24" s="676"/>
      <c r="BV24" s="676"/>
      <c r="BW24" s="676"/>
      <c r="BX24" s="676"/>
      <c r="BY24" s="676"/>
      <c r="BZ24" s="676"/>
      <c r="CA24" s="676"/>
      <c r="CB24" s="676"/>
      <c r="CC24" s="676"/>
      <c r="CD24" s="676"/>
      <c r="CE24" s="676"/>
      <c r="CF24" s="676"/>
      <c r="CG24" s="676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53"/>
      <c r="CV24" s="253"/>
      <c r="CW24" s="253"/>
      <c r="CX24" s="253"/>
      <c r="CY24" s="253"/>
      <c r="CZ24" s="253"/>
      <c r="DA24" s="253"/>
      <c r="DB24" s="253"/>
      <c r="DC24" s="253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  <c r="EE24" s="211"/>
      <c r="EF24" s="204"/>
      <c r="EG24" s="204"/>
      <c r="EH24" s="204"/>
      <c r="EI24" s="204"/>
      <c r="EJ24" s="204"/>
      <c r="EK24" s="204"/>
      <c r="EL24" s="204"/>
      <c r="EM24" s="204"/>
      <c r="EN24" s="204"/>
      <c r="EO24" s="204"/>
      <c r="EP24" s="204"/>
      <c r="EQ24" s="213"/>
      <c r="ER24" s="211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1"/>
      <c r="FG24" s="211"/>
      <c r="FH24" s="211"/>
      <c r="FI24" s="211"/>
      <c r="FJ24" s="211"/>
      <c r="FK24" s="211"/>
    </row>
    <row r="25" customFormat="false" ht="12" hidden="false" customHeight="false" outlineLevel="0" collapsed="false">
      <c r="A25" s="808"/>
      <c r="B25" s="808"/>
      <c r="C25" s="809"/>
      <c r="D25" s="809"/>
      <c r="E25" s="809"/>
      <c r="F25" s="809"/>
      <c r="G25" s="809"/>
      <c r="H25" s="809"/>
      <c r="I25" s="809"/>
      <c r="J25" s="809"/>
      <c r="K25" s="809"/>
      <c r="L25" s="809"/>
      <c r="M25" s="809"/>
      <c r="N25" s="809"/>
      <c r="O25" s="812" t="s">
        <v>58</v>
      </c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09"/>
      <c r="AA25" s="809"/>
      <c r="AB25" s="809"/>
      <c r="AC25" s="809"/>
      <c r="AD25" s="809"/>
      <c r="AE25" s="809"/>
      <c r="AF25" s="809"/>
      <c r="AG25" s="809"/>
      <c r="AH25" s="812" t="s">
        <v>336</v>
      </c>
      <c r="AI25" s="812"/>
      <c r="AJ25" s="812"/>
      <c r="AK25" s="812"/>
      <c r="AL25" s="812"/>
      <c r="AM25" s="812"/>
      <c r="AN25" s="812"/>
      <c r="AO25" s="812"/>
      <c r="AP25" s="812"/>
      <c r="AQ25" s="812"/>
      <c r="AR25" s="812"/>
      <c r="AS25" s="812"/>
      <c r="AT25" s="812"/>
      <c r="AU25" s="812"/>
      <c r="AV25" s="812"/>
      <c r="AW25" s="812"/>
      <c r="AX25" s="809"/>
      <c r="AY25" s="809"/>
      <c r="AZ25" s="809"/>
      <c r="BA25" s="809"/>
      <c r="BB25" s="810"/>
      <c r="BC25" s="809" t="s">
        <v>337</v>
      </c>
      <c r="BD25" s="809"/>
      <c r="BE25" s="809"/>
      <c r="BF25" s="809"/>
      <c r="BG25" s="809"/>
      <c r="BH25" s="809"/>
      <c r="BI25" s="809"/>
      <c r="BJ25" s="809"/>
      <c r="BK25" s="809"/>
      <c r="BL25" s="809"/>
      <c r="BM25" s="809"/>
      <c r="BN25" s="809"/>
      <c r="BO25" s="809"/>
      <c r="BP25" s="809"/>
      <c r="BQ25" s="809"/>
      <c r="BR25" s="809"/>
      <c r="BS25" s="809"/>
      <c r="BT25" s="809"/>
      <c r="BU25" s="809"/>
      <c r="BV25" s="809"/>
      <c r="BW25" s="809"/>
      <c r="BX25" s="809"/>
      <c r="BY25" s="809"/>
      <c r="BZ25" s="809"/>
      <c r="CA25" s="809"/>
      <c r="CB25" s="809"/>
      <c r="CC25" s="809"/>
      <c r="CD25" s="809"/>
      <c r="CE25" s="809"/>
      <c r="CF25" s="809"/>
      <c r="CG25" s="809"/>
      <c r="CH25" s="810"/>
      <c r="CI25" s="810"/>
      <c r="CJ25" s="810"/>
      <c r="CK25" s="810"/>
      <c r="CL25" s="810"/>
      <c r="CM25" s="810"/>
      <c r="CN25" s="810"/>
      <c r="CO25" s="810"/>
      <c r="CP25" s="810"/>
      <c r="CQ25" s="810"/>
      <c r="CR25" s="810"/>
      <c r="CS25" s="810"/>
      <c r="CT25" s="810"/>
      <c r="CU25" s="809"/>
      <c r="CV25" s="809"/>
      <c r="CW25" s="809"/>
      <c r="CX25" s="809"/>
      <c r="CY25" s="809"/>
      <c r="CZ25" s="809"/>
      <c r="DA25" s="809"/>
      <c r="DB25" s="809"/>
      <c r="DC25" s="809"/>
      <c r="DD25" s="810"/>
      <c r="DE25" s="810"/>
      <c r="DF25" s="810"/>
      <c r="DG25" s="810"/>
      <c r="DH25" s="810"/>
      <c r="DI25" s="810"/>
      <c r="DJ25" s="810"/>
      <c r="DK25" s="810"/>
      <c r="DL25" s="810"/>
      <c r="DM25" s="810"/>
      <c r="DN25" s="810"/>
      <c r="DO25" s="810"/>
      <c r="DP25" s="810"/>
      <c r="DQ25" s="810"/>
      <c r="DR25" s="810"/>
      <c r="DS25" s="810"/>
      <c r="DT25" s="810"/>
      <c r="DU25" s="810"/>
      <c r="DV25" s="810"/>
      <c r="DW25" s="810"/>
      <c r="DX25" s="810"/>
      <c r="DY25" s="810"/>
      <c r="DZ25" s="810"/>
      <c r="EA25" s="810"/>
      <c r="EB25" s="810"/>
      <c r="EC25" s="810"/>
      <c r="ED25" s="810"/>
      <c r="EE25" s="810"/>
      <c r="EF25" s="809"/>
      <c r="EG25" s="809"/>
      <c r="EH25" s="809"/>
      <c r="EI25" s="809"/>
      <c r="EJ25" s="809"/>
      <c r="EK25" s="809"/>
      <c r="EL25" s="809"/>
      <c r="EM25" s="809"/>
      <c r="EN25" s="809"/>
      <c r="EO25" s="809"/>
      <c r="EP25" s="809"/>
      <c r="EQ25" s="813"/>
      <c r="ER25" s="810"/>
      <c r="ES25" s="813"/>
      <c r="ET25" s="813"/>
      <c r="EU25" s="813"/>
      <c r="EV25" s="813"/>
      <c r="EW25" s="813"/>
      <c r="EX25" s="813"/>
      <c r="EY25" s="813"/>
      <c r="EZ25" s="813"/>
      <c r="FA25" s="813"/>
      <c r="FB25" s="813"/>
      <c r="FC25" s="813"/>
      <c r="FD25" s="813"/>
      <c r="FE25" s="813"/>
      <c r="FF25" s="810"/>
      <c r="FG25" s="810"/>
      <c r="FH25" s="810"/>
      <c r="FI25" s="810"/>
      <c r="FJ25" s="810"/>
      <c r="FK25" s="810"/>
    </row>
    <row r="26" customFormat="false" ht="12" hidden="false" customHeight="false" outlineLevel="0" collapsed="false">
      <c r="A26" s="288"/>
      <c r="B26" s="288"/>
      <c r="C26" s="289"/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4"/>
      <c r="W26" s="284"/>
      <c r="X26" s="289"/>
      <c r="Y26" s="289"/>
      <c r="Z26" s="289"/>
      <c r="AA26" s="882"/>
      <c r="AB26" s="289"/>
      <c r="AC26" s="289"/>
      <c r="AD26" s="289"/>
      <c r="AE26" s="289"/>
      <c r="AF26" s="289"/>
      <c r="AG26" s="289"/>
      <c r="AH26" s="289"/>
      <c r="AI26" s="289"/>
      <c r="AJ26" s="289"/>
      <c r="AK26" s="289"/>
      <c r="AL26" s="289"/>
      <c r="AM26" s="289"/>
      <c r="AN26" s="289"/>
      <c r="AO26" s="289"/>
      <c r="AP26" s="289"/>
      <c r="AQ26" s="289"/>
      <c r="AR26" s="289"/>
      <c r="AS26" s="289"/>
      <c r="AT26" s="289"/>
      <c r="AU26" s="289"/>
      <c r="AV26" s="289"/>
      <c r="AW26" s="289"/>
      <c r="AX26" s="289"/>
      <c r="AY26" s="289"/>
      <c r="AZ26" s="289"/>
      <c r="BA26" s="289"/>
      <c r="BB26" s="289"/>
      <c r="BC26" s="289"/>
      <c r="BD26" s="289"/>
      <c r="BE26" s="289"/>
      <c r="BF26" s="289"/>
      <c r="BG26" s="289"/>
      <c r="BH26" s="289"/>
      <c r="BI26" s="289"/>
      <c r="BJ26" s="289"/>
      <c r="BK26" s="289"/>
      <c r="BL26" s="289"/>
      <c r="BM26" s="289"/>
      <c r="BN26" s="289"/>
      <c r="BO26" s="289"/>
      <c r="BP26" s="289"/>
      <c r="BQ26" s="289"/>
      <c r="BR26" s="289"/>
      <c r="BS26" s="289"/>
      <c r="BT26" s="289"/>
      <c r="BU26" s="289"/>
      <c r="BV26" s="289"/>
      <c r="BW26" s="289"/>
      <c r="BX26" s="289"/>
      <c r="BY26" s="289"/>
      <c r="BZ26" s="289"/>
      <c r="CA26" s="289"/>
      <c r="CB26" s="289"/>
      <c r="CC26" s="289"/>
      <c r="CD26" s="289"/>
      <c r="CE26" s="289"/>
      <c r="CF26" s="289"/>
      <c r="CG26" s="289"/>
      <c r="CH26" s="289"/>
      <c r="CI26" s="289"/>
      <c r="CJ26" s="289"/>
      <c r="CK26" s="289"/>
      <c r="CL26" s="289"/>
      <c r="CM26" s="289"/>
      <c r="CN26" s="289"/>
      <c r="CO26" s="289"/>
      <c r="CP26" s="289"/>
      <c r="CQ26" s="289"/>
      <c r="CR26" s="289"/>
      <c r="CS26" s="289"/>
      <c r="CT26" s="289"/>
      <c r="CU26" s="289"/>
      <c r="CV26" s="289"/>
      <c r="CW26" s="289"/>
      <c r="CX26" s="289"/>
      <c r="CY26" s="289"/>
      <c r="CZ26" s="289"/>
      <c r="DA26" s="289"/>
      <c r="DB26" s="289"/>
      <c r="DC26" s="289"/>
      <c r="DD26" s="289"/>
      <c r="DE26" s="289"/>
      <c r="DF26" s="289"/>
      <c r="DG26" s="289"/>
      <c r="DH26" s="289"/>
      <c r="DI26" s="289"/>
      <c r="DJ26" s="289"/>
      <c r="DK26" s="289"/>
      <c r="DL26" s="289"/>
      <c r="DM26" s="289"/>
      <c r="DN26" s="289"/>
      <c r="DO26" s="289"/>
      <c r="DP26" s="289"/>
      <c r="DQ26" s="289"/>
      <c r="DR26" s="289"/>
      <c r="DS26" s="289"/>
      <c r="DT26" s="289"/>
      <c r="DU26" s="289"/>
      <c r="DV26" s="289"/>
      <c r="DW26" s="289"/>
      <c r="DX26" s="289"/>
      <c r="DY26" s="289"/>
      <c r="DZ26" s="289"/>
      <c r="EA26" s="289"/>
      <c r="EB26" s="289"/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3"/>
      <c r="ER26" s="284"/>
      <c r="ES26" s="283"/>
      <c r="ET26" s="283"/>
      <c r="EU26" s="283"/>
      <c r="EV26" s="283"/>
      <c r="EW26" s="283"/>
      <c r="EX26" s="283"/>
      <c r="EY26" s="283"/>
      <c r="EZ26" s="283"/>
      <c r="FA26" s="283"/>
      <c r="FB26" s="283"/>
      <c r="FC26" s="283"/>
      <c r="FD26" s="283"/>
      <c r="FE26" s="283"/>
      <c r="FF26" s="284"/>
      <c r="FG26" s="284"/>
      <c r="FH26" s="284"/>
      <c r="FI26" s="284"/>
      <c r="FJ26" s="284"/>
      <c r="FK26" s="284"/>
    </row>
    <row r="27" customFormat="false" ht="15" hidden="false" customHeight="true" outlineLevel="0" collapsed="false">
      <c r="A27" s="883" t="s">
        <v>64</v>
      </c>
      <c r="B27" s="883"/>
      <c r="C27" s="676" t="s">
        <v>65</v>
      </c>
      <c r="D27" s="676"/>
      <c r="E27" s="676"/>
      <c r="F27" s="884" t="s">
        <v>64</v>
      </c>
      <c r="G27" s="884"/>
      <c r="H27" s="676" t="s">
        <v>14</v>
      </c>
      <c r="I27" s="676"/>
      <c r="J27" s="676"/>
      <c r="K27" s="676"/>
      <c r="L27" s="676"/>
      <c r="M27" s="676"/>
      <c r="N27" s="676"/>
      <c r="O27" s="676"/>
      <c r="P27" s="676"/>
      <c r="Q27" s="676"/>
      <c r="R27" s="883" t="n">
        <v>20</v>
      </c>
      <c r="S27" s="883"/>
      <c r="T27" s="883"/>
      <c r="U27" s="677" t="s">
        <v>15</v>
      </c>
      <c r="V27" s="677"/>
      <c r="W27" s="677"/>
      <c r="X27" s="884" t="s">
        <v>16</v>
      </c>
      <c r="Y27" s="884"/>
      <c r="Z27" s="884"/>
      <c r="AA27" s="296"/>
      <c r="AB27" s="296"/>
      <c r="AC27" s="296"/>
      <c r="AD27" s="252"/>
      <c r="AE27" s="252"/>
      <c r="AF27" s="252"/>
      <c r="AG27" s="252"/>
      <c r="AH27" s="252"/>
      <c r="AI27" s="252"/>
      <c r="AJ27" s="252"/>
      <c r="AK27" s="252"/>
      <c r="AL27" s="252"/>
      <c r="AM27" s="252"/>
      <c r="AN27" s="252"/>
      <c r="AO27" s="252"/>
      <c r="AP27" s="252"/>
      <c r="AQ27" s="252"/>
      <c r="AR27" s="252"/>
      <c r="AS27" s="252"/>
      <c r="AT27" s="252"/>
      <c r="AU27" s="252"/>
      <c r="AV27" s="252"/>
      <c r="AW27" s="252"/>
      <c r="AX27" s="252"/>
      <c r="AY27" s="252"/>
      <c r="AZ27" s="252"/>
      <c r="BA27" s="252"/>
      <c r="BB27" s="252"/>
      <c r="BC27" s="252"/>
      <c r="BD27" s="252"/>
      <c r="BE27" s="252"/>
      <c r="BF27" s="252"/>
      <c r="BG27" s="252"/>
      <c r="BH27" s="252"/>
      <c r="BI27" s="252"/>
      <c r="BJ27" s="252"/>
      <c r="BK27" s="252"/>
      <c r="BL27" s="252"/>
      <c r="BM27" s="252"/>
      <c r="BN27" s="252"/>
      <c r="BO27" s="252"/>
      <c r="BP27" s="252"/>
      <c r="BQ27" s="252"/>
      <c r="BR27" s="252"/>
      <c r="BS27" s="252"/>
      <c r="BT27" s="252"/>
      <c r="BU27" s="252"/>
      <c r="BV27" s="252"/>
      <c r="BW27" s="252"/>
      <c r="BX27" s="252"/>
      <c r="BY27" s="252"/>
      <c r="BZ27" s="252"/>
      <c r="CA27" s="252"/>
      <c r="CB27" s="252"/>
      <c r="CC27" s="252"/>
      <c r="CD27" s="252"/>
      <c r="CE27" s="252"/>
      <c r="CF27" s="252"/>
      <c r="CG27" s="252"/>
      <c r="CH27" s="252"/>
      <c r="CI27" s="252"/>
      <c r="CJ27" s="252"/>
      <c r="CK27" s="252"/>
      <c r="CL27" s="252"/>
      <c r="CM27" s="252"/>
      <c r="CN27" s="252"/>
      <c r="CO27" s="252"/>
      <c r="CP27" s="252"/>
      <c r="CQ27" s="252"/>
      <c r="CR27" s="252"/>
      <c r="CS27" s="252"/>
      <c r="CT27" s="252"/>
      <c r="CU27" s="252"/>
      <c r="CV27" s="252"/>
      <c r="CW27" s="252"/>
      <c r="CX27" s="252"/>
      <c r="CY27" s="252"/>
      <c r="CZ27" s="252"/>
      <c r="DA27" s="252"/>
      <c r="DB27" s="252"/>
      <c r="DC27" s="252"/>
      <c r="DD27" s="252"/>
      <c r="DE27" s="252"/>
      <c r="DF27" s="252"/>
      <c r="DG27" s="252"/>
      <c r="DH27" s="252"/>
      <c r="DI27" s="252"/>
      <c r="DJ27" s="252"/>
      <c r="DK27" s="252"/>
      <c r="DL27" s="252"/>
      <c r="DM27" s="252"/>
      <c r="DN27" s="252"/>
      <c r="DO27" s="252"/>
      <c r="DP27" s="252"/>
      <c r="DQ27" s="252"/>
      <c r="DR27" s="252"/>
      <c r="DS27" s="252"/>
      <c r="DT27" s="252"/>
      <c r="DU27" s="252"/>
      <c r="DV27" s="252"/>
      <c r="DW27" s="252"/>
      <c r="DX27" s="252"/>
      <c r="DY27" s="252"/>
      <c r="DZ27" s="252"/>
      <c r="EA27" s="252"/>
      <c r="EB27" s="252"/>
      <c r="EC27" s="252"/>
      <c r="ED27" s="252"/>
      <c r="EE27" s="252"/>
      <c r="EF27" s="252"/>
      <c r="EG27" s="252"/>
      <c r="EH27" s="252"/>
      <c r="EI27" s="252"/>
      <c r="EJ27" s="252"/>
      <c r="EK27" s="252"/>
      <c r="EL27" s="252"/>
      <c r="EM27" s="252"/>
      <c r="EN27" s="252"/>
      <c r="EO27" s="252"/>
      <c r="EP27" s="252"/>
      <c r="EQ27" s="252"/>
      <c r="ER27" s="252"/>
      <c r="ES27" s="252"/>
      <c r="ET27" s="252"/>
      <c r="EU27" s="252"/>
      <c r="EV27" s="252"/>
      <c r="EW27" s="252"/>
      <c r="EX27" s="252"/>
      <c r="EY27" s="252"/>
      <c r="EZ27" s="252"/>
      <c r="FA27" s="252"/>
      <c r="FB27" s="252"/>
      <c r="FC27" s="252"/>
      <c r="FD27" s="252"/>
      <c r="FE27" s="252"/>
      <c r="FF27" s="296"/>
      <c r="FG27" s="296"/>
      <c r="FH27" s="296"/>
      <c r="FI27" s="296"/>
      <c r="FJ27" s="296"/>
      <c r="FK27" s="296"/>
    </row>
    <row r="28" customFormat="false" ht="15" hidden="false" customHeight="true" outlineLevel="0" collapsed="false">
      <c r="A28" s="297"/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7"/>
      <c r="AW28" s="297"/>
      <c r="AX28" s="297"/>
      <c r="AY28" s="297"/>
      <c r="AZ28" s="297"/>
      <c r="BA28" s="297"/>
      <c r="BB28" s="297"/>
      <c r="BC28" s="297"/>
      <c r="BD28" s="297"/>
      <c r="BE28" s="297"/>
      <c r="BF28" s="297"/>
      <c r="BG28" s="297"/>
      <c r="BH28" s="297"/>
      <c r="BI28" s="297"/>
      <c r="BJ28" s="297"/>
      <c r="BK28" s="297"/>
      <c r="BL28" s="297"/>
      <c r="BM28" s="297"/>
      <c r="BN28" s="297"/>
      <c r="BO28" s="297"/>
      <c r="BP28" s="297"/>
      <c r="BQ28" s="297"/>
      <c r="BR28" s="297"/>
      <c r="BS28" s="297"/>
      <c r="BT28" s="297"/>
      <c r="BU28" s="297"/>
      <c r="BV28" s="297"/>
      <c r="BW28" s="297"/>
      <c r="BX28" s="297"/>
      <c r="BY28" s="297"/>
      <c r="BZ28" s="297"/>
      <c r="CA28" s="297"/>
      <c r="CB28" s="297"/>
      <c r="CC28" s="297"/>
      <c r="CD28" s="297"/>
      <c r="CE28" s="297"/>
      <c r="CF28" s="297"/>
      <c r="CG28" s="297"/>
      <c r="CH28" s="297"/>
      <c r="CI28" s="297"/>
      <c r="CJ28" s="297"/>
      <c r="CK28" s="297"/>
      <c r="CL28" s="297"/>
      <c r="CM28" s="297"/>
      <c r="CN28" s="297"/>
      <c r="CO28" s="297"/>
      <c r="CP28" s="297"/>
      <c r="CQ28" s="297"/>
      <c r="CR28" s="297"/>
      <c r="CS28" s="297"/>
      <c r="CT28" s="297"/>
      <c r="CU28" s="297"/>
      <c r="CV28" s="297"/>
      <c r="CW28" s="297"/>
      <c r="CX28" s="297"/>
      <c r="CY28" s="297"/>
      <c r="CZ28" s="297"/>
      <c r="DA28" s="297"/>
      <c r="DB28" s="297"/>
      <c r="DC28" s="297"/>
      <c r="DD28" s="297"/>
      <c r="DE28" s="297"/>
      <c r="DF28" s="297"/>
      <c r="DG28" s="297"/>
      <c r="DH28" s="297"/>
      <c r="DI28" s="297"/>
      <c r="DJ28" s="297"/>
      <c r="DK28" s="297"/>
      <c r="DL28" s="297"/>
      <c r="DM28" s="297"/>
      <c r="DN28" s="297"/>
      <c r="DO28" s="297"/>
      <c r="DP28" s="297"/>
      <c r="DQ28" s="297"/>
      <c r="DR28" s="297"/>
      <c r="DS28" s="297"/>
      <c r="DT28" s="297"/>
      <c r="DU28" s="297"/>
      <c r="DV28" s="297"/>
      <c r="DW28" s="297"/>
      <c r="DX28" s="297"/>
      <c r="DY28" s="297"/>
      <c r="DZ28" s="297"/>
      <c r="EA28" s="297"/>
      <c r="EB28" s="297"/>
      <c r="EC28" s="297"/>
      <c r="ED28" s="297"/>
      <c r="EE28" s="297"/>
      <c r="EF28" s="297"/>
      <c r="EG28" s="297"/>
      <c r="EH28" s="297"/>
      <c r="EI28" s="297"/>
      <c r="EJ28" s="297"/>
      <c r="EK28" s="297"/>
      <c r="EL28" s="297"/>
      <c r="EM28" s="297"/>
      <c r="EN28" s="297"/>
      <c r="EO28" s="297"/>
      <c r="EP28" s="297"/>
      <c r="EQ28" s="297"/>
      <c r="ER28" s="297"/>
      <c r="ES28" s="297"/>
      <c r="ET28" s="297"/>
      <c r="EU28" s="297"/>
      <c r="EV28" s="297"/>
      <c r="EW28" s="297"/>
      <c r="EX28" s="297"/>
      <c r="EY28" s="297"/>
      <c r="EZ28" s="297"/>
      <c r="FA28" s="297"/>
      <c r="FB28" s="297"/>
      <c r="FC28" s="297"/>
      <c r="FD28" s="297"/>
      <c r="FE28" s="297"/>
      <c r="FF28" s="297"/>
      <c r="FG28" s="297"/>
      <c r="FH28" s="297"/>
      <c r="FI28" s="297"/>
      <c r="FJ28" s="297"/>
      <c r="FK28" s="297"/>
    </row>
    <row r="29" customFormat="false" ht="15" hidden="false" customHeight="true" outlineLevel="0" collapsed="false">
      <c r="A29" s="297"/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297"/>
      <c r="AB29" s="297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7"/>
      <c r="AW29" s="297"/>
      <c r="AX29" s="297"/>
      <c r="AY29" s="297"/>
      <c r="AZ29" s="297"/>
      <c r="BA29" s="297"/>
      <c r="BB29" s="297"/>
      <c r="BC29" s="297"/>
      <c r="BD29" s="297"/>
      <c r="BE29" s="297"/>
      <c r="BF29" s="297"/>
      <c r="BG29" s="297"/>
      <c r="BH29" s="297"/>
      <c r="BI29" s="297"/>
      <c r="BJ29" s="297"/>
      <c r="BK29" s="297"/>
      <c r="BL29" s="297"/>
      <c r="BM29" s="297"/>
      <c r="BN29" s="297"/>
      <c r="BO29" s="297"/>
      <c r="BP29" s="297"/>
      <c r="BQ29" s="297"/>
      <c r="BR29" s="297"/>
      <c r="BS29" s="297"/>
      <c r="BT29" s="297"/>
      <c r="BU29" s="297"/>
      <c r="BV29" s="297"/>
      <c r="BW29" s="297"/>
      <c r="BX29" s="297"/>
      <c r="BY29" s="297"/>
      <c r="BZ29" s="297"/>
      <c r="CA29" s="297"/>
      <c r="CB29" s="297"/>
      <c r="CC29" s="297"/>
      <c r="CD29" s="297"/>
      <c r="CE29" s="297"/>
      <c r="CF29" s="297"/>
      <c r="CG29" s="297"/>
      <c r="CH29" s="297"/>
      <c r="CI29" s="297"/>
      <c r="CJ29" s="297"/>
      <c r="CK29" s="297"/>
      <c r="CL29" s="297"/>
      <c r="CM29" s="297"/>
      <c r="CN29" s="297"/>
      <c r="CO29" s="297"/>
      <c r="CP29" s="297"/>
      <c r="CQ29" s="297"/>
      <c r="CR29" s="297"/>
      <c r="CS29" s="297"/>
      <c r="CT29" s="297"/>
      <c r="CU29" s="297"/>
      <c r="CV29" s="297"/>
      <c r="CW29" s="297"/>
      <c r="CX29" s="297"/>
      <c r="CY29" s="297"/>
      <c r="CZ29" s="297"/>
      <c r="DA29" s="297"/>
      <c r="DB29" s="297"/>
      <c r="DC29" s="297"/>
      <c r="DD29" s="297"/>
      <c r="DE29" s="297"/>
      <c r="DF29" s="297"/>
      <c r="DG29" s="297"/>
      <c r="DH29" s="297"/>
      <c r="DI29" s="297"/>
      <c r="DJ29" s="297"/>
      <c r="DK29" s="297"/>
      <c r="DL29" s="297"/>
      <c r="DM29" s="297"/>
      <c r="DN29" s="297"/>
      <c r="DO29" s="297"/>
      <c r="DP29" s="297"/>
      <c r="DQ29" s="297"/>
      <c r="DR29" s="297"/>
      <c r="DS29" s="297"/>
      <c r="DT29" s="297"/>
      <c r="DU29" s="297"/>
      <c r="DV29" s="297"/>
      <c r="DW29" s="297"/>
      <c r="DX29" s="297"/>
      <c r="DY29" s="297"/>
      <c r="DZ29" s="297"/>
      <c r="EA29" s="297"/>
      <c r="EB29" s="297"/>
      <c r="EC29" s="297"/>
      <c r="ED29" s="297"/>
      <c r="EE29" s="297"/>
      <c r="EF29" s="297"/>
      <c r="EG29" s="297"/>
      <c r="EH29" s="297"/>
      <c r="EI29" s="297"/>
      <c r="EJ29" s="297"/>
      <c r="EK29" s="297"/>
      <c r="EL29" s="297"/>
      <c r="EM29" s="297"/>
      <c r="EN29" s="297"/>
      <c r="EO29" s="297"/>
      <c r="EP29" s="297"/>
      <c r="EQ29" s="297"/>
      <c r="ER29" s="297"/>
      <c r="ES29" s="297"/>
      <c r="ET29" s="297"/>
      <c r="EU29" s="297"/>
      <c r="EV29" s="297"/>
      <c r="EW29" s="297"/>
      <c r="EX29" s="297"/>
      <c r="EY29" s="297"/>
      <c r="EZ29" s="297"/>
      <c r="FA29" s="297"/>
      <c r="FB29" s="297"/>
      <c r="FC29" s="297"/>
      <c r="FD29" s="297"/>
      <c r="FE29" s="297"/>
      <c r="FF29" s="297"/>
      <c r="FG29" s="297"/>
      <c r="FH29" s="297"/>
      <c r="FI29" s="297"/>
      <c r="FJ29" s="297"/>
      <c r="FK29" s="297"/>
    </row>
    <row r="30" customFormat="false" ht="15" hidden="false" customHeight="true" outlineLevel="0" collapsed="false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885"/>
      <c r="AQ30" s="885"/>
      <c r="AR30" s="885"/>
      <c r="AS30" s="885"/>
      <c r="AT30" s="885"/>
      <c r="AU30" s="820"/>
      <c r="AV30" s="820"/>
      <c r="AW30" s="820"/>
      <c r="AX30" s="820"/>
      <c r="AY30" s="82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886"/>
      <c r="EM30" s="886"/>
      <c r="EN30" s="886"/>
      <c r="EO30" s="886"/>
      <c r="EP30" s="886"/>
      <c r="EQ30" s="886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</row>
    <row r="31" customFormat="false" ht="15.75" hidden="false" customHeight="false" outlineLevel="0" collapsed="false">
      <c r="A31" s="807"/>
      <c r="B31" s="807"/>
      <c r="C31" s="807"/>
      <c r="D31" s="807"/>
      <c r="E31" s="807"/>
      <c r="F31" s="807"/>
      <c r="G31" s="807"/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807"/>
      <c r="AB31" s="807"/>
      <c r="AC31" s="807"/>
      <c r="AD31" s="807"/>
      <c r="AE31" s="807"/>
      <c r="AF31" s="807"/>
      <c r="AG31" s="807"/>
      <c r="AH31" s="807"/>
      <c r="AI31" s="807"/>
      <c r="AJ31" s="807"/>
      <c r="AK31" s="807"/>
      <c r="AL31" s="807"/>
      <c r="AM31" s="807"/>
      <c r="AN31" s="807"/>
      <c r="AO31" s="807"/>
      <c r="AP31" s="807"/>
      <c r="AQ31" s="807"/>
      <c r="AR31" s="807"/>
      <c r="AS31" s="807"/>
      <c r="AT31" s="807"/>
      <c r="AU31" s="807"/>
      <c r="AV31" s="807"/>
      <c r="AW31" s="807"/>
      <c r="AX31" s="807"/>
      <c r="AY31" s="807"/>
      <c r="AZ31" s="807"/>
      <c r="BA31" s="807"/>
      <c r="BB31" s="807"/>
      <c r="BC31" s="807"/>
      <c r="BD31" s="807"/>
      <c r="BE31" s="807"/>
      <c r="BF31" s="807"/>
      <c r="BG31" s="807"/>
      <c r="BH31" s="807"/>
      <c r="BI31" s="807"/>
      <c r="BJ31" s="807"/>
      <c r="BK31" s="807"/>
      <c r="BL31" s="807"/>
      <c r="BM31" s="807"/>
      <c r="BN31" s="807"/>
      <c r="BO31" s="807"/>
      <c r="BP31" s="807"/>
      <c r="BQ31" s="807"/>
      <c r="BR31" s="807"/>
      <c r="BS31" s="807"/>
      <c r="BT31" s="807"/>
      <c r="BU31" s="807"/>
      <c r="BV31" s="807"/>
      <c r="BW31" s="807"/>
      <c r="BX31" s="807"/>
      <c r="BY31" s="807"/>
      <c r="BZ31" s="807"/>
      <c r="CA31" s="807"/>
      <c r="CB31" s="807"/>
      <c r="CC31" s="807"/>
      <c r="CD31" s="807"/>
      <c r="CE31" s="807"/>
      <c r="CF31" s="807"/>
      <c r="CG31" s="807"/>
      <c r="CH31" s="807"/>
      <c r="CI31" s="807"/>
      <c r="CJ31" s="807"/>
      <c r="CK31" s="807"/>
      <c r="CL31" s="807"/>
      <c r="CM31" s="807"/>
      <c r="CN31" s="807"/>
      <c r="CO31" s="807"/>
      <c r="CP31" s="807"/>
      <c r="CQ31" s="807"/>
      <c r="CR31" s="807"/>
      <c r="CS31" s="807"/>
      <c r="CT31" s="807"/>
      <c r="CU31" s="807"/>
      <c r="CV31" s="807"/>
      <c r="CW31" s="807"/>
      <c r="CX31" s="807"/>
      <c r="CY31" s="807"/>
      <c r="CZ31" s="807"/>
      <c r="DA31" s="807"/>
      <c r="DB31" s="807"/>
      <c r="DC31" s="807"/>
      <c r="DD31" s="807"/>
      <c r="DE31" s="807"/>
      <c r="DF31" s="807"/>
      <c r="DG31" s="807"/>
      <c r="DH31" s="807"/>
      <c r="DI31" s="807"/>
      <c r="DJ31" s="807"/>
      <c r="DK31" s="807"/>
      <c r="DL31" s="807"/>
      <c r="DM31" s="807"/>
      <c r="DN31" s="807"/>
      <c r="DO31" s="807"/>
      <c r="DP31" s="807"/>
      <c r="DQ31" s="807"/>
      <c r="DR31" s="807"/>
      <c r="DS31" s="807"/>
      <c r="DT31" s="807"/>
      <c r="DU31" s="807"/>
      <c r="DV31" s="807"/>
      <c r="DW31" s="807"/>
      <c r="DX31" s="807"/>
      <c r="DY31" s="807"/>
      <c r="DZ31" s="807"/>
      <c r="EA31" s="807"/>
      <c r="EB31" s="807"/>
      <c r="EC31" s="807"/>
      <c r="ED31" s="807"/>
      <c r="EE31" s="807"/>
      <c r="EF31" s="807"/>
      <c r="EG31" s="807"/>
      <c r="EH31" s="807"/>
      <c r="EI31" s="807"/>
      <c r="EJ31" s="807"/>
      <c r="EK31" s="807"/>
      <c r="EL31" s="807"/>
      <c r="EM31" s="807"/>
      <c r="EN31" s="807"/>
      <c r="EO31" s="807"/>
      <c r="EP31" s="807"/>
      <c r="EQ31" s="807"/>
      <c r="ER31" s="807"/>
      <c r="ES31" s="807"/>
      <c r="ET31" s="807"/>
      <c r="EU31" s="807"/>
      <c r="EV31" s="807"/>
      <c r="EW31" s="807"/>
      <c r="EX31" s="807"/>
      <c r="EY31" s="807"/>
      <c r="EZ31" s="807"/>
      <c r="FA31" s="807"/>
      <c r="FB31" s="807"/>
      <c r="FC31" s="807"/>
      <c r="FD31" s="807"/>
      <c r="FE31" s="807"/>
      <c r="FF31" s="807"/>
      <c r="FG31" s="807"/>
      <c r="FH31" s="807"/>
      <c r="FI31" s="807"/>
      <c r="FJ31" s="807"/>
      <c r="FK31" s="807"/>
    </row>
    <row r="32" customFormat="false" ht="15.75" hidden="false" customHeight="false" outlineLevel="0" collapsed="false">
      <c r="A32" s="807"/>
      <c r="B32" s="807"/>
      <c r="C32" s="807"/>
      <c r="D32" s="807"/>
      <c r="E32" s="807"/>
      <c r="F32" s="807"/>
      <c r="G32" s="807"/>
      <c r="H32" s="807"/>
      <c r="I32" s="807"/>
      <c r="J32" s="807"/>
      <c r="K32" s="807"/>
      <c r="L32" s="807"/>
      <c r="M32" s="807"/>
      <c r="N32" s="807"/>
      <c r="O32" s="807"/>
      <c r="P32" s="807"/>
      <c r="Q32" s="807"/>
      <c r="R32" s="807"/>
      <c r="S32" s="807"/>
      <c r="T32" s="807"/>
      <c r="U32" s="807"/>
      <c r="V32" s="807"/>
      <c r="W32" s="807"/>
      <c r="X32" s="807"/>
      <c r="Y32" s="807"/>
      <c r="Z32" s="807"/>
      <c r="AA32" s="807"/>
      <c r="AB32" s="807"/>
      <c r="AC32" s="807"/>
      <c r="AD32" s="807"/>
      <c r="AE32" s="807"/>
      <c r="AF32" s="807"/>
      <c r="AG32" s="807"/>
      <c r="AH32" s="807"/>
      <c r="AI32" s="807"/>
      <c r="AJ32" s="807"/>
      <c r="AK32" s="807"/>
      <c r="AL32" s="807"/>
      <c r="AM32" s="807"/>
      <c r="AN32" s="807"/>
      <c r="AO32" s="807"/>
      <c r="AP32" s="807"/>
      <c r="AQ32" s="807"/>
      <c r="AR32" s="807"/>
      <c r="AS32" s="807"/>
      <c r="AT32" s="807"/>
      <c r="AU32" s="807"/>
      <c r="AV32" s="807"/>
      <c r="AW32" s="807"/>
      <c r="AX32" s="807"/>
      <c r="AY32" s="807"/>
      <c r="AZ32" s="807"/>
      <c r="BA32" s="807"/>
      <c r="BB32" s="807"/>
      <c r="BC32" s="807"/>
      <c r="BD32" s="807"/>
      <c r="BE32" s="807"/>
      <c r="BF32" s="807"/>
      <c r="BG32" s="807"/>
      <c r="BH32" s="807"/>
      <c r="BI32" s="807"/>
      <c r="BJ32" s="807"/>
      <c r="BK32" s="807"/>
      <c r="BL32" s="807"/>
      <c r="BM32" s="807"/>
      <c r="BN32" s="807"/>
      <c r="BO32" s="807"/>
      <c r="BP32" s="807"/>
      <c r="BQ32" s="807"/>
      <c r="BR32" s="807"/>
      <c r="BS32" s="807"/>
      <c r="BT32" s="807"/>
      <c r="BU32" s="807"/>
      <c r="BV32" s="807"/>
      <c r="BW32" s="807"/>
      <c r="BX32" s="807"/>
      <c r="BY32" s="807"/>
      <c r="BZ32" s="807"/>
      <c r="CA32" s="807"/>
      <c r="CB32" s="807"/>
      <c r="CC32" s="807"/>
      <c r="CD32" s="807"/>
      <c r="CE32" s="807"/>
      <c r="CF32" s="807"/>
      <c r="CG32" s="807"/>
      <c r="CH32" s="807"/>
      <c r="CI32" s="807"/>
      <c r="CJ32" s="807"/>
      <c r="CK32" s="807"/>
      <c r="CL32" s="807"/>
      <c r="CM32" s="807"/>
      <c r="CN32" s="807"/>
      <c r="CO32" s="807"/>
      <c r="CP32" s="807"/>
      <c r="CQ32" s="807"/>
      <c r="CR32" s="807"/>
      <c r="CS32" s="807"/>
      <c r="CT32" s="807"/>
      <c r="CU32" s="807"/>
      <c r="CV32" s="807"/>
      <c r="CW32" s="807"/>
      <c r="CX32" s="807"/>
      <c r="CY32" s="807"/>
      <c r="CZ32" s="807"/>
      <c r="DA32" s="807"/>
      <c r="DB32" s="807"/>
      <c r="DC32" s="807"/>
      <c r="DD32" s="807"/>
      <c r="DE32" s="807"/>
      <c r="DF32" s="807"/>
      <c r="DG32" s="807"/>
      <c r="DH32" s="807"/>
      <c r="DI32" s="807"/>
      <c r="DJ32" s="807"/>
      <c r="DK32" s="807"/>
      <c r="DL32" s="807"/>
      <c r="DM32" s="807"/>
      <c r="DN32" s="807"/>
      <c r="DO32" s="807"/>
      <c r="DP32" s="807"/>
      <c r="DQ32" s="807"/>
      <c r="DR32" s="807"/>
      <c r="DS32" s="807"/>
      <c r="DT32" s="807"/>
      <c r="DU32" s="807"/>
      <c r="DV32" s="807"/>
      <c r="DW32" s="807"/>
      <c r="DX32" s="807"/>
      <c r="DY32" s="807"/>
      <c r="DZ32" s="807"/>
      <c r="EA32" s="807"/>
      <c r="EB32" s="807"/>
      <c r="EC32" s="807"/>
      <c r="ED32" s="807"/>
      <c r="EE32" s="807"/>
      <c r="EF32" s="807"/>
      <c r="EG32" s="807"/>
      <c r="EH32" s="807"/>
      <c r="EI32" s="807"/>
      <c r="EJ32" s="807"/>
      <c r="EK32" s="807"/>
      <c r="EL32" s="807"/>
      <c r="EM32" s="807"/>
      <c r="EN32" s="807"/>
      <c r="EO32" s="807"/>
      <c r="EP32" s="807"/>
      <c r="EQ32" s="807"/>
      <c r="ER32" s="807"/>
      <c r="ES32" s="807"/>
      <c r="ET32" s="807"/>
      <c r="EU32" s="807"/>
      <c r="EV32" s="807"/>
      <c r="EW32" s="807"/>
      <c r="EX32" s="807"/>
      <c r="EY32" s="807"/>
      <c r="EZ32" s="807"/>
      <c r="FA32" s="807"/>
      <c r="FB32" s="807"/>
      <c r="FC32" s="807"/>
      <c r="FD32" s="807"/>
      <c r="FE32" s="807"/>
      <c r="FF32" s="807"/>
      <c r="FG32" s="807"/>
      <c r="FH32" s="807"/>
      <c r="FI32" s="807"/>
      <c r="FJ32" s="807"/>
      <c r="FK32" s="807"/>
    </row>
    <row r="33" customFormat="false" ht="12.75" hidden="false" customHeight="false" outlineLevel="0" collapsed="false">
      <c r="A33" s="98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</row>
    <row r="34" customFormat="false" ht="12.75" hidden="false" customHeight="false" outlineLevel="0" collapsed="false">
      <c r="A34" s="98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</row>
    <row r="35" customFormat="false" ht="12.75" hidden="false" customHeight="false" outlineLevel="0" collapsed="false">
      <c r="A35" s="98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  <c r="EA35" s="64"/>
      <c r="EB35" s="64"/>
      <c r="EC35" s="64"/>
      <c r="ED35" s="64"/>
      <c r="EE35" s="64"/>
      <c r="EF35" s="64"/>
      <c r="EG35" s="64"/>
      <c r="EH35" s="64"/>
      <c r="EI35" s="64"/>
      <c r="EJ35" s="64"/>
      <c r="EK35" s="64"/>
      <c r="EL35" s="64"/>
      <c r="EM35" s="64"/>
      <c r="EN35" s="64"/>
      <c r="EO35" s="64"/>
      <c r="EP35" s="64"/>
      <c r="EQ35" s="64"/>
      <c r="ER35" s="64"/>
      <c r="ES35" s="64"/>
      <c r="ET35" s="64"/>
      <c r="EU35" s="64"/>
      <c r="EV35" s="64"/>
      <c r="EW35" s="64"/>
      <c r="EX35" s="64"/>
      <c r="EY35" s="64"/>
      <c r="EZ35" s="64"/>
      <c r="FA35" s="64"/>
      <c r="FB35" s="64"/>
      <c r="FC35" s="64"/>
      <c r="FD35" s="64"/>
      <c r="FE35" s="64"/>
      <c r="FF35" s="64"/>
      <c r="FG35" s="64"/>
      <c r="FH35" s="64"/>
      <c r="FI35" s="64"/>
      <c r="FJ35" s="64"/>
      <c r="FK35" s="64"/>
    </row>
    <row r="36" customFormat="false" ht="10.5" hidden="false" customHeight="false" outlineLevel="0" collapsed="false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</row>
    <row r="37" customFormat="false" ht="3" hidden="false" customHeight="true" outlineLevel="0" collapsed="false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</row>
    <row r="38" customFormat="false" ht="12.75" hidden="false" customHeight="false" outlineLevel="0" collapsed="false">
      <c r="A38" s="98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819"/>
      <c r="CH38" s="819"/>
      <c r="CI38" s="819"/>
      <c r="CJ38" s="819"/>
      <c r="CK38" s="819"/>
      <c r="CL38" s="819"/>
      <c r="CM38" s="819"/>
      <c r="CN38" s="819"/>
      <c r="CO38" s="819"/>
      <c r="CP38" s="819"/>
      <c r="CQ38" s="819"/>
      <c r="CR38" s="819"/>
      <c r="CS38" s="819"/>
      <c r="CT38" s="819"/>
      <c r="CU38" s="819"/>
      <c r="CV38" s="819"/>
      <c r="CW38" s="819"/>
      <c r="CX38" s="819"/>
      <c r="CY38" s="819"/>
      <c r="CZ38" s="819"/>
      <c r="DA38" s="819"/>
      <c r="DB38" s="819"/>
      <c r="DC38" s="819"/>
      <c r="DD38" s="819"/>
      <c r="DE38" s="819"/>
      <c r="DF38" s="819"/>
      <c r="DG38" s="819"/>
      <c r="DH38" s="819"/>
      <c r="DI38" s="819"/>
      <c r="DJ38" s="819"/>
      <c r="DK38" s="819"/>
      <c r="DL38" s="819"/>
      <c r="DM38" s="819"/>
      <c r="DN38" s="819"/>
      <c r="DO38" s="64"/>
      <c r="DP38" s="64"/>
      <c r="DQ38" s="64"/>
      <c r="DR38" s="64"/>
      <c r="DS38" s="64"/>
      <c r="DT38" s="64"/>
      <c r="DU38" s="64"/>
      <c r="DV38" s="64"/>
      <c r="DW38" s="64"/>
      <c r="DX38" s="64"/>
      <c r="DY38" s="64"/>
      <c r="DZ38" s="64"/>
      <c r="EA38" s="64"/>
      <c r="EB38" s="64"/>
      <c r="EC38" s="64"/>
      <c r="ED38" s="64"/>
      <c r="EE38" s="64"/>
      <c r="EF38" s="64"/>
      <c r="EG38" s="64"/>
      <c r="EH38" s="64"/>
      <c r="EI38" s="64"/>
      <c r="EJ38" s="64"/>
      <c r="EK38" s="64"/>
      <c r="EL38" s="64"/>
      <c r="EM38" s="64"/>
      <c r="EN38" s="64"/>
      <c r="EO38" s="64"/>
      <c r="EP38" s="64"/>
      <c r="EQ38" s="64"/>
      <c r="ER38" s="64"/>
      <c r="ES38" s="64"/>
      <c r="ET38" s="64"/>
      <c r="EU38" s="64"/>
      <c r="EV38" s="64"/>
      <c r="EW38" s="64"/>
      <c r="EX38" s="64"/>
      <c r="EY38" s="64"/>
      <c r="EZ38" s="64"/>
      <c r="FA38" s="64"/>
      <c r="FB38" s="64"/>
      <c r="FC38" s="64"/>
      <c r="FD38" s="64"/>
      <c r="FE38" s="64"/>
      <c r="FF38" s="64"/>
      <c r="FG38" s="64"/>
      <c r="FH38" s="64"/>
      <c r="FI38" s="64"/>
      <c r="FJ38" s="64"/>
      <c r="FK38" s="64"/>
    </row>
    <row r="39" customFormat="false" ht="10.5" hidden="false" customHeight="false" outlineLevel="0" collapsed="false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</row>
    <row r="40" customFormat="false" ht="3" hidden="false" customHeight="true" outlineLevel="0" collapsed="false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</row>
    <row r="41" customFormat="false" ht="12.75" hidden="false" customHeight="false" outlineLevel="0" collapsed="false">
      <c r="A41" s="70"/>
      <c r="B41" s="819"/>
      <c r="C41" s="819"/>
      <c r="D41" s="819"/>
      <c r="E41" s="98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0"/>
      <c r="S41" s="70"/>
      <c r="T41" s="70"/>
      <c r="U41" s="820"/>
      <c r="V41" s="820"/>
      <c r="W41" s="820"/>
      <c r="X41" s="98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4"/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4"/>
      <c r="DH41" s="64"/>
      <c r="DI41" s="64"/>
      <c r="DJ41" s="64"/>
      <c r="DK41" s="64"/>
      <c r="DL41" s="64"/>
      <c r="DM41" s="64"/>
      <c r="DN41" s="64"/>
      <c r="DO41" s="64"/>
      <c r="DP41" s="64"/>
      <c r="DQ41" s="64"/>
      <c r="DR41" s="64"/>
      <c r="DS41" s="64"/>
      <c r="DT41" s="64"/>
      <c r="DU41" s="64"/>
      <c r="DV41" s="64"/>
      <c r="DW41" s="64"/>
      <c r="DX41" s="64"/>
      <c r="DY41" s="64"/>
      <c r="DZ41" s="64"/>
      <c r="EA41" s="64"/>
      <c r="EB41" s="64"/>
      <c r="EC41" s="64"/>
      <c r="ED41" s="64"/>
      <c r="EE41" s="64"/>
      <c r="EF41" s="64"/>
      <c r="EG41" s="64"/>
      <c r="EH41" s="64"/>
      <c r="EI41" s="64"/>
      <c r="EJ41" s="64"/>
      <c r="EK41" s="64"/>
      <c r="EL41" s="64"/>
      <c r="EM41" s="64"/>
      <c r="EN41" s="64"/>
      <c r="EO41" s="64"/>
      <c r="EP41" s="64"/>
      <c r="EQ41" s="64"/>
      <c r="ER41" s="64"/>
      <c r="ES41" s="64"/>
      <c r="ET41" s="64"/>
      <c r="EU41" s="64"/>
      <c r="EV41" s="64"/>
      <c r="EW41" s="64"/>
      <c r="EX41" s="64"/>
      <c r="EY41" s="64"/>
      <c r="EZ41" s="64"/>
      <c r="FA41" s="64"/>
      <c r="FB41" s="64"/>
      <c r="FC41" s="64"/>
      <c r="FD41" s="64"/>
      <c r="FE41" s="64"/>
      <c r="FF41" s="64"/>
      <c r="FG41" s="64"/>
      <c r="FH41" s="64"/>
      <c r="FI41" s="64"/>
      <c r="FJ41" s="64"/>
      <c r="FK41" s="64"/>
    </row>
    <row r="42" customFormat="false" ht="15.75" hidden="false" customHeight="false" outlineLevel="0" collapsed="false">
      <c r="A42" s="807"/>
      <c r="B42" s="807"/>
      <c r="C42" s="807"/>
      <c r="D42" s="807"/>
      <c r="E42" s="807"/>
      <c r="F42" s="807"/>
      <c r="G42" s="807"/>
      <c r="H42" s="807"/>
      <c r="I42" s="807"/>
      <c r="J42" s="807"/>
      <c r="K42" s="807"/>
      <c r="L42" s="807"/>
      <c r="M42" s="807"/>
      <c r="N42" s="807"/>
      <c r="O42" s="807"/>
      <c r="P42" s="807"/>
      <c r="Q42" s="807"/>
      <c r="R42" s="807"/>
      <c r="S42" s="807"/>
      <c r="T42" s="807"/>
      <c r="U42" s="807"/>
      <c r="V42" s="807"/>
      <c r="W42" s="807"/>
      <c r="X42" s="807"/>
      <c r="Y42" s="807"/>
      <c r="Z42" s="807"/>
      <c r="AA42" s="807"/>
      <c r="AB42" s="807"/>
      <c r="AC42" s="807"/>
      <c r="AD42" s="807"/>
      <c r="AE42" s="807"/>
      <c r="AF42" s="807"/>
      <c r="AG42" s="807"/>
      <c r="AH42" s="807"/>
      <c r="AI42" s="807"/>
      <c r="AJ42" s="807"/>
      <c r="AK42" s="807"/>
      <c r="AL42" s="807"/>
      <c r="AM42" s="807"/>
      <c r="AN42" s="807"/>
      <c r="AO42" s="807"/>
      <c r="AP42" s="807"/>
      <c r="AQ42" s="807"/>
      <c r="AR42" s="807"/>
      <c r="AS42" s="807"/>
      <c r="AT42" s="807"/>
      <c r="AU42" s="807"/>
      <c r="AV42" s="807"/>
      <c r="AW42" s="807"/>
      <c r="AX42" s="807"/>
      <c r="AY42" s="807"/>
      <c r="AZ42" s="807"/>
      <c r="BA42" s="807"/>
      <c r="BB42" s="807"/>
      <c r="BC42" s="807"/>
      <c r="BD42" s="807"/>
      <c r="BE42" s="807"/>
      <c r="BF42" s="807"/>
      <c r="BG42" s="807"/>
      <c r="BH42" s="807"/>
      <c r="BI42" s="807"/>
      <c r="BJ42" s="807"/>
      <c r="BK42" s="807"/>
      <c r="BL42" s="807"/>
      <c r="BM42" s="807"/>
      <c r="BN42" s="807"/>
      <c r="BO42" s="807"/>
      <c r="BP42" s="807"/>
      <c r="BQ42" s="807"/>
      <c r="BR42" s="807"/>
      <c r="BS42" s="807"/>
      <c r="BT42" s="807"/>
      <c r="BU42" s="807"/>
      <c r="BV42" s="807"/>
      <c r="BW42" s="807"/>
      <c r="BX42" s="807"/>
      <c r="BY42" s="807"/>
      <c r="BZ42" s="807"/>
      <c r="CA42" s="807"/>
      <c r="CB42" s="807"/>
      <c r="CC42" s="807"/>
      <c r="CD42" s="807"/>
      <c r="CE42" s="807"/>
      <c r="CF42" s="807"/>
      <c r="CG42" s="807"/>
      <c r="CH42" s="807"/>
      <c r="CI42" s="807"/>
      <c r="CJ42" s="807"/>
      <c r="CK42" s="807"/>
      <c r="CL42" s="807"/>
      <c r="CM42" s="807"/>
      <c r="CN42" s="807"/>
      <c r="CO42" s="807"/>
      <c r="CP42" s="807"/>
      <c r="CQ42" s="807"/>
      <c r="CR42" s="807"/>
      <c r="CS42" s="807"/>
      <c r="CT42" s="807"/>
      <c r="CU42" s="807"/>
      <c r="CV42" s="807"/>
      <c r="CW42" s="807"/>
      <c r="CX42" s="807"/>
      <c r="CY42" s="807"/>
      <c r="CZ42" s="807"/>
      <c r="DA42" s="807"/>
      <c r="DB42" s="807"/>
      <c r="DC42" s="807"/>
      <c r="DD42" s="807"/>
      <c r="DE42" s="807"/>
      <c r="DF42" s="807"/>
      <c r="DG42" s="807"/>
      <c r="DH42" s="807"/>
      <c r="DI42" s="807"/>
      <c r="DJ42" s="807"/>
      <c r="DK42" s="807"/>
      <c r="DL42" s="807"/>
      <c r="DM42" s="807"/>
      <c r="DN42" s="807"/>
      <c r="DO42" s="807"/>
      <c r="DP42" s="807"/>
      <c r="DQ42" s="807"/>
      <c r="DR42" s="807"/>
      <c r="DS42" s="807"/>
      <c r="DT42" s="807"/>
      <c r="DU42" s="807"/>
      <c r="DV42" s="807"/>
      <c r="DW42" s="807"/>
      <c r="DX42" s="807"/>
      <c r="DY42" s="807"/>
      <c r="DZ42" s="807"/>
      <c r="EA42" s="807"/>
      <c r="EB42" s="807"/>
      <c r="EC42" s="807"/>
      <c r="ED42" s="807"/>
      <c r="EE42" s="807"/>
      <c r="EF42" s="807"/>
      <c r="EG42" s="807"/>
      <c r="EH42" s="807"/>
      <c r="EI42" s="807"/>
      <c r="EJ42" s="807"/>
      <c r="EK42" s="807"/>
      <c r="EL42" s="807"/>
      <c r="EM42" s="807"/>
      <c r="EN42" s="807"/>
      <c r="EO42" s="807"/>
      <c r="EP42" s="807"/>
      <c r="EQ42" s="807"/>
      <c r="ER42" s="807"/>
      <c r="ES42" s="807"/>
      <c r="ET42" s="807"/>
      <c r="EU42" s="807"/>
      <c r="EV42" s="807"/>
      <c r="EW42" s="807"/>
      <c r="EX42" s="807"/>
      <c r="EY42" s="807"/>
      <c r="EZ42" s="807"/>
      <c r="FA42" s="807"/>
      <c r="FB42" s="807"/>
      <c r="FC42" s="807"/>
      <c r="FD42" s="807"/>
      <c r="FE42" s="807"/>
      <c r="FF42" s="807"/>
      <c r="FG42" s="807"/>
      <c r="FH42" s="807"/>
      <c r="FI42" s="807"/>
      <c r="FJ42" s="807"/>
      <c r="FK42" s="807"/>
    </row>
    <row r="43" customFormat="false" ht="15.75" hidden="false" customHeight="false" outlineLevel="0" collapsed="false">
      <c r="A43" s="807"/>
      <c r="B43" s="807"/>
      <c r="C43" s="807"/>
      <c r="D43" s="807"/>
      <c r="E43" s="807"/>
      <c r="F43" s="807"/>
      <c r="G43" s="807"/>
      <c r="H43" s="807"/>
      <c r="I43" s="807"/>
      <c r="J43" s="807"/>
      <c r="K43" s="807"/>
      <c r="L43" s="807"/>
      <c r="M43" s="807"/>
      <c r="N43" s="807"/>
      <c r="O43" s="807"/>
      <c r="P43" s="807"/>
      <c r="Q43" s="807"/>
      <c r="R43" s="807"/>
      <c r="S43" s="807"/>
      <c r="T43" s="807"/>
      <c r="U43" s="807"/>
      <c r="V43" s="807"/>
      <c r="W43" s="807"/>
      <c r="X43" s="807"/>
      <c r="Y43" s="807"/>
      <c r="Z43" s="807"/>
      <c r="AA43" s="807"/>
      <c r="AB43" s="807"/>
      <c r="AC43" s="807"/>
      <c r="AD43" s="807"/>
      <c r="AE43" s="807"/>
      <c r="AF43" s="807"/>
      <c r="AG43" s="807"/>
      <c r="AH43" s="807"/>
      <c r="AI43" s="807"/>
      <c r="AJ43" s="807"/>
      <c r="AK43" s="807"/>
      <c r="AL43" s="807"/>
      <c r="AM43" s="807"/>
      <c r="AN43" s="807"/>
      <c r="AO43" s="807"/>
      <c r="AP43" s="807"/>
      <c r="AQ43" s="807"/>
      <c r="AR43" s="807"/>
      <c r="AS43" s="807"/>
      <c r="AT43" s="807"/>
      <c r="AU43" s="807"/>
      <c r="AV43" s="807"/>
      <c r="AW43" s="807"/>
      <c r="AX43" s="807"/>
      <c r="AY43" s="807"/>
      <c r="AZ43" s="807"/>
      <c r="BA43" s="807"/>
      <c r="BB43" s="807"/>
      <c r="BC43" s="807"/>
      <c r="BD43" s="807"/>
      <c r="BE43" s="807"/>
      <c r="BF43" s="807"/>
      <c r="BG43" s="807"/>
      <c r="BH43" s="807"/>
      <c r="BI43" s="807"/>
      <c r="BJ43" s="807"/>
      <c r="BK43" s="807"/>
      <c r="BL43" s="807"/>
      <c r="BM43" s="807"/>
      <c r="BN43" s="807"/>
      <c r="BO43" s="807"/>
      <c r="BP43" s="807"/>
      <c r="BQ43" s="807"/>
      <c r="BR43" s="807"/>
      <c r="BS43" s="807"/>
      <c r="BT43" s="807"/>
      <c r="BU43" s="807"/>
      <c r="BV43" s="807"/>
      <c r="BW43" s="807"/>
      <c r="BX43" s="807"/>
      <c r="BY43" s="807"/>
      <c r="BZ43" s="807"/>
      <c r="CA43" s="807"/>
      <c r="CB43" s="807"/>
      <c r="CC43" s="807"/>
      <c r="CD43" s="807"/>
      <c r="CE43" s="807"/>
      <c r="CF43" s="807"/>
      <c r="CG43" s="807"/>
      <c r="CH43" s="807"/>
      <c r="CI43" s="807"/>
      <c r="CJ43" s="807"/>
      <c r="CK43" s="807"/>
      <c r="CL43" s="807"/>
      <c r="CM43" s="807"/>
      <c r="CN43" s="807"/>
      <c r="CO43" s="807"/>
      <c r="CP43" s="807"/>
      <c r="CQ43" s="807"/>
      <c r="CR43" s="807"/>
      <c r="CS43" s="807"/>
      <c r="CT43" s="807"/>
      <c r="CU43" s="807"/>
      <c r="CV43" s="807"/>
      <c r="CW43" s="807"/>
      <c r="CX43" s="807"/>
      <c r="CY43" s="807"/>
      <c r="CZ43" s="807"/>
      <c r="DA43" s="807"/>
      <c r="DB43" s="807"/>
      <c r="DC43" s="807"/>
      <c r="DD43" s="807"/>
      <c r="DE43" s="807"/>
      <c r="DF43" s="807"/>
      <c r="DG43" s="807"/>
      <c r="DH43" s="807"/>
      <c r="DI43" s="807"/>
      <c r="DJ43" s="807"/>
      <c r="DK43" s="807"/>
      <c r="DL43" s="807"/>
      <c r="DM43" s="807"/>
      <c r="DN43" s="807"/>
      <c r="DO43" s="807"/>
      <c r="DP43" s="807"/>
      <c r="DQ43" s="807"/>
      <c r="DR43" s="807"/>
      <c r="DS43" s="807"/>
      <c r="DT43" s="807"/>
      <c r="DU43" s="807"/>
      <c r="DV43" s="807"/>
      <c r="DW43" s="807"/>
      <c r="DX43" s="807"/>
      <c r="DY43" s="807"/>
      <c r="DZ43" s="807"/>
      <c r="EA43" s="807"/>
      <c r="EB43" s="807"/>
      <c r="EC43" s="807"/>
      <c r="ED43" s="807"/>
      <c r="EE43" s="807"/>
      <c r="EF43" s="807"/>
      <c r="EG43" s="807"/>
      <c r="EH43" s="807"/>
      <c r="EI43" s="807"/>
      <c r="EJ43" s="807"/>
      <c r="EK43" s="807"/>
      <c r="EL43" s="807"/>
      <c r="EM43" s="807"/>
      <c r="EN43" s="807"/>
      <c r="EO43" s="807"/>
      <c r="EP43" s="807"/>
      <c r="EQ43" s="807"/>
      <c r="ER43" s="807"/>
      <c r="ES43" s="807"/>
      <c r="ET43" s="807"/>
      <c r="EU43" s="807"/>
      <c r="EV43" s="807"/>
      <c r="EW43" s="807"/>
      <c r="EX43" s="807"/>
      <c r="EY43" s="807"/>
      <c r="EZ43" s="807"/>
      <c r="FA43" s="807"/>
      <c r="FB43" s="807"/>
      <c r="FC43" s="807"/>
      <c r="FD43" s="807"/>
      <c r="FE43" s="807"/>
      <c r="FF43" s="807"/>
      <c r="FG43" s="807"/>
      <c r="FH43" s="807"/>
      <c r="FI43" s="807"/>
      <c r="FJ43" s="807"/>
      <c r="FK43" s="807"/>
    </row>
  </sheetData>
  <mergeCells count="213">
    <mergeCell ref="B1:FJ1"/>
    <mergeCell ref="EV3:FK3"/>
    <mergeCell ref="BS4:BW4"/>
    <mergeCell ref="BX4:CJ4"/>
    <mergeCell ref="CK4:CM4"/>
    <mergeCell ref="CN4:CP4"/>
    <mergeCell ref="CQ4:CS4"/>
    <mergeCell ref="EV4:FK4"/>
    <mergeCell ref="EV5:FK5"/>
    <mergeCell ref="EV6:FK6"/>
    <mergeCell ref="Z7:DU7"/>
    <mergeCell ref="EV7:FK7"/>
    <mergeCell ref="A8:Y8"/>
    <mergeCell ref="Z8:DU8"/>
    <mergeCell ref="EV8:FK8"/>
    <mergeCell ref="Z9:DU9"/>
    <mergeCell ref="EV9:FK9"/>
    <mergeCell ref="EV10:FK10"/>
    <mergeCell ref="A12:N15"/>
    <mergeCell ref="O12:S15"/>
    <mergeCell ref="T12:Y15"/>
    <mergeCell ref="Z12:AG15"/>
    <mergeCell ref="AH12:AR12"/>
    <mergeCell ref="AS12:AW15"/>
    <mergeCell ref="AX12:BB15"/>
    <mergeCell ref="BC12:CL12"/>
    <mergeCell ref="CM12:CW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BH15:BT15"/>
    <mergeCell ref="BU15:CG15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AN16:AR16"/>
    <mergeCell ref="AS16:AW16"/>
    <mergeCell ref="AX16:BB16"/>
    <mergeCell ref="BC16:BG16"/>
    <mergeCell ref="BH16:BT16"/>
    <mergeCell ref="BU16:CG16"/>
    <mergeCell ref="CH16:CL16"/>
    <mergeCell ref="CM16:CW16"/>
    <mergeCell ref="CX16:DB16"/>
    <mergeCell ref="DC16:DJ16"/>
    <mergeCell ref="DK16:DU16"/>
    <mergeCell ref="DV16:ED16"/>
    <mergeCell ref="EE16:EK16"/>
    <mergeCell ref="EL16:EP16"/>
    <mergeCell ref="EQ16:EU16"/>
    <mergeCell ref="EV16:FF16"/>
    <mergeCell ref="FG16:FK16"/>
    <mergeCell ref="A17:N17"/>
    <mergeCell ref="O17:S17"/>
    <mergeCell ref="T17:Y17"/>
    <mergeCell ref="Z17:AG17"/>
    <mergeCell ref="AH17:AM17"/>
    <mergeCell ref="AN17:AR17"/>
    <mergeCell ref="AS17:AW17"/>
    <mergeCell ref="AX17:BB17"/>
    <mergeCell ref="BC17:BG17"/>
    <mergeCell ref="BH17:BT17"/>
    <mergeCell ref="BU17:CG17"/>
    <mergeCell ref="CH17:CL17"/>
    <mergeCell ref="CM17:CW17"/>
    <mergeCell ref="CX17:DB17"/>
    <mergeCell ref="DC17:DJ17"/>
    <mergeCell ref="DK17:DU17"/>
    <mergeCell ref="DV17:ED17"/>
    <mergeCell ref="EE17:EK17"/>
    <mergeCell ref="EL17:EP17"/>
    <mergeCell ref="EQ17:EU17"/>
    <mergeCell ref="EV17:FF17"/>
    <mergeCell ref="FG17:FK17"/>
    <mergeCell ref="A18:N18"/>
    <mergeCell ref="O18:S18"/>
    <mergeCell ref="T18:Y18"/>
    <mergeCell ref="Z18:AG18"/>
    <mergeCell ref="AH18:AM18"/>
    <mergeCell ref="AN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EQ18:EU18"/>
    <mergeCell ref="EV18:FF18"/>
    <mergeCell ref="FG18:FK18"/>
    <mergeCell ref="A19:N19"/>
    <mergeCell ref="O19:S19"/>
    <mergeCell ref="T19:Y19"/>
    <mergeCell ref="Z19:AG19"/>
    <mergeCell ref="AH19:AM19"/>
    <mergeCell ref="AN19:AR19"/>
    <mergeCell ref="AS19:AW19"/>
    <mergeCell ref="AX19:BB19"/>
    <mergeCell ref="BC19:BG19"/>
    <mergeCell ref="BH19:BT19"/>
    <mergeCell ref="BU19:CG19"/>
    <mergeCell ref="CH19:CL19"/>
    <mergeCell ref="CM19:CW19"/>
    <mergeCell ref="CX19:DB19"/>
    <mergeCell ref="DC19:DJ19"/>
    <mergeCell ref="DK19:DU19"/>
    <mergeCell ref="DV19:ED19"/>
    <mergeCell ref="EE19:EK19"/>
    <mergeCell ref="EL19:EP19"/>
    <mergeCell ref="EQ19:EU19"/>
    <mergeCell ref="EV19:FF19"/>
    <mergeCell ref="FG19:FK19"/>
    <mergeCell ref="A20:AR20"/>
    <mergeCell ref="AS20:AW20"/>
    <mergeCell ref="AX20:BB20"/>
    <mergeCell ref="BC20:BG20"/>
    <mergeCell ref="BH20:BT20"/>
    <mergeCell ref="BU20:CG20"/>
    <mergeCell ref="CH20:CL20"/>
    <mergeCell ref="CM20:CW20"/>
    <mergeCell ref="CX20:DB20"/>
    <mergeCell ref="DC20:DJ20"/>
    <mergeCell ref="DK20:DU20"/>
    <mergeCell ref="DV20:ED20"/>
    <mergeCell ref="EE20:EK20"/>
    <mergeCell ref="EL20:EP20"/>
    <mergeCell ref="EQ20:EU20"/>
    <mergeCell ref="EV20:FF20"/>
    <mergeCell ref="FG20:FK20"/>
    <mergeCell ref="A22:N22"/>
    <mergeCell ref="O22:Y22"/>
    <mergeCell ref="AH22:AW22"/>
    <mergeCell ref="BC22:CG22"/>
    <mergeCell ref="O23:Y23"/>
    <mergeCell ref="AH23:AW23"/>
    <mergeCell ref="BC23:CG23"/>
    <mergeCell ref="O24:Y24"/>
    <mergeCell ref="AH24:AW24"/>
    <mergeCell ref="BC24:CG24"/>
    <mergeCell ref="O25:Y25"/>
    <mergeCell ref="AH25:AW25"/>
    <mergeCell ref="BC25:CG25"/>
    <mergeCell ref="A27:B27"/>
    <mergeCell ref="C27:E27"/>
    <mergeCell ref="F27:G27"/>
    <mergeCell ref="H27:Q27"/>
    <mergeCell ref="R27:T27"/>
    <mergeCell ref="U27:W27"/>
    <mergeCell ref="X27:Z27"/>
    <mergeCell ref="A30:N30"/>
    <mergeCell ref="O30:W30"/>
    <mergeCell ref="X30:AB30"/>
    <mergeCell ref="AC30:AH30"/>
    <mergeCell ref="AI30:AO30"/>
    <mergeCell ref="AP30:AT30"/>
    <mergeCell ref="AU30:AY30"/>
    <mergeCell ref="AZ30:BE30"/>
    <mergeCell ref="BF30:BK30"/>
    <mergeCell ref="BL30:BQ30"/>
    <mergeCell ref="BR30:BW30"/>
    <mergeCell ref="BX30:CC30"/>
    <mergeCell ref="CD30:CI30"/>
    <mergeCell ref="CJ30:CO30"/>
    <mergeCell ref="CP30:CU30"/>
    <mergeCell ref="CV30:DA30"/>
    <mergeCell ref="DB30:DG30"/>
    <mergeCell ref="DH30:DM30"/>
    <mergeCell ref="DN30:DS30"/>
    <mergeCell ref="DT30:DY30"/>
    <mergeCell ref="DZ30:EE30"/>
    <mergeCell ref="EF30:EK30"/>
    <mergeCell ref="M35:AT35"/>
    <mergeCell ref="AW35:CD35"/>
    <mergeCell ref="CG35:DN35"/>
    <mergeCell ref="M36:AT36"/>
    <mergeCell ref="AW36:CD36"/>
    <mergeCell ref="CG36:DN36"/>
    <mergeCell ref="M38:AT38"/>
    <mergeCell ref="AW38:CD38"/>
    <mergeCell ref="CG38:DN38"/>
    <mergeCell ref="M39:AT39"/>
    <mergeCell ref="AW39:CD39"/>
    <mergeCell ref="CG39:DN39"/>
    <mergeCell ref="B41:D41"/>
    <mergeCell ref="G41:Q41"/>
    <mergeCell ref="R41:T41"/>
    <mergeCell ref="U41:W41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5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false"/>
  </sheetPr>
  <dimension ref="A1:EK59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DW5" activeCellId="0" sqref="DW5"/>
    </sheetView>
  </sheetViews>
  <sheetFormatPr defaultColWidth="1.4453125" defaultRowHeight="15" zeroHeight="false" outlineLevelRow="0" outlineLevelCol="0"/>
  <cols>
    <col collapsed="false" customWidth="false" hidden="false" outlineLevel="0" max="29" min="1" style="119" width="1.44"/>
    <col collapsed="false" customWidth="true" hidden="false" outlineLevel="0" max="30" min="30" style="119" width="2.57"/>
    <col collapsed="false" customWidth="false" hidden="false" outlineLevel="0" max="16384" min="31" style="119" width="1.44"/>
  </cols>
  <sheetData>
    <row r="1" customFormat="false" ht="15" hidden="false" customHeight="false" outlineLevel="0" collapsed="false">
      <c r="A1" s="298" t="s">
        <v>807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8"/>
      <c r="BD1" s="298"/>
      <c r="BE1" s="298"/>
      <c r="BF1" s="298"/>
      <c r="BG1" s="298"/>
      <c r="BH1" s="298"/>
      <c r="BI1" s="298"/>
      <c r="BJ1" s="298"/>
      <c r="BK1" s="298"/>
      <c r="BL1" s="298"/>
      <c r="BM1" s="298"/>
      <c r="BN1" s="298"/>
      <c r="BO1" s="298"/>
      <c r="BP1" s="298"/>
      <c r="BQ1" s="298"/>
      <c r="BR1" s="298"/>
      <c r="BS1" s="298"/>
      <c r="BT1" s="298"/>
      <c r="BU1" s="298"/>
      <c r="BV1" s="298"/>
      <c r="BW1" s="298"/>
      <c r="BX1" s="298"/>
      <c r="BY1" s="298"/>
      <c r="BZ1" s="298"/>
      <c r="CA1" s="298"/>
      <c r="CB1" s="298"/>
      <c r="CC1" s="298"/>
      <c r="CD1" s="298"/>
      <c r="CE1" s="298"/>
      <c r="CF1" s="298"/>
      <c r="CG1" s="298"/>
      <c r="CH1" s="298"/>
      <c r="CI1" s="298"/>
      <c r="CJ1" s="298"/>
      <c r="CK1" s="298"/>
      <c r="CL1" s="298"/>
      <c r="CM1" s="298"/>
      <c r="CN1" s="298"/>
      <c r="CO1" s="298"/>
      <c r="CP1" s="298"/>
      <c r="CQ1" s="298"/>
      <c r="CR1" s="298"/>
      <c r="CS1" s="298"/>
      <c r="CT1" s="298"/>
      <c r="CU1" s="298"/>
      <c r="CV1" s="298"/>
      <c r="CW1" s="298"/>
      <c r="CX1" s="298"/>
      <c r="CY1" s="298"/>
      <c r="CZ1" s="298"/>
      <c r="DA1" s="298"/>
      <c r="DB1" s="298"/>
      <c r="DC1" s="298"/>
      <c r="DD1" s="298"/>
      <c r="DE1" s="298"/>
      <c r="DF1" s="298"/>
      <c r="DG1" s="298"/>
      <c r="DH1" s="298"/>
      <c r="DI1" s="298"/>
      <c r="DJ1" s="298"/>
      <c r="DK1" s="298"/>
      <c r="DL1" s="298"/>
      <c r="DM1" s="298"/>
      <c r="DN1" s="298"/>
      <c r="DO1" s="298"/>
      <c r="DP1" s="298"/>
      <c r="DQ1" s="298"/>
      <c r="DR1" s="298"/>
      <c r="DS1" s="298"/>
      <c r="DT1" s="298"/>
      <c r="DU1" s="298"/>
      <c r="DV1" s="298"/>
      <c r="DW1" s="298"/>
      <c r="DX1" s="298"/>
      <c r="DY1" s="298"/>
      <c r="DZ1" s="298"/>
      <c r="EA1" s="298"/>
      <c r="EB1" s="298"/>
      <c r="EC1" s="298"/>
      <c r="ED1" s="298"/>
      <c r="EE1" s="298"/>
      <c r="EF1" s="298"/>
      <c r="EG1" s="298"/>
      <c r="EH1" s="298"/>
      <c r="EI1" s="298"/>
      <c r="EJ1" s="298"/>
      <c r="EK1" s="298"/>
    </row>
    <row r="2" s="124" customFormat="true" ht="15.75" hidden="false" customHeight="true" outlineLevel="0" collapsed="false">
      <c r="A2" s="299"/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299"/>
      <c r="AM2" s="299"/>
      <c r="AN2" s="299"/>
      <c r="AO2" s="299"/>
      <c r="AP2" s="299"/>
      <c r="AQ2" s="299"/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F2" s="299"/>
      <c r="BG2" s="299"/>
      <c r="BH2" s="299"/>
      <c r="BI2" s="299"/>
      <c r="BJ2" s="299"/>
      <c r="BK2" s="299"/>
      <c r="BL2" s="299"/>
      <c r="BM2" s="299"/>
      <c r="BN2" s="299"/>
      <c r="BO2" s="299"/>
      <c r="BP2" s="299"/>
      <c r="BQ2" s="299"/>
      <c r="BR2" s="299"/>
      <c r="BS2" s="299"/>
      <c r="BT2" s="299"/>
      <c r="BU2" s="299"/>
      <c r="BV2" s="299"/>
      <c r="BW2" s="299"/>
      <c r="BX2" s="299"/>
      <c r="BY2" s="299"/>
      <c r="BZ2" s="299"/>
      <c r="CA2" s="299"/>
      <c r="CB2" s="299"/>
      <c r="CC2" s="299"/>
      <c r="CD2" s="299"/>
      <c r="CE2" s="299"/>
      <c r="CF2" s="299"/>
      <c r="CG2" s="299"/>
      <c r="CH2" s="299"/>
      <c r="CI2" s="299"/>
      <c r="CJ2" s="299"/>
      <c r="CK2" s="299"/>
      <c r="CL2" s="299"/>
      <c r="CM2" s="299"/>
      <c r="CN2" s="299"/>
      <c r="CO2" s="299"/>
      <c r="CP2" s="299"/>
      <c r="CQ2" s="299"/>
      <c r="CR2" s="299"/>
      <c r="CS2" s="299"/>
      <c r="CT2" s="299"/>
      <c r="CU2" s="299"/>
      <c r="CV2" s="299"/>
      <c r="CW2" s="299"/>
      <c r="CX2" s="299"/>
      <c r="CY2" s="299"/>
      <c r="CZ2" s="299"/>
      <c r="DA2" s="299"/>
      <c r="DB2" s="299"/>
      <c r="DC2" s="299"/>
      <c r="DD2" s="299"/>
      <c r="DE2" s="299"/>
      <c r="DF2" s="299"/>
      <c r="DG2" s="299"/>
      <c r="DH2" s="299"/>
      <c r="DI2" s="299"/>
      <c r="DJ2" s="299"/>
      <c r="DK2" s="299"/>
      <c r="DL2" s="299"/>
      <c r="DM2" s="299"/>
      <c r="DN2" s="299"/>
      <c r="DO2" s="299"/>
      <c r="DP2" s="299"/>
      <c r="DQ2" s="299"/>
      <c r="DR2" s="299"/>
      <c r="DS2" s="299"/>
      <c r="DT2" s="299"/>
      <c r="DU2" s="299"/>
      <c r="DV2" s="299"/>
      <c r="DW2" s="299"/>
      <c r="DX2" s="299"/>
      <c r="DY2" s="299"/>
      <c r="DZ2" s="299"/>
      <c r="EA2" s="299"/>
      <c r="EB2" s="299"/>
      <c r="EC2" s="299"/>
      <c r="ED2" s="299"/>
      <c r="EE2" s="299"/>
      <c r="EF2" s="299"/>
      <c r="EG2" s="299"/>
      <c r="EH2" s="299"/>
      <c r="EI2" s="299"/>
      <c r="EJ2" s="299"/>
      <c r="EK2" s="299"/>
    </row>
    <row r="3" s="124" customFormat="true" ht="12.75" hidden="false" customHeight="false" outlineLevel="0" collapsed="false">
      <c r="DW3" s="300" t="s">
        <v>12</v>
      </c>
      <c r="DX3" s="300"/>
      <c r="DY3" s="300"/>
      <c r="DZ3" s="300"/>
      <c r="EA3" s="300"/>
      <c r="EB3" s="300"/>
      <c r="EC3" s="300"/>
      <c r="ED3" s="300"/>
      <c r="EE3" s="300"/>
      <c r="EF3" s="300"/>
      <c r="EG3" s="300"/>
      <c r="EH3" s="300"/>
      <c r="EI3" s="300"/>
      <c r="EJ3" s="300"/>
      <c r="EK3" s="300"/>
    </row>
    <row r="4" s="124" customFormat="true" ht="14.35" hidden="false" customHeight="false" outlineLevel="0" collapsed="false">
      <c r="A4" s="168"/>
      <c r="BL4" s="172" t="s">
        <v>13</v>
      </c>
      <c r="BM4" s="169" t="s">
        <v>14</v>
      </c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73" t="n">
        <v>20</v>
      </c>
      <c r="BY4" s="173"/>
      <c r="BZ4" s="173"/>
      <c r="CA4" s="174" t="s">
        <v>15</v>
      </c>
      <c r="CB4" s="174"/>
      <c r="CC4" s="174"/>
      <c r="CD4" s="168" t="s">
        <v>16</v>
      </c>
      <c r="DU4" s="172" t="s">
        <v>17</v>
      </c>
      <c r="DW4" s="368" t="s">
        <v>18</v>
      </c>
      <c r="DX4" s="368"/>
      <c r="DY4" s="368"/>
      <c r="DZ4" s="368"/>
      <c r="EA4" s="368"/>
      <c r="EB4" s="368"/>
      <c r="EC4" s="368"/>
      <c r="ED4" s="368"/>
      <c r="EE4" s="368"/>
      <c r="EF4" s="368"/>
      <c r="EG4" s="368"/>
      <c r="EH4" s="368"/>
      <c r="EI4" s="368"/>
      <c r="EJ4" s="368"/>
      <c r="EK4" s="368"/>
    </row>
    <row r="5" s="124" customFormat="true" ht="14.35" hidden="false" customHeight="false" outlineLevel="0" collapsed="false">
      <c r="A5" s="168"/>
      <c r="DU5" s="172" t="s">
        <v>19</v>
      </c>
      <c r="DW5" s="303"/>
      <c r="DX5" s="303"/>
      <c r="DY5" s="303"/>
      <c r="DZ5" s="303"/>
      <c r="EA5" s="303"/>
      <c r="EB5" s="303"/>
      <c r="EC5" s="303"/>
      <c r="ED5" s="303"/>
      <c r="EE5" s="303"/>
      <c r="EF5" s="303"/>
      <c r="EG5" s="303"/>
      <c r="EH5" s="303"/>
      <c r="EI5" s="303"/>
      <c r="EJ5" s="303"/>
      <c r="EK5" s="303"/>
    </row>
    <row r="6" customFormat="false" ht="14.35" hidden="false" customHeight="false" outlineLevel="0" collapsed="false">
      <c r="A6" s="168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72" t="s">
        <v>20</v>
      </c>
      <c r="DV6" s="124"/>
      <c r="DW6" s="303" t="s">
        <v>21</v>
      </c>
      <c r="DX6" s="303"/>
      <c r="DY6" s="303"/>
      <c r="DZ6" s="303"/>
      <c r="EA6" s="303"/>
      <c r="EB6" s="303"/>
      <c r="EC6" s="303"/>
      <c r="ED6" s="303"/>
      <c r="EE6" s="303"/>
      <c r="EF6" s="303"/>
      <c r="EG6" s="303"/>
      <c r="EH6" s="303"/>
      <c r="EI6" s="303"/>
      <c r="EJ6" s="303"/>
      <c r="EK6" s="303"/>
    </row>
    <row r="7" s="121" customFormat="true" ht="14.35" hidden="false" customHeight="false" outlineLevel="0" collapsed="false">
      <c r="A7" s="168" t="s">
        <v>22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69" t="s">
        <v>67</v>
      </c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/>
      <c r="CH7" s="169"/>
      <c r="CI7" s="169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72" t="s">
        <v>24</v>
      </c>
      <c r="DV7" s="124"/>
      <c r="DW7" s="304" t="s">
        <v>69</v>
      </c>
      <c r="DX7" s="304"/>
      <c r="DY7" s="304"/>
      <c r="DZ7" s="304"/>
      <c r="EA7" s="304"/>
      <c r="EB7" s="304"/>
      <c r="EC7" s="304"/>
      <c r="ED7" s="304"/>
      <c r="EE7" s="304"/>
      <c r="EF7" s="304"/>
      <c r="EG7" s="304"/>
      <c r="EH7" s="304"/>
      <c r="EI7" s="304"/>
      <c r="EJ7" s="304"/>
      <c r="EK7" s="304"/>
    </row>
    <row r="8" s="579" customFormat="true" ht="14.35" hidden="false" customHeight="false" outlineLevel="0" collapsed="false">
      <c r="A8" s="168" t="s">
        <v>68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72"/>
      <c r="DV8" s="124"/>
      <c r="DW8" s="304" t="s">
        <v>30</v>
      </c>
      <c r="DX8" s="304"/>
      <c r="DY8" s="304"/>
      <c r="DZ8" s="304"/>
      <c r="EA8" s="304"/>
      <c r="EB8" s="304"/>
      <c r="EC8" s="304"/>
      <c r="ED8" s="304"/>
      <c r="EE8" s="304"/>
      <c r="EF8" s="304"/>
      <c r="EG8" s="304"/>
      <c r="EH8" s="304"/>
      <c r="EI8" s="304"/>
      <c r="EJ8" s="304"/>
      <c r="EK8" s="304"/>
    </row>
    <row r="9" s="124" customFormat="true" ht="14.35" hidden="false" customHeight="false" outlineLevel="0" collapsed="false">
      <c r="A9" s="168" t="s">
        <v>70</v>
      </c>
      <c r="Z9" s="169" t="s">
        <v>32</v>
      </c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  <c r="CE9" s="169"/>
      <c r="CF9" s="169"/>
      <c r="CG9" s="169"/>
      <c r="CH9" s="169"/>
      <c r="CI9" s="169"/>
      <c r="CJ9" s="169"/>
      <c r="CK9" s="169"/>
      <c r="CL9" s="169"/>
      <c r="CM9" s="169"/>
      <c r="CN9" s="169"/>
      <c r="CO9" s="169"/>
      <c r="CP9" s="169"/>
      <c r="CQ9" s="169"/>
      <c r="CR9" s="169"/>
      <c r="CS9" s="169"/>
      <c r="CT9" s="169"/>
      <c r="CU9" s="169"/>
      <c r="CV9" s="169"/>
      <c r="CW9" s="169"/>
      <c r="CX9" s="169"/>
      <c r="CY9" s="169"/>
      <c r="CZ9" s="169"/>
      <c r="DA9" s="169"/>
      <c r="DB9" s="169"/>
      <c r="DC9" s="169"/>
      <c r="DD9" s="169"/>
      <c r="DE9" s="169"/>
      <c r="DU9" s="172" t="s">
        <v>299</v>
      </c>
      <c r="DW9" s="304"/>
      <c r="DX9" s="304"/>
      <c r="DY9" s="304"/>
      <c r="DZ9" s="304"/>
      <c r="EA9" s="304"/>
      <c r="EB9" s="304"/>
      <c r="EC9" s="304"/>
      <c r="ED9" s="304"/>
      <c r="EE9" s="304"/>
      <c r="EF9" s="304"/>
      <c r="EG9" s="304"/>
      <c r="EH9" s="304"/>
      <c r="EI9" s="304"/>
      <c r="EJ9" s="304"/>
      <c r="EK9" s="304"/>
    </row>
    <row r="10" s="124" customFormat="true" ht="14.35" hidden="false" customHeight="false" outlineLevel="0" collapsed="false">
      <c r="A10" s="168" t="s">
        <v>34</v>
      </c>
      <c r="Z10" s="169" t="s">
        <v>72</v>
      </c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U10" s="172" t="s">
        <v>35</v>
      </c>
      <c r="DW10" s="304" t="s">
        <v>36</v>
      </c>
      <c r="DX10" s="304"/>
      <c r="DY10" s="304"/>
      <c r="DZ10" s="304"/>
      <c r="EA10" s="304"/>
      <c r="EB10" s="304"/>
      <c r="EC10" s="304"/>
      <c r="ED10" s="304"/>
      <c r="EE10" s="304"/>
      <c r="EF10" s="304"/>
      <c r="EG10" s="304"/>
      <c r="EH10" s="304"/>
      <c r="EI10" s="304"/>
      <c r="EJ10" s="304"/>
      <c r="EK10" s="304"/>
    </row>
    <row r="11" s="124" customFormat="true" ht="14.35" hidden="false" customHeight="false" outlineLevel="0" collapsed="false">
      <c r="A11" s="168" t="s">
        <v>37</v>
      </c>
      <c r="DU11" s="172"/>
      <c r="DW11" s="887"/>
      <c r="DX11" s="887"/>
      <c r="DY11" s="887"/>
      <c r="DZ11" s="887"/>
      <c r="EA11" s="887"/>
      <c r="EB11" s="887"/>
      <c r="EC11" s="887"/>
      <c r="ED11" s="887"/>
      <c r="EE11" s="887"/>
      <c r="EF11" s="887"/>
      <c r="EG11" s="887"/>
      <c r="EH11" s="887"/>
      <c r="EI11" s="887"/>
      <c r="EJ11" s="887"/>
      <c r="EK11" s="887"/>
    </row>
    <row r="12" s="124" customFormat="true" ht="10.15" hidden="false" customHeight="true" outlineLevel="0" collapsed="false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</row>
    <row r="13" s="124" customFormat="true" ht="13.5" hidden="false" customHeight="false" outlineLevel="0" collapsed="false">
      <c r="A13" s="120" t="s">
        <v>808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</row>
    <row r="14" s="124" customFormat="true" ht="12.75" hidden="false" customHeight="false" outlineLevel="0" collapsed="false">
      <c r="A14" s="579"/>
      <c r="B14" s="579"/>
      <c r="C14" s="579"/>
      <c r="D14" s="579"/>
      <c r="E14" s="579"/>
      <c r="F14" s="579"/>
      <c r="G14" s="579"/>
      <c r="H14" s="579"/>
      <c r="I14" s="579"/>
      <c r="J14" s="579"/>
      <c r="K14" s="579"/>
      <c r="L14" s="579"/>
      <c r="M14" s="579"/>
      <c r="N14" s="579"/>
      <c r="O14" s="579"/>
      <c r="P14" s="579"/>
      <c r="Q14" s="579"/>
      <c r="R14" s="579"/>
      <c r="S14" s="579"/>
      <c r="T14" s="579"/>
      <c r="U14" s="579"/>
      <c r="V14" s="579"/>
      <c r="W14" s="579"/>
      <c r="X14" s="579"/>
      <c r="Y14" s="579"/>
      <c r="Z14" s="579"/>
      <c r="AA14" s="579"/>
      <c r="AB14" s="579"/>
      <c r="AC14" s="579"/>
      <c r="AD14" s="579"/>
      <c r="AE14" s="579"/>
      <c r="AF14" s="579"/>
      <c r="AG14" s="579"/>
      <c r="AH14" s="579"/>
      <c r="AI14" s="579"/>
      <c r="AJ14" s="579"/>
      <c r="AK14" s="579"/>
      <c r="AL14" s="579"/>
      <c r="AM14" s="579"/>
      <c r="AN14" s="579"/>
      <c r="AO14" s="579"/>
      <c r="AP14" s="579"/>
      <c r="AQ14" s="579"/>
      <c r="AR14" s="579"/>
      <c r="AS14" s="579"/>
      <c r="AT14" s="579"/>
      <c r="AU14" s="579"/>
      <c r="AV14" s="579"/>
      <c r="AW14" s="579"/>
      <c r="AX14" s="579"/>
      <c r="AY14" s="579"/>
      <c r="AZ14" s="579"/>
      <c r="BA14" s="579"/>
      <c r="BB14" s="579"/>
      <c r="BC14" s="579"/>
      <c r="BD14" s="579"/>
      <c r="BE14" s="579"/>
      <c r="BF14" s="579"/>
      <c r="BG14" s="579"/>
      <c r="BH14" s="579"/>
      <c r="BI14" s="579"/>
      <c r="BJ14" s="579"/>
      <c r="BK14" s="579"/>
      <c r="BL14" s="579"/>
      <c r="BM14" s="579"/>
      <c r="BN14" s="579"/>
      <c r="BO14" s="579"/>
      <c r="BP14" s="579"/>
      <c r="BQ14" s="579"/>
      <c r="BR14" s="579"/>
      <c r="BS14" s="579"/>
      <c r="BT14" s="579"/>
      <c r="BU14" s="579"/>
      <c r="BV14" s="579"/>
      <c r="BW14" s="579"/>
      <c r="BX14" s="579"/>
      <c r="BY14" s="579"/>
      <c r="BZ14" s="579"/>
      <c r="CA14" s="579"/>
      <c r="CB14" s="579"/>
      <c r="CC14" s="579"/>
      <c r="CD14" s="579"/>
      <c r="CE14" s="579"/>
      <c r="CF14" s="579"/>
      <c r="CG14" s="579"/>
      <c r="CH14" s="579"/>
      <c r="CI14" s="579"/>
      <c r="CJ14" s="579"/>
      <c r="CK14" s="579"/>
      <c r="CL14" s="579"/>
      <c r="CM14" s="579"/>
      <c r="CN14" s="579"/>
      <c r="CO14" s="579"/>
      <c r="CP14" s="579"/>
      <c r="CQ14" s="579"/>
      <c r="CR14" s="579"/>
      <c r="CS14" s="579"/>
      <c r="CT14" s="579"/>
      <c r="CU14" s="579"/>
      <c r="CV14" s="579"/>
      <c r="CW14" s="579"/>
      <c r="CX14" s="579"/>
      <c r="CY14" s="579"/>
      <c r="CZ14" s="579"/>
      <c r="DA14" s="579"/>
      <c r="DB14" s="579"/>
      <c r="DC14" s="579"/>
      <c r="DD14" s="579"/>
      <c r="DE14" s="579"/>
      <c r="DF14" s="579"/>
      <c r="DG14" s="579"/>
      <c r="DH14" s="579"/>
      <c r="DI14" s="579"/>
      <c r="DJ14" s="579"/>
      <c r="DK14" s="579"/>
      <c r="DL14" s="579"/>
      <c r="DM14" s="579"/>
      <c r="DN14" s="579"/>
      <c r="DO14" s="579"/>
      <c r="DP14" s="579"/>
      <c r="DQ14" s="579"/>
      <c r="DR14" s="579"/>
      <c r="DS14" s="579"/>
      <c r="DT14" s="579"/>
      <c r="DU14" s="579"/>
      <c r="DV14" s="579"/>
      <c r="DW14" s="579"/>
      <c r="DX14" s="579"/>
      <c r="DY14" s="579"/>
      <c r="DZ14" s="579"/>
      <c r="EA14" s="579"/>
      <c r="EB14" s="579"/>
      <c r="EC14" s="579"/>
      <c r="ED14" s="579"/>
      <c r="EE14" s="579"/>
      <c r="EF14" s="579"/>
      <c r="EG14" s="579"/>
      <c r="EH14" s="579"/>
      <c r="EI14" s="579"/>
      <c r="EJ14" s="579"/>
      <c r="EK14" s="579"/>
    </row>
    <row r="15" s="124" customFormat="true" ht="12.75" hidden="false" customHeight="false" outlineLevel="0" collapsed="false">
      <c r="A15" s="125" t="s">
        <v>76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6" t="s">
        <v>77</v>
      </c>
      <c r="AG15" s="126"/>
      <c r="AH15" s="126"/>
      <c r="AI15" s="126"/>
      <c r="AJ15" s="126"/>
      <c r="AK15" s="126"/>
      <c r="AL15" s="888" t="s">
        <v>809</v>
      </c>
      <c r="AM15" s="888"/>
      <c r="AN15" s="888"/>
      <c r="AO15" s="888"/>
      <c r="AP15" s="888"/>
      <c r="AQ15" s="888"/>
      <c r="AR15" s="888"/>
      <c r="AS15" s="888"/>
      <c r="AT15" s="888"/>
      <c r="AU15" s="888"/>
      <c r="AV15" s="888"/>
      <c r="AW15" s="888"/>
      <c r="AX15" s="888"/>
      <c r="AY15" s="888"/>
      <c r="AZ15" s="888"/>
      <c r="BA15" s="888"/>
      <c r="BB15" s="888"/>
      <c r="BC15" s="888"/>
      <c r="BD15" s="888"/>
      <c r="BE15" s="888"/>
      <c r="BF15" s="888"/>
      <c r="BG15" s="888"/>
      <c r="BH15" s="888"/>
      <c r="BI15" s="888"/>
      <c r="BJ15" s="888"/>
      <c r="BK15" s="888"/>
      <c r="BL15" s="888"/>
      <c r="BM15" s="888"/>
      <c r="BN15" s="888"/>
      <c r="BO15" s="888"/>
      <c r="BP15" s="888"/>
      <c r="BQ15" s="888"/>
      <c r="BR15" s="888"/>
      <c r="BS15" s="888"/>
      <c r="BT15" s="888"/>
      <c r="BU15" s="888"/>
      <c r="BV15" s="888"/>
      <c r="BW15" s="888"/>
      <c r="BX15" s="888"/>
      <c r="BY15" s="888"/>
      <c r="BZ15" s="888"/>
      <c r="CA15" s="888"/>
      <c r="CB15" s="888"/>
      <c r="CC15" s="888"/>
      <c r="CD15" s="888"/>
      <c r="CE15" s="888"/>
      <c r="CF15" s="888"/>
      <c r="CG15" s="888"/>
      <c r="CH15" s="888"/>
      <c r="CI15" s="888"/>
      <c r="CJ15" s="888"/>
      <c r="CK15" s="888"/>
      <c r="CL15" s="888"/>
      <c r="CM15" s="888"/>
      <c r="CN15" s="888"/>
      <c r="CO15" s="888"/>
      <c r="CP15" s="888"/>
      <c r="CQ15" s="888"/>
      <c r="CR15" s="888"/>
      <c r="CS15" s="888"/>
      <c r="CT15" s="888"/>
      <c r="CU15" s="888"/>
      <c r="CV15" s="888"/>
      <c r="CW15" s="888"/>
      <c r="CX15" s="888"/>
      <c r="CY15" s="888"/>
      <c r="CZ15" s="888"/>
      <c r="DA15" s="888"/>
      <c r="DB15" s="888"/>
      <c r="DC15" s="888"/>
      <c r="DD15" s="888"/>
      <c r="DE15" s="888"/>
      <c r="DF15" s="888"/>
      <c r="DG15" s="888"/>
      <c r="DH15" s="888"/>
      <c r="DI15" s="888"/>
      <c r="DJ15" s="888"/>
      <c r="DK15" s="888"/>
      <c r="DL15" s="888"/>
      <c r="DM15" s="888"/>
      <c r="DN15" s="888"/>
      <c r="DO15" s="888"/>
      <c r="DP15" s="888"/>
      <c r="DQ15" s="888"/>
      <c r="DR15" s="888"/>
      <c r="DS15" s="888"/>
      <c r="DT15" s="888"/>
      <c r="DU15" s="888"/>
      <c r="DV15" s="888"/>
      <c r="DW15" s="888"/>
      <c r="DX15" s="888"/>
      <c r="DY15" s="888"/>
      <c r="DZ15" s="888"/>
      <c r="EA15" s="888"/>
      <c r="EB15" s="888"/>
      <c r="EC15" s="888"/>
      <c r="ED15" s="888"/>
      <c r="EE15" s="888"/>
      <c r="EF15" s="888"/>
      <c r="EG15" s="888"/>
      <c r="EH15" s="888"/>
      <c r="EI15" s="888"/>
      <c r="EJ15" s="888"/>
      <c r="EK15" s="888"/>
    </row>
    <row r="16" s="124" customFormat="true" ht="12.75" hidden="false" customHeight="false" outlineLevel="0" collapsed="false">
      <c r="A16" s="128" t="s">
        <v>810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9" t="s">
        <v>81</v>
      </c>
      <c r="AG16" s="129"/>
      <c r="AH16" s="129"/>
      <c r="AI16" s="129"/>
      <c r="AJ16" s="129"/>
      <c r="AK16" s="129"/>
      <c r="AL16" s="126" t="s">
        <v>201</v>
      </c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888" t="s">
        <v>99</v>
      </c>
      <c r="AZ16" s="888"/>
      <c r="BA16" s="888"/>
      <c r="BB16" s="888"/>
      <c r="BC16" s="888"/>
      <c r="BD16" s="888"/>
      <c r="BE16" s="888"/>
      <c r="BF16" s="888"/>
      <c r="BG16" s="888"/>
      <c r="BH16" s="888"/>
      <c r="BI16" s="888"/>
      <c r="BJ16" s="888"/>
      <c r="BK16" s="888"/>
      <c r="BL16" s="888"/>
      <c r="BM16" s="888"/>
      <c r="BN16" s="888"/>
      <c r="BO16" s="888"/>
      <c r="BP16" s="888"/>
      <c r="BQ16" s="888"/>
      <c r="BR16" s="888"/>
      <c r="BS16" s="888"/>
      <c r="BT16" s="888"/>
      <c r="BU16" s="888"/>
      <c r="BV16" s="888"/>
      <c r="BW16" s="888"/>
      <c r="BX16" s="888"/>
      <c r="BY16" s="888"/>
      <c r="BZ16" s="888"/>
      <c r="CA16" s="888"/>
      <c r="CB16" s="888"/>
      <c r="CC16" s="888"/>
      <c r="CD16" s="888"/>
      <c r="CE16" s="888"/>
      <c r="CF16" s="888"/>
      <c r="CG16" s="888"/>
      <c r="CH16" s="888"/>
      <c r="CI16" s="888"/>
      <c r="CJ16" s="888"/>
      <c r="CK16" s="888"/>
      <c r="CL16" s="888"/>
      <c r="CM16" s="888"/>
      <c r="CN16" s="888"/>
      <c r="CO16" s="888"/>
      <c r="CP16" s="888"/>
      <c r="CQ16" s="888"/>
      <c r="CR16" s="888"/>
      <c r="CS16" s="888"/>
      <c r="CT16" s="888"/>
      <c r="CU16" s="888"/>
      <c r="CV16" s="888"/>
      <c r="CW16" s="888"/>
      <c r="CX16" s="888"/>
      <c r="CY16" s="888"/>
      <c r="CZ16" s="888"/>
      <c r="DA16" s="888"/>
      <c r="DB16" s="888"/>
      <c r="DC16" s="888"/>
      <c r="DD16" s="888"/>
      <c r="DE16" s="888"/>
      <c r="DF16" s="888"/>
      <c r="DG16" s="888"/>
      <c r="DH16" s="888"/>
      <c r="DI16" s="888"/>
      <c r="DJ16" s="888"/>
      <c r="DK16" s="888"/>
      <c r="DL16" s="888"/>
      <c r="DM16" s="888"/>
      <c r="DN16" s="888"/>
      <c r="DO16" s="888"/>
      <c r="DP16" s="888"/>
      <c r="DQ16" s="888"/>
      <c r="DR16" s="888"/>
      <c r="DS16" s="888"/>
      <c r="DT16" s="888"/>
      <c r="DU16" s="888"/>
      <c r="DV16" s="888"/>
      <c r="DW16" s="888"/>
      <c r="DX16" s="888"/>
      <c r="DY16" s="888"/>
      <c r="DZ16" s="888"/>
      <c r="EA16" s="888"/>
      <c r="EB16" s="888"/>
      <c r="EC16" s="888"/>
      <c r="ED16" s="888"/>
      <c r="EE16" s="888"/>
      <c r="EF16" s="888"/>
      <c r="EG16" s="888"/>
      <c r="EH16" s="888"/>
      <c r="EI16" s="888"/>
      <c r="EJ16" s="888"/>
      <c r="EK16" s="888"/>
    </row>
    <row r="17" s="124" customFormat="true" ht="12.75" hidden="false" customHeight="false" outlineLevel="0" collapsed="false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6" t="s">
        <v>811</v>
      </c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35" t="s">
        <v>812</v>
      </c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27" t="s">
        <v>813</v>
      </c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</row>
    <row r="18" s="124" customFormat="true" ht="12.75" hidden="false" customHeight="false" outlineLevel="0" collapsed="false">
      <c r="A18" s="128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 t="s">
        <v>814</v>
      </c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6" t="s">
        <v>201</v>
      </c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345" t="s">
        <v>99</v>
      </c>
      <c r="BZ18" s="345"/>
      <c r="CA18" s="345"/>
      <c r="CB18" s="345"/>
      <c r="CC18" s="345"/>
      <c r="CD18" s="345"/>
      <c r="CE18" s="345"/>
      <c r="CF18" s="345"/>
      <c r="CG18" s="345"/>
      <c r="CH18" s="345"/>
      <c r="CI18" s="345"/>
      <c r="CJ18" s="345"/>
      <c r="CK18" s="345"/>
      <c r="CL18" s="345"/>
      <c r="CM18" s="345"/>
      <c r="CN18" s="345"/>
      <c r="CO18" s="345"/>
      <c r="CP18" s="345"/>
      <c r="CQ18" s="345"/>
      <c r="CR18" s="345"/>
      <c r="CS18" s="345"/>
      <c r="CT18" s="345"/>
      <c r="CU18" s="345"/>
      <c r="CV18" s="345"/>
      <c r="CW18" s="345"/>
      <c r="CX18" s="345"/>
      <c r="CY18" s="126" t="s">
        <v>815</v>
      </c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26"/>
      <c r="DL18" s="345" t="s">
        <v>816</v>
      </c>
      <c r="DM18" s="345"/>
      <c r="DN18" s="345"/>
      <c r="DO18" s="345"/>
      <c r="DP18" s="345"/>
      <c r="DQ18" s="345"/>
      <c r="DR18" s="345"/>
      <c r="DS18" s="345"/>
      <c r="DT18" s="345"/>
      <c r="DU18" s="345"/>
      <c r="DV18" s="345"/>
      <c r="DW18" s="345"/>
      <c r="DX18" s="345"/>
      <c r="DY18" s="345"/>
      <c r="DZ18" s="345"/>
      <c r="EA18" s="345"/>
      <c r="EB18" s="345"/>
      <c r="EC18" s="345"/>
      <c r="ED18" s="345"/>
      <c r="EE18" s="345"/>
      <c r="EF18" s="345"/>
      <c r="EG18" s="345"/>
      <c r="EH18" s="345"/>
      <c r="EI18" s="345"/>
      <c r="EJ18" s="345"/>
      <c r="EK18" s="345"/>
    </row>
    <row r="19" s="124" customFormat="true" ht="12.75" hidden="false" customHeight="false" outlineLevel="0" collapsed="false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347"/>
      <c r="BZ19" s="347"/>
      <c r="CA19" s="347"/>
      <c r="CB19" s="347"/>
      <c r="CC19" s="347"/>
      <c r="CD19" s="347"/>
      <c r="CE19" s="347"/>
      <c r="CF19" s="347"/>
      <c r="CG19" s="347"/>
      <c r="CH19" s="347"/>
      <c r="CI19" s="347"/>
      <c r="CJ19" s="347"/>
      <c r="CK19" s="347"/>
      <c r="CL19" s="347"/>
      <c r="CM19" s="347"/>
      <c r="CN19" s="347"/>
      <c r="CO19" s="347"/>
      <c r="CP19" s="347"/>
      <c r="CQ19" s="347"/>
      <c r="CR19" s="347"/>
      <c r="CS19" s="347"/>
      <c r="CT19" s="347"/>
      <c r="CU19" s="347"/>
      <c r="CV19" s="347"/>
      <c r="CW19" s="347"/>
      <c r="CX19" s="347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347" t="s">
        <v>817</v>
      </c>
      <c r="DM19" s="347"/>
      <c r="DN19" s="347"/>
      <c r="DO19" s="347"/>
      <c r="DP19" s="347"/>
      <c r="DQ19" s="347"/>
      <c r="DR19" s="347"/>
      <c r="DS19" s="347"/>
      <c r="DT19" s="347"/>
      <c r="DU19" s="347"/>
      <c r="DV19" s="347"/>
      <c r="DW19" s="347"/>
      <c r="DX19" s="347"/>
      <c r="DY19" s="347"/>
      <c r="DZ19" s="347"/>
      <c r="EA19" s="347"/>
      <c r="EB19" s="347"/>
      <c r="EC19" s="347"/>
      <c r="ED19" s="347"/>
      <c r="EE19" s="347"/>
      <c r="EF19" s="347"/>
      <c r="EG19" s="347"/>
      <c r="EH19" s="347"/>
      <c r="EI19" s="347"/>
      <c r="EJ19" s="347"/>
      <c r="EK19" s="347"/>
    </row>
    <row r="20" s="124" customFormat="true" ht="12.75" hidden="false" customHeight="false" outlineLevel="0" collapsed="false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0" t="s">
        <v>818</v>
      </c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 t="s">
        <v>819</v>
      </c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0" t="s">
        <v>201</v>
      </c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888" t="s">
        <v>820</v>
      </c>
      <c r="DZ20" s="888"/>
      <c r="EA20" s="888"/>
      <c r="EB20" s="888"/>
      <c r="EC20" s="888"/>
      <c r="ED20" s="888"/>
      <c r="EE20" s="888"/>
      <c r="EF20" s="888"/>
      <c r="EG20" s="888"/>
      <c r="EH20" s="888"/>
      <c r="EI20" s="888"/>
      <c r="EJ20" s="888"/>
      <c r="EK20" s="888"/>
    </row>
    <row r="21" s="124" customFormat="true" ht="12.75" hidden="false" customHeight="false" outlineLevel="0" collapsed="false">
      <c r="A21" s="135" t="n">
        <v>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26" t="n">
        <v>2</v>
      </c>
      <c r="AG21" s="126"/>
      <c r="AH21" s="126"/>
      <c r="AI21" s="126"/>
      <c r="AJ21" s="126"/>
      <c r="AK21" s="126"/>
      <c r="AL21" s="126" t="n">
        <v>3</v>
      </c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 t="n">
        <v>4</v>
      </c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 t="n">
        <v>5</v>
      </c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 t="n">
        <v>6</v>
      </c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 t="n">
        <v>7</v>
      </c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 t="n">
        <v>8</v>
      </c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 t="n">
        <v>9</v>
      </c>
      <c r="DM21" s="126"/>
      <c r="DN21" s="126"/>
      <c r="DO21" s="126"/>
      <c r="DP21" s="126"/>
      <c r="DQ21" s="126"/>
      <c r="DR21" s="126"/>
      <c r="DS21" s="126"/>
      <c r="DT21" s="126"/>
      <c r="DU21" s="126"/>
      <c r="DV21" s="126"/>
      <c r="DW21" s="126"/>
      <c r="DX21" s="126"/>
      <c r="DY21" s="136" t="n">
        <v>10</v>
      </c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</row>
    <row r="22" s="124" customFormat="true" ht="12.75" hidden="false" customHeight="false" outlineLevel="0" collapsed="false">
      <c r="A22" s="137" t="s">
        <v>821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8" t="s">
        <v>162</v>
      </c>
      <c r="AG22" s="138"/>
      <c r="AH22" s="138"/>
      <c r="AI22" s="138"/>
      <c r="AJ22" s="138"/>
      <c r="AK22" s="138"/>
      <c r="AL22" s="141" t="n">
        <v>4</v>
      </c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 t="n">
        <v>4</v>
      </c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</row>
    <row r="23" s="124" customFormat="true" ht="12.75" hidden="false" customHeight="false" outlineLevel="0" collapsed="false">
      <c r="A23" s="143" t="s">
        <v>822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38"/>
      <c r="AG23" s="138"/>
      <c r="AH23" s="138"/>
      <c r="AI23" s="138"/>
      <c r="AJ23" s="138"/>
      <c r="AK23" s="138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</row>
    <row r="24" s="124" customFormat="true" ht="12.75" hidden="false" customHeight="false" outlineLevel="0" collapsed="false">
      <c r="A24" s="149" t="s">
        <v>99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  <c r="AD24" s="149"/>
      <c r="AE24" s="149"/>
      <c r="AF24" s="145" t="s">
        <v>164</v>
      </c>
      <c r="AG24" s="145"/>
      <c r="AH24" s="145"/>
      <c r="AI24" s="145"/>
      <c r="AJ24" s="145"/>
      <c r="AK24" s="145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</row>
    <row r="25" s="124" customFormat="true" ht="12.75" hidden="false" customHeight="false" outlineLevel="0" collapsed="false">
      <c r="A25" s="150" t="s">
        <v>823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45"/>
      <c r="AG25" s="145"/>
      <c r="AH25" s="145"/>
      <c r="AI25" s="145"/>
      <c r="AJ25" s="145"/>
      <c r="AK25" s="145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</row>
    <row r="26" s="124" customFormat="true" ht="12.75" hidden="false" customHeight="false" outlineLevel="0" collapsed="false">
      <c r="A26" s="309" t="s">
        <v>107</v>
      </c>
      <c r="B26" s="309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  <c r="AD26" s="309"/>
      <c r="AE26" s="309"/>
      <c r="AF26" s="145" t="s">
        <v>824</v>
      </c>
      <c r="AG26" s="145"/>
      <c r="AH26" s="145"/>
      <c r="AI26" s="145"/>
      <c r="AJ26" s="145"/>
      <c r="AK26" s="145"/>
      <c r="AL26" s="147" t="n">
        <v>4</v>
      </c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 t="n">
        <v>4</v>
      </c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</row>
    <row r="27" s="124" customFormat="true" ht="12.75" hidden="false" customHeight="false" outlineLevel="0" collapsed="false">
      <c r="A27" s="349" t="s">
        <v>825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145"/>
      <c r="AG27" s="145"/>
      <c r="AH27" s="145"/>
      <c r="AI27" s="145"/>
      <c r="AJ27" s="145"/>
      <c r="AK27" s="145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</row>
    <row r="28" s="124" customFormat="true" ht="12.75" hidden="false" customHeight="false" outlineLevel="0" collapsed="false">
      <c r="A28" s="349" t="s">
        <v>826</v>
      </c>
      <c r="B28" s="349"/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349"/>
      <c r="X28" s="349"/>
      <c r="Y28" s="349"/>
      <c r="Z28" s="349"/>
      <c r="AA28" s="349"/>
      <c r="AB28" s="349"/>
      <c r="AC28" s="349"/>
      <c r="AD28" s="349"/>
      <c r="AE28" s="349"/>
      <c r="AF28" s="145"/>
      <c r="AG28" s="145"/>
      <c r="AH28" s="145"/>
      <c r="AI28" s="145"/>
      <c r="AJ28" s="145"/>
      <c r="AK28" s="145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</row>
    <row r="29" s="124" customFormat="true" ht="12.75" hidden="false" customHeight="false" outlineLevel="0" collapsed="false">
      <c r="A29" s="310" t="s">
        <v>221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  <c r="AD29" s="310"/>
      <c r="AE29" s="310"/>
      <c r="AF29" s="145"/>
      <c r="AG29" s="145"/>
      <c r="AH29" s="145"/>
      <c r="AI29" s="145"/>
      <c r="AJ29" s="145"/>
      <c r="AK29" s="145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</row>
    <row r="30" s="124" customFormat="true" ht="12.75" hidden="false" customHeight="false" outlineLevel="0" collapsed="false">
      <c r="A30" s="154"/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45"/>
      <c r="AG30" s="145"/>
      <c r="AH30" s="145"/>
      <c r="AI30" s="145"/>
      <c r="AJ30" s="145"/>
      <c r="AK30" s="145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</row>
    <row r="31" s="124" customFormat="true" ht="12.75" hidden="false" customHeight="false" outlineLevel="0" collapsed="false">
      <c r="A31" s="152" t="s">
        <v>827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45" t="s">
        <v>166</v>
      </c>
      <c r="AG31" s="145"/>
      <c r="AH31" s="145"/>
      <c r="AI31" s="145"/>
      <c r="AJ31" s="145"/>
      <c r="AK31" s="145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</row>
    <row r="32" s="124" customFormat="true" ht="12.75" hidden="false" customHeight="false" outlineLevel="0" collapsed="false">
      <c r="A32" s="154" t="s">
        <v>828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45" t="s">
        <v>327</v>
      </c>
      <c r="AG32" s="145"/>
      <c r="AH32" s="145"/>
      <c r="AI32" s="145"/>
      <c r="AJ32" s="145"/>
      <c r="AK32" s="145"/>
      <c r="AL32" s="147" t="n">
        <v>52</v>
      </c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 t="n">
        <v>52</v>
      </c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</row>
    <row r="33" s="124" customFormat="true" ht="12.75" hidden="false" customHeight="false" outlineLevel="0" collapsed="false">
      <c r="A33" s="149" t="s">
        <v>99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5" t="s">
        <v>569</v>
      </c>
      <c r="AG33" s="145"/>
      <c r="AH33" s="145"/>
      <c r="AI33" s="145"/>
      <c r="AJ33" s="145"/>
      <c r="AK33" s="145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</row>
    <row r="34" s="124" customFormat="true" ht="12.75" hidden="false" customHeight="false" outlineLevel="0" collapsed="false">
      <c r="A34" s="150" t="s">
        <v>823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45"/>
      <c r="AG34" s="145"/>
      <c r="AH34" s="145"/>
      <c r="AI34" s="145"/>
      <c r="AJ34" s="145"/>
      <c r="AK34" s="145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</row>
    <row r="35" s="124" customFormat="true" ht="12.75" hidden="false" customHeight="false" outlineLevel="0" collapsed="false">
      <c r="A35" s="309" t="s">
        <v>107</v>
      </c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09"/>
      <c r="AC35" s="309"/>
      <c r="AD35" s="309"/>
      <c r="AE35" s="309"/>
      <c r="AF35" s="145" t="s">
        <v>829</v>
      </c>
      <c r="AG35" s="145"/>
      <c r="AH35" s="145"/>
      <c r="AI35" s="145"/>
      <c r="AJ35" s="145"/>
      <c r="AK35" s="145"/>
      <c r="AL35" s="147" t="n">
        <v>52</v>
      </c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 t="n">
        <v>52</v>
      </c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</row>
    <row r="36" s="124" customFormat="true" ht="12.75" hidden="false" customHeight="false" outlineLevel="0" collapsed="false">
      <c r="A36" s="349" t="s">
        <v>825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145"/>
      <c r="AG36" s="145"/>
      <c r="AH36" s="145"/>
      <c r="AI36" s="145"/>
      <c r="AJ36" s="145"/>
      <c r="AK36" s="145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</row>
    <row r="37" s="124" customFormat="true" ht="12.75" hidden="false" customHeight="false" outlineLevel="0" collapsed="false">
      <c r="A37" s="349" t="s">
        <v>826</v>
      </c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145"/>
      <c r="AG37" s="145"/>
      <c r="AH37" s="145"/>
      <c r="AI37" s="145"/>
      <c r="AJ37" s="145"/>
      <c r="AK37" s="145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</row>
    <row r="38" s="124" customFormat="true" ht="12.75" hidden="false" customHeight="false" outlineLevel="0" collapsed="false">
      <c r="A38" s="310" t="s">
        <v>221</v>
      </c>
      <c r="B38" s="310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  <c r="AB38" s="310"/>
      <c r="AC38" s="310"/>
      <c r="AD38" s="310"/>
      <c r="AE38" s="310"/>
      <c r="AF38" s="145"/>
      <c r="AG38" s="145"/>
      <c r="AH38" s="145"/>
      <c r="AI38" s="145"/>
      <c r="AJ38" s="145"/>
      <c r="AK38" s="145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</row>
    <row r="39" s="124" customFormat="true" ht="12.75" hidden="false" customHeight="false" outlineLevel="0" collapsed="false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45"/>
      <c r="AG39" s="145"/>
      <c r="AH39" s="145"/>
      <c r="AI39" s="145"/>
      <c r="AJ39" s="145"/>
      <c r="AK39" s="145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</row>
    <row r="40" s="124" customFormat="true" ht="12.75" hidden="false" customHeight="false" outlineLevel="0" collapsed="false">
      <c r="A40" s="152" t="s">
        <v>827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45" t="s">
        <v>659</v>
      </c>
      <c r="AG40" s="145"/>
      <c r="AH40" s="145"/>
      <c r="AI40" s="145"/>
      <c r="AJ40" s="145"/>
      <c r="AK40" s="145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</row>
    <row r="41" customFormat="false" ht="12.75" hidden="false" customHeight="false" outlineLevel="0" collapsed="false">
      <c r="A41" s="154" t="s">
        <v>830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45" t="s">
        <v>380</v>
      </c>
      <c r="AG41" s="145"/>
      <c r="AH41" s="145"/>
      <c r="AI41" s="145"/>
      <c r="AJ41" s="145"/>
      <c r="AK41" s="145"/>
      <c r="AL41" s="147" t="n">
        <v>7</v>
      </c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 t="n">
        <v>7</v>
      </c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8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</row>
    <row r="42" customFormat="false" ht="12.75" hidden="false" customHeight="false" outlineLevel="0" collapsed="false">
      <c r="A42" s="149" t="s">
        <v>99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5" t="s">
        <v>381</v>
      </c>
      <c r="AG42" s="145"/>
      <c r="AH42" s="145"/>
      <c r="AI42" s="145"/>
      <c r="AJ42" s="145"/>
      <c r="AK42" s="145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</row>
    <row r="43" customFormat="false" ht="12.75" hidden="false" customHeight="false" outlineLevel="0" collapsed="false">
      <c r="A43" s="150" t="s">
        <v>823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45"/>
      <c r="AG43" s="145"/>
      <c r="AH43" s="145"/>
      <c r="AI43" s="145"/>
      <c r="AJ43" s="145"/>
      <c r="AK43" s="145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7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8"/>
      <c r="DZ43" s="148"/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8"/>
    </row>
    <row r="44" customFormat="false" ht="12.75" hidden="false" customHeight="false" outlineLevel="0" collapsed="false">
      <c r="A44" s="309" t="s">
        <v>107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145" t="s">
        <v>831</v>
      </c>
      <c r="AG44" s="145"/>
      <c r="AH44" s="145"/>
      <c r="AI44" s="145"/>
      <c r="AJ44" s="145"/>
      <c r="AK44" s="145"/>
      <c r="AL44" s="147" t="n">
        <v>7</v>
      </c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 t="n">
        <v>7</v>
      </c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8"/>
      <c r="DZ44" s="148"/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8"/>
    </row>
    <row r="45" customFormat="false" ht="12.75" hidden="false" customHeight="false" outlineLevel="0" collapsed="false">
      <c r="A45" s="349" t="s">
        <v>825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349"/>
      <c r="AD45" s="349"/>
      <c r="AE45" s="349"/>
      <c r="AF45" s="145"/>
      <c r="AG45" s="145"/>
      <c r="AH45" s="145"/>
      <c r="AI45" s="145"/>
      <c r="AJ45" s="145"/>
      <c r="AK45" s="145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</row>
    <row r="46" customFormat="false" ht="12.75" hidden="false" customHeight="false" outlineLevel="0" collapsed="false">
      <c r="A46" s="349" t="s">
        <v>826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145"/>
      <c r="AG46" s="145"/>
      <c r="AH46" s="145"/>
      <c r="AI46" s="145"/>
      <c r="AJ46" s="145"/>
      <c r="AK46" s="145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</row>
    <row r="47" customFormat="false" ht="12.75" hidden="false" customHeight="false" outlineLevel="0" collapsed="false">
      <c r="A47" s="310" t="s">
        <v>221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310"/>
      <c r="V47" s="310"/>
      <c r="W47" s="310"/>
      <c r="X47" s="310"/>
      <c r="Y47" s="310"/>
      <c r="Z47" s="310"/>
      <c r="AA47" s="310"/>
      <c r="AB47" s="310"/>
      <c r="AC47" s="310"/>
      <c r="AD47" s="310"/>
      <c r="AE47" s="310"/>
      <c r="AF47" s="145"/>
      <c r="AG47" s="145"/>
      <c r="AH47" s="145"/>
      <c r="AI47" s="145"/>
      <c r="AJ47" s="145"/>
      <c r="AK47" s="145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  <c r="BM47" s="147"/>
      <c r="BN47" s="147"/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8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</row>
    <row r="48" customFormat="false" ht="12.75" hidden="false" customHeight="false" outlineLevel="0" collapsed="false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45"/>
      <c r="AG48" s="145"/>
      <c r="AH48" s="145"/>
      <c r="AI48" s="145"/>
      <c r="AJ48" s="145"/>
      <c r="AK48" s="145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8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</row>
    <row r="49" customFormat="false" ht="12.75" hidden="false" customHeight="false" outlineLevel="0" collapsed="false">
      <c r="A49" s="152" t="s">
        <v>827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45" t="s">
        <v>384</v>
      </c>
      <c r="AG49" s="145"/>
      <c r="AH49" s="145"/>
      <c r="AI49" s="145"/>
      <c r="AJ49" s="145"/>
      <c r="AK49" s="145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7"/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7"/>
      <c r="DN49" s="147"/>
      <c r="DO49" s="147"/>
      <c r="DP49" s="147"/>
      <c r="DQ49" s="147"/>
      <c r="DR49" s="147"/>
      <c r="DS49" s="147"/>
      <c r="DT49" s="147"/>
      <c r="DU49" s="147"/>
      <c r="DV49" s="147"/>
      <c r="DW49" s="147"/>
      <c r="DX49" s="147"/>
      <c r="DY49" s="148"/>
      <c r="DZ49" s="148"/>
      <c r="EA49" s="148"/>
      <c r="EB49" s="148"/>
      <c r="EC49" s="148"/>
      <c r="ED49" s="148"/>
      <c r="EE49" s="148"/>
      <c r="EF49" s="148"/>
      <c r="EG49" s="148"/>
      <c r="EH49" s="148"/>
      <c r="EI49" s="148"/>
      <c r="EJ49" s="148"/>
      <c r="EK49" s="148"/>
    </row>
    <row r="50" customFormat="false" ht="12.75" hidden="false" customHeight="false" outlineLevel="0" collapsed="false">
      <c r="A50" s="154" t="s">
        <v>832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45" t="s">
        <v>401</v>
      </c>
      <c r="AG50" s="145"/>
      <c r="AH50" s="145"/>
      <c r="AI50" s="145"/>
      <c r="AJ50" s="145"/>
      <c r="AK50" s="145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7"/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7"/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47"/>
      <c r="DM50" s="147"/>
      <c r="DN50" s="147"/>
      <c r="DO50" s="147"/>
      <c r="DP50" s="147"/>
      <c r="DQ50" s="147"/>
      <c r="DR50" s="147"/>
      <c r="DS50" s="147"/>
      <c r="DT50" s="147"/>
      <c r="DU50" s="147"/>
      <c r="DV50" s="147"/>
      <c r="DW50" s="147"/>
      <c r="DX50" s="147"/>
      <c r="DY50" s="148"/>
      <c r="DZ50" s="148"/>
      <c r="EA50" s="148"/>
      <c r="EB50" s="148"/>
      <c r="EC50" s="148"/>
      <c r="ED50" s="148"/>
      <c r="EE50" s="148"/>
      <c r="EF50" s="148"/>
      <c r="EG50" s="148"/>
      <c r="EH50" s="148"/>
      <c r="EI50" s="148"/>
      <c r="EJ50" s="148"/>
      <c r="EK50" s="148"/>
    </row>
    <row r="51" customFormat="false" ht="12.75" hidden="false" customHeight="false" outlineLevel="0" collapsed="false">
      <c r="A51" s="149" t="s">
        <v>99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5" t="s">
        <v>402</v>
      </c>
      <c r="AG51" s="145"/>
      <c r="AH51" s="145"/>
      <c r="AI51" s="145"/>
      <c r="AJ51" s="145"/>
      <c r="AK51" s="145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7"/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  <c r="DI51" s="147"/>
      <c r="DJ51" s="147"/>
      <c r="DK51" s="147"/>
      <c r="DL51" s="147"/>
      <c r="DM51" s="147"/>
      <c r="DN51" s="147"/>
      <c r="DO51" s="147"/>
      <c r="DP51" s="147"/>
      <c r="DQ51" s="147"/>
      <c r="DR51" s="147"/>
      <c r="DS51" s="147"/>
      <c r="DT51" s="147"/>
      <c r="DU51" s="147"/>
      <c r="DV51" s="147"/>
      <c r="DW51" s="147"/>
      <c r="DX51" s="147"/>
      <c r="DY51" s="148"/>
      <c r="DZ51" s="148"/>
      <c r="EA51" s="148"/>
      <c r="EB51" s="148"/>
      <c r="EC51" s="148"/>
      <c r="ED51" s="148"/>
      <c r="EE51" s="148"/>
      <c r="EF51" s="148"/>
      <c r="EG51" s="148"/>
      <c r="EH51" s="148"/>
      <c r="EI51" s="148"/>
      <c r="EJ51" s="148"/>
      <c r="EK51" s="148"/>
    </row>
    <row r="52" customFormat="false" ht="12.75" hidden="false" customHeight="false" outlineLevel="0" collapsed="false">
      <c r="A52" s="150" t="s">
        <v>823</v>
      </c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45"/>
      <c r="AG52" s="145"/>
      <c r="AH52" s="145"/>
      <c r="AI52" s="145"/>
      <c r="AJ52" s="145"/>
      <c r="AK52" s="145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8"/>
      <c r="DZ52" s="148"/>
      <c r="EA52" s="148"/>
      <c r="EB52" s="148"/>
      <c r="EC52" s="148"/>
      <c r="ED52" s="148"/>
      <c r="EE52" s="148"/>
      <c r="EF52" s="148"/>
      <c r="EG52" s="148"/>
      <c r="EH52" s="148"/>
      <c r="EI52" s="148"/>
      <c r="EJ52" s="148"/>
      <c r="EK52" s="148"/>
    </row>
    <row r="53" customFormat="false" ht="12.75" hidden="false" customHeight="false" outlineLevel="0" collapsed="false">
      <c r="A53" s="309" t="s">
        <v>107</v>
      </c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  <c r="AA53" s="309"/>
      <c r="AB53" s="309"/>
      <c r="AC53" s="309"/>
      <c r="AD53" s="309"/>
      <c r="AE53" s="309"/>
      <c r="AF53" s="145" t="s">
        <v>833</v>
      </c>
      <c r="AG53" s="145"/>
      <c r="AH53" s="145"/>
      <c r="AI53" s="145"/>
      <c r="AJ53" s="145"/>
      <c r="AK53" s="145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7"/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  <c r="DI53" s="147"/>
      <c r="DJ53" s="147"/>
      <c r="DK53" s="147"/>
      <c r="DL53" s="147"/>
      <c r="DM53" s="147"/>
      <c r="DN53" s="147"/>
      <c r="DO53" s="147"/>
      <c r="DP53" s="147"/>
      <c r="DQ53" s="147"/>
      <c r="DR53" s="147"/>
      <c r="DS53" s="147"/>
      <c r="DT53" s="147"/>
      <c r="DU53" s="147"/>
      <c r="DV53" s="147"/>
      <c r="DW53" s="147"/>
      <c r="DX53" s="147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</row>
    <row r="54" customFormat="false" ht="15" hidden="false" customHeight="false" outlineLevel="0" collapsed="false">
      <c r="A54" s="349" t="s">
        <v>825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145"/>
      <c r="AG54" s="145"/>
      <c r="AH54" s="145"/>
      <c r="AI54" s="145"/>
      <c r="AJ54" s="145"/>
      <c r="AK54" s="145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7"/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  <c r="DI54" s="147"/>
      <c r="DJ54" s="147"/>
      <c r="DK54" s="147"/>
      <c r="DL54" s="147"/>
      <c r="DM54" s="147"/>
      <c r="DN54" s="147"/>
      <c r="DO54" s="147"/>
      <c r="DP54" s="147"/>
      <c r="DQ54" s="147"/>
      <c r="DR54" s="147"/>
      <c r="DS54" s="147"/>
      <c r="DT54" s="147"/>
      <c r="DU54" s="147"/>
      <c r="DV54" s="147"/>
      <c r="DW54" s="147"/>
      <c r="DX54" s="147"/>
      <c r="DY54" s="148"/>
      <c r="DZ54" s="148"/>
      <c r="EA54" s="148"/>
      <c r="EB54" s="148"/>
      <c r="EC54" s="148"/>
      <c r="ED54" s="148"/>
      <c r="EE54" s="148"/>
      <c r="EF54" s="148"/>
      <c r="EG54" s="148"/>
      <c r="EH54" s="148"/>
      <c r="EI54" s="148"/>
      <c r="EJ54" s="148"/>
      <c r="EK54" s="148"/>
    </row>
    <row r="55" customFormat="false" ht="15" hidden="false" customHeight="false" outlineLevel="0" collapsed="false">
      <c r="A55" s="349" t="s">
        <v>826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145"/>
      <c r="AG55" s="145"/>
      <c r="AH55" s="145"/>
      <c r="AI55" s="145"/>
      <c r="AJ55" s="145"/>
      <c r="AK55" s="145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147"/>
      <c r="BW55" s="147"/>
      <c r="BX55" s="147"/>
      <c r="BY55" s="147"/>
      <c r="BZ55" s="147"/>
      <c r="CA55" s="147"/>
      <c r="CB55" s="147"/>
      <c r="CC55" s="147"/>
      <c r="CD55" s="147"/>
      <c r="CE55" s="147"/>
      <c r="CF55" s="147"/>
      <c r="CG55" s="147"/>
      <c r="CH55" s="147"/>
      <c r="CI55" s="147"/>
      <c r="CJ55" s="147"/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47"/>
      <c r="CW55" s="147"/>
      <c r="CX55" s="147"/>
      <c r="CY55" s="147"/>
      <c r="CZ55" s="147"/>
      <c r="DA55" s="147"/>
      <c r="DB55" s="147"/>
      <c r="DC55" s="147"/>
      <c r="DD55" s="147"/>
      <c r="DE55" s="147"/>
      <c r="DF55" s="147"/>
      <c r="DG55" s="147"/>
      <c r="DH55" s="147"/>
      <c r="DI55" s="147"/>
      <c r="DJ55" s="147"/>
      <c r="DK55" s="147"/>
      <c r="DL55" s="147"/>
      <c r="DM55" s="147"/>
      <c r="DN55" s="147"/>
      <c r="DO55" s="147"/>
      <c r="DP55" s="147"/>
      <c r="DQ55" s="147"/>
      <c r="DR55" s="147"/>
      <c r="DS55" s="147"/>
      <c r="DT55" s="147"/>
      <c r="DU55" s="147"/>
      <c r="DV55" s="147"/>
      <c r="DW55" s="147"/>
      <c r="DX55" s="147"/>
      <c r="DY55" s="148"/>
      <c r="DZ55" s="148"/>
      <c r="EA55" s="148"/>
      <c r="EB55" s="148"/>
      <c r="EC55" s="148"/>
      <c r="ED55" s="148"/>
      <c r="EE55" s="148"/>
      <c r="EF55" s="148"/>
      <c r="EG55" s="148"/>
      <c r="EH55" s="148"/>
      <c r="EI55" s="148"/>
      <c r="EJ55" s="148"/>
      <c r="EK55" s="148"/>
    </row>
    <row r="56" customFormat="false" ht="15" hidden="false" customHeight="false" outlineLevel="0" collapsed="false">
      <c r="A56" s="310" t="s">
        <v>221</v>
      </c>
      <c r="B56" s="310"/>
      <c r="C56" s="310"/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10"/>
      <c r="R56" s="310"/>
      <c r="S56" s="310"/>
      <c r="T56" s="310"/>
      <c r="U56" s="310"/>
      <c r="V56" s="310"/>
      <c r="W56" s="310"/>
      <c r="X56" s="310"/>
      <c r="Y56" s="310"/>
      <c r="Z56" s="310"/>
      <c r="AA56" s="310"/>
      <c r="AB56" s="310"/>
      <c r="AC56" s="310"/>
      <c r="AD56" s="310"/>
      <c r="AE56" s="310"/>
      <c r="AF56" s="145"/>
      <c r="AG56" s="145"/>
      <c r="AH56" s="145"/>
      <c r="AI56" s="145"/>
      <c r="AJ56" s="145"/>
      <c r="AK56" s="145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47"/>
      <c r="BU56" s="147"/>
      <c r="BV56" s="147"/>
      <c r="BW56" s="147"/>
      <c r="BX56" s="147"/>
      <c r="BY56" s="147"/>
      <c r="BZ56" s="147"/>
      <c r="CA56" s="147"/>
      <c r="CB56" s="147"/>
      <c r="CC56" s="147"/>
      <c r="CD56" s="147"/>
      <c r="CE56" s="147"/>
      <c r="CF56" s="147"/>
      <c r="CG56" s="147"/>
      <c r="CH56" s="147"/>
      <c r="CI56" s="147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47"/>
      <c r="CW56" s="147"/>
      <c r="CX56" s="147"/>
      <c r="CY56" s="147"/>
      <c r="CZ56" s="147"/>
      <c r="DA56" s="147"/>
      <c r="DB56" s="147"/>
      <c r="DC56" s="147"/>
      <c r="DD56" s="147"/>
      <c r="DE56" s="147"/>
      <c r="DF56" s="147"/>
      <c r="DG56" s="147"/>
      <c r="DH56" s="147"/>
      <c r="DI56" s="147"/>
      <c r="DJ56" s="147"/>
      <c r="DK56" s="147"/>
      <c r="DL56" s="147"/>
      <c r="DM56" s="147"/>
      <c r="DN56" s="147"/>
      <c r="DO56" s="147"/>
      <c r="DP56" s="147"/>
      <c r="DQ56" s="147"/>
      <c r="DR56" s="147"/>
      <c r="DS56" s="147"/>
      <c r="DT56" s="147"/>
      <c r="DU56" s="147"/>
      <c r="DV56" s="147"/>
      <c r="DW56" s="147"/>
      <c r="DX56" s="147"/>
      <c r="DY56" s="148"/>
      <c r="DZ56" s="148"/>
      <c r="EA56" s="148"/>
      <c r="EB56" s="148"/>
      <c r="EC56" s="148"/>
      <c r="ED56" s="148"/>
      <c r="EE56" s="148"/>
      <c r="EF56" s="148"/>
      <c r="EG56" s="148"/>
      <c r="EH56" s="148"/>
      <c r="EI56" s="148"/>
      <c r="EJ56" s="148"/>
      <c r="EK56" s="148"/>
    </row>
    <row r="57" customFormat="false" ht="11.85" hidden="false" customHeight="true" outlineLevel="0" collapsed="false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45"/>
      <c r="AG57" s="145"/>
      <c r="AH57" s="145"/>
      <c r="AI57" s="145"/>
      <c r="AJ57" s="145"/>
      <c r="AK57" s="145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47"/>
      <c r="BU57" s="147"/>
      <c r="BV57" s="147"/>
      <c r="BW57" s="147"/>
      <c r="BX57" s="147"/>
      <c r="BY57" s="147"/>
      <c r="BZ57" s="147"/>
      <c r="CA57" s="147"/>
      <c r="CB57" s="147"/>
      <c r="CC57" s="147"/>
      <c r="CD57" s="147"/>
      <c r="CE57" s="147"/>
      <c r="CF57" s="147"/>
      <c r="CG57" s="147"/>
      <c r="CH57" s="147"/>
      <c r="CI57" s="147"/>
      <c r="CJ57" s="147"/>
      <c r="CK57" s="147"/>
      <c r="CL57" s="147"/>
      <c r="CM57" s="147"/>
      <c r="CN57" s="147"/>
      <c r="CO57" s="147"/>
      <c r="CP57" s="147"/>
      <c r="CQ57" s="147"/>
      <c r="CR57" s="147"/>
      <c r="CS57" s="147"/>
      <c r="CT57" s="147"/>
      <c r="CU57" s="147"/>
      <c r="CV57" s="147"/>
      <c r="CW57" s="147"/>
      <c r="CX57" s="147"/>
      <c r="CY57" s="147"/>
      <c r="CZ57" s="147"/>
      <c r="DA57" s="147"/>
      <c r="DB57" s="147"/>
      <c r="DC57" s="147"/>
      <c r="DD57" s="147"/>
      <c r="DE57" s="147"/>
      <c r="DF57" s="147"/>
      <c r="DG57" s="147"/>
      <c r="DH57" s="147"/>
      <c r="DI57" s="147"/>
      <c r="DJ57" s="147"/>
      <c r="DK57" s="147"/>
      <c r="DL57" s="147"/>
      <c r="DM57" s="147"/>
      <c r="DN57" s="147"/>
      <c r="DO57" s="147"/>
      <c r="DP57" s="147"/>
      <c r="DQ57" s="147"/>
      <c r="DR57" s="147"/>
      <c r="DS57" s="147"/>
      <c r="DT57" s="147"/>
      <c r="DU57" s="147"/>
      <c r="DV57" s="147"/>
      <c r="DW57" s="147"/>
      <c r="DX57" s="147"/>
      <c r="DY57" s="148"/>
      <c r="DZ57" s="148"/>
      <c r="EA57" s="148"/>
      <c r="EB57" s="148"/>
      <c r="EC57" s="148"/>
      <c r="ED57" s="148"/>
      <c r="EE57" s="148"/>
      <c r="EF57" s="148"/>
      <c r="EG57" s="148"/>
      <c r="EH57" s="148"/>
      <c r="EI57" s="148"/>
      <c r="EJ57" s="148"/>
      <c r="EK57" s="148"/>
    </row>
    <row r="58" customFormat="false" ht="15" hidden="false" customHeight="false" outlineLevel="0" collapsed="false">
      <c r="A58" s="152" t="s">
        <v>827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45" t="s">
        <v>834</v>
      </c>
      <c r="AG58" s="145"/>
      <c r="AH58" s="145"/>
      <c r="AI58" s="145"/>
      <c r="AJ58" s="145"/>
      <c r="AK58" s="145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47"/>
      <c r="BU58" s="147"/>
      <c r="BV58" s="147"/>
      <c r="BW58" s="147"/>
      <c r="BX58" s="147"/>
      <c r="BY58" s="147"/>
      <c r="BZ58" s="147"/>
      <c r="CA58" s="147"/>
      <c r="CB58" s="147"/>
      <c r="CC58" s="147"/>
      <c r="CD58" s="147"/>
      <c r="CE58" s="147"/>
      <c r="CF58" s="147"/>
      <c r="CG58" s="147"/>
      <c r="CH58" s="147"/>
      <c r="CI58" s="147"/>
      <c r="CJ58" s="147"/>
      <c r="CK58" s="147"/>
      <c r="CL58" s="147"/>
      <c r="CM58" s="147"/>
      <c r="CN58" s="147"/>
      <c r="CO58" s="147"/>
      <c r="CP58" s="147"/>
      <c r="CQ58" s="147"/>
      <c r="CR58" s="147"/>
      <c r="CS58" s="147"/>
      <c r="CT58" s="147"/>
      <c r="CU58" s="147"/>
      <c r="CV58" s="147"/>
      <c r="CW58" s="147"/>
      <c r="CX58" s="147"/>
      <c r="CY58" s="147"/>
      <c r="CZ58" s="147"/>
      <c r="DA58" s="147"/>
      <c r="DB58" s="147"/>
      <c r="DC58" s="147"/>
      <c r="DD58" s="147"/>
      <c r="DE58" s="147"/>
      <c r="DF58" s="147"/>
      <c r="DG58" s="147"/>
      <c r="DH58" s="147"/>
      <c r="DI58" s="147"/>
      <c r="DJ58" s="147"/>
      <c r="DK58" s="147"/>
      <c r="DL58" s="147"/>
      <c r="DM58" s="147"/>
      <c r="DN58" s="147"/>
      <c r="DO58" s="147"/>
      <c r="DP58" s="147"/>
      <c r="DQ58" s="147"/>
      <c r="DR58" s="147"/>
      <c r="DS58" s="147"/>
      <c r="DT58" s="147"/>
      <c r="DU58" s="147"/>
      <c r="DV58" s="147"/>
      <c r="DW58" s="147"/>
      <c r="DX58" s="147"/>
      <c r="DY58" s="148"/>
      <c r="DZ58" s="148"/>
      <c r="EA58" s="148"/>
      <c r="EB58" s="148"/>
      <c r="EC58" s="148"/>
      <c r="ED58" s="148"/>
      <c r="EE58" s="148"/>
      <c r="EF58" s="148"/>
      <c r="EG58" s="148"/>
      <c r="EH58" s="148"/>
      <c r="EI58" s="148"/>
      <c r="EJ58" s="148"/>
      <c r="EK58" s="148"/>
    </row>
    <row r="59" customFormat="false" ht="15" hidden="false" customHeight="false" outlineLevel="0" collapsed="false">
      <c r="A59" s="159" t="s">
        <v>167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351" t="s">
        <v>168</v>
      </c>
      <c r="AG59" s="351"/>
      <c r="AH59" s="351"/>
      <c r="AI59" s="351"/>
      <c r="AJ59" s="351"/>
      <c r="AK59" s="351"/>
      <c r="AL59" s="889" t="n">
        <f aca="false">AL22+AL32+AL41</f>
        <v>63</v>
      </c>
      <c r="AM59" s="889"/>
      <c r="AN59" s="889"/>
      <c r="AO59" s="889"/>
      <c r="AP59" s="889"/>
      <c r="AQ59" s="889"/>
      <c r="AR59" s="889"/>
      <c r="AS59" s="889"/>
      <c r="AT59" s="889"/>
      <c r="AU59" s="889"/>
      <c r="AV59" s="889"/>
      <c r="AW59" s="889"/>
      <c r="AX59" s="889"/>
      <c r="AY59" s="889" t="n">
        <v>63</v>
      </c>
      <c r="AZ59" s="889"/>
      <c r="BA59" s="889"/>
      <c r="BB59" s="889"/>
      <c r="BC59" s="889"/>
      <c r="BD59" s="889"/>
      <c r="BE59" s="889"/>
      <c r="BF59" s="889"/>
      <c r="BG59" s="889"/>
      <c r="BH59" s="889"/>
      <c r="BI59" s="889"/>
      <c r="BJ59" s="889"/>
      <c r="BK59" s="889"/>
      <c r="BL59" s="889"/>
      <c r="BM59" s="889"/>
      <c r="BN59" s="889"/>
      <c r="BO59" s="889"/>
      <c r="BP59" s="889"/>
      <c r="BQ59" s="889"/>
      <c r="BR59" s="889"/>
      <c r="BS59" s="889"/>
      <c r="BT59" s="889"/>
      <c r="BU59" s="889"/>
      <c r="BV59" s="889"/>
      <c r="BW59" s="889"/>
      <c r="BX59" s="889"/>
      <c r="BY59" s="889"/>
      <c r="BZ59" s="889"/>
      <c r="CA59" s="889"/>
      <c r="CB59" s="889"/>
      <c r="CC59" s="889"/>
      <c r="CD59" s="889"/>
      <c r="CE59" s="889"/>
      <c r="CF59" s="889"/>
      <c r="CG59" s="889"/>
      <c r="CH59" s="889"/>
      <c r="CI59" s="889"/>
      <c r="CJ59" s="889"/>
      <c r="CK59" s="889"/>
      <c r="CL59" s="889"/>
      <c r="CM59" s="889"/>
      <c r="CN59" s="889"/>
      <c r="CO59" s="889"/>
      <c r="CP59" s="889"/>
      <c r="CQ59" s="889"/>
      <c r="CR59" s="889"/>
      <c r="CS59" s="889"/>
      <c r="CT59" s="889"/>
      <c r="CU59" s="889"/>
      <c r="CV59" s="889"/>
      <c r="CW59" s="889"/>
      <c r="CX59" s="889"/>
      <c r="CY59" s="889"/>
      <c r="CZ59" s="889"/>
      <c r="DA59" s="889"/>
      <c r="DB59" s="889"/>
      <c r="DC59" s="889"/>
      <c r="DD59" s="889"/>
      <c r="DE59" s="889"/>
      <c r="DF59" s="889"/>
      <c r="DG59" s="889"/>
      <c r="DH59" s="889"/>
      <c r="DI59" s="889"/>
      <c r="DJ59" s="889"/>
      <c r="DK59" s="889"/>
      <c r="DL59" s="889"/>
      <c r="DM59" s="889"/>
      <c r="DN59" s="889"/>
      <c r="DO59" s="889"/>
      <c r="DP59" s="889"/>
      <c r="DQ59" s="889"/>
      <c r="DR59" s="889"/>
      <c r="DS59" s="889"/>
      <c r="DT59" s="889"/>
      <c r="DU59" s="889"/>
      <c r="DV59" s="889"/>
      <c r="DW59" s="889"/>
      <c r="DX59" s="889"/>
      <c r="DY59" s="353"/>
      <c r="DZ59" s="353"/>
      <c r="EA59" s="353"/>
      <c r="EB59" s="353"/>
      <c r="EC59" s="353"/>
      <c r="ED59" s="353"/>
      <c r="EE59" s="353"/>
      <c r="EF59" s="353"/>
      <c r="EG59" s="353"/>
      <c r="EH59" s="353"/>
      <c r="EI59" s="353"/>
      <c r="EJ59" s="353"/>
      <c r="EK59" s="353"/>
    </row>
  </sheetData>
  <mergeCells count="292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DW8:EK9"/>
    <mergeCell ref="Z9:DE9"/>
    <mergeCell ref="Z10:DE10"/>
    <mergeCell ref="DW10:EK10"/>
    <mergeCell ref="DW11:EK11"/>
    <mergeCell ref="A13:EK13"/>
    <mergeCell ref="A15:AE15"/>
    <mergeCell ref="AF15:AK15"/>
    <mergeCell ref="AL15:EK15"/>
    <mergeCell ref="A16:AE16"/>
    <mergeCell ref="AF16:AK16"/>
    <mergeCell ref="AL16:AX16"/>
    <mergeCell ref="AY16:EK16"/>
    <mergeCell ref="A17:AE17"/>
    <mergeCell ref="AF17:AK17"/>
    <mergeCell ref="AL17:AX17"/>
    <mergeCell ref="AY17:BK17"/>
    <mergeCell ref="BL17:CX17"/>
    <mergeCell ref="CY17:EK17"/>
    <mergeCell ref="A18:AE18"/>
    <mergeCell ref="AF18:AK18"/>
    <mergeCell ref="AL18:AX18"/>
    <mergeCell ref="AY18:BK18"/>
    <mergeCell ref="BL18:BX18"/>
    <mergeCell ref="BY18:CX18"/>
    <mergeCell ref="CY18:DK18"/>
    <mergeCell ref="DL18:EK18"/>
    <mergeCell ref="A19:AE19"/>
    <mergeCell ref="AF19:AK19"/>
    <mergeCell ref="AL19:AX19"/>
    <mergeCell ref="AY19:BK19"/>
    <mergeCell ref="BL19:BX19"/>
    <mergeCell ref="BY19:CX19"/>
    <mergeCell ref="CY19:DK19"/>
    <mergeCell ref="DL19:EK19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L21:CX21"/>
    <mergeCell ref="CY21:DK21"/>
    <mergeCell ref="DL21:DX21"/>
    <mergeCell ref="DY21:EK21"/>
    <mergeCell ref="A22:AE22"/>
    <mergeCell ref="AF22:AK23"/>
    <mergeCell ref="AL22:AX23"/>
    <mergeCell ref="AY22:BK23"/>
    <mergeCell ref="BL22:BX23"/>
    <mergeCell ref="BY22:CK23"/>
    <mergeCell ref="CL22:CX23"/>
    <mergeCell ref="CY22:DK23"/>
    <mergeCell ref="DL22:DX23"/>
    <mergeCell ref="DY22:EK23"/>
    <mergeCell ref="A23:AE23"/>
    <mergeCell ref="A24:AE24"/>
    <mergeCell ref="AF24:AK25"/>
    <mergeCell ref="AL24:AX25"/>
    <mergeCell ref="AY24:BK25"/>
    <mergeCell ref="BL24:BX25"/>
    <mergeCell ref="BY24:CK25"/>
    <mergeCell ref="CL24:CX25"/>
    <mergeCell ref="CY24:DK25"/>
    <mergeCell ref="DL24:DX25"/>
    <mergeCell ref="DY24:EK25"/>
    <mergeCell ref="A25:AE25"/>
    <mergeCell ref="A26:AE26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DY26:EK29"/>
    <mergeCell ref="A27:AE27"/>
    <mergeCell ref="A28:AE28"/>
    <mergeCell ref="A29:AE29"/>
    <mergeCell ref="A30:AE30"/>
    <mergeCell ref="AF30:AK30"/>
    <mergeCell ref="AL30:AX30"/>
    <mergeCell ref="AY30:BK30"/>
    <mergeCell ref="BL30:BX30"/>
    <mergeCell ref="BY30:CK30"/>
    <mergeCell ref="CL30:CX30"/>
    <mergeCell ref="CY30:DK30"/>
    <mergeCell ref="DL30:DX30"/>
    <mergeCell ref="DY30:EK30"/>
    <mergeCell ref="A31:AE31"/>
    <mergeCell ref="AF31:AK31"/>
    <mergeCell ref="AL31:AX31"/>
    <mergeCell ref="AY31:BK31"/>
    <mergeCell ref="BL31:BX31"/>
    <mergeCell ref="BY31:CK31"/>
    <mergeCell ref="CL31:CX31"/>
    <mergeCell ref="CY31:DK31"/>
    <mergeCell ref="DL31:DX31"/>
    <mergeCell ref="DY31:EK31"/>
    <mergeCell ref="A32:AE32"/>
    <mergeCell ref="AF32:AK32"/>
    <mergeCell ref="AL32:AX32"/>
    <mergeCell ref="AY32:BK32"/>
    <mergeCell ref="BL32:BX32"/>
    <mergeCell ref="BY32:CK32"/>
    <mergeCell ref="CL32:CX32"/>
    <mergeCell ref="CY32:DK32"/>
    <mergeCell ref="DL32:DX32"/>
    <mergeCell ref="DY32:EK32"/>
    <mergeCell ref="A33:AE33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DY33:EK34"/>
    <mergeCell ref="A34:AE34"/>
    <mergeCell ref="A35:AE35"/>
    <mergeCell ref="AF35:AK38"/>
    <mergeCell ref="AL35:AX38"/>
    <mergeCell ref="AY35:BK38"/>
    <mergeCell ref="BL35:BX38"/>
    <mergeCell ref="BY35:CK38"/>
    <mergeCell ref="CL35:CX38"/>
    <mergeCell ref="CY35:DK38"/>
    <mergeCell ref="DL35:DX38"/>
    <mergeCell ref="DY35:EK38"/>
    <mergeCell ref="A36:AE36"/>
    <mergeCell ref="A37:AE37"/>
    <mergeCell ref="A38:AE38"/>
    <mergeCell ref="A39:AE39"/>
    <mergeCell ref="AF39:AK39"/>
    <mergeCell ref="AL39:AX39"/>
    <mergeCell ref="AY39:BK39"/>
    <mergeCell ref="BL39:BX39"/>
    <mergeCell ref="BY39:CK39"/>
    <mergeCell ref="CL39:CX39"/>
    <mergeCell ref="CY39:DK39"/>
    <mergeCell ref="DL39:DX39"/>
    <mergeCell ref="DY39:EK39"/>
    <mergeCell ref="A40:AE40"/>
    <mergeCell ref="AF40:AK40"/>
    <mergeCell ref="AL40:AX40"/>
    <mergeCell ref="AY40:BK40"/>
    <mergeCell ref="BL40:BX40"/>
    <mergeCell ref="BY40:CK40"/>
    <mergeCell ref="CL40:CX40"/>
    <mergeCell ref="CY40:DK40"/>
    <mergeCell ref="DL40:DX40"/>
    <mergeCell ref="DY40:EK40"/>
    <mergeCell ref="A41:AE41"/>
    <mergeCell ref="AF41:AK41"/>
    <mergeCell ref="AL41:AX41"/>
    <mergeCell ref="AY41:BK41"/>
    <mergeCell ref="BL41:BX41"/>
    <mergeCell ref="BY41:CK41"/>
    <mergeCell ref="CL41:CX41"/>
    <mergeCell ref="CY41:DK41"/>
    <mergeCell ref="DL41:DX41"/>
    <mergeCell ref="DY41:EK41"/>
    <mergeCell ref="A42:AE42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DY42:EK43"/>
    <mergeCell ref="A43:AE43"/>
    <mergeCell ref="A44:AE44"/>
    <mergeCell ref="AF44:AK47"/>
    <mergeCell ref="AL44:AX47"/>
    <mergeCell ref="AY44:BK47"/>
    <mergeCell ref="BL44:BX47"/>
    <mergeCell ref="BY44:CK47"/>
    <mergeCell ref="CL44:CX47"/>
    <mergeCell ref="CY44:DK47"/>
    <mergeCell ref="DL44:DX47"/>
    <mergeCell ref="DY44:EK47"/>
    <mergeCell ref="A45:AE45"/>
    <mergeCell ref="A46:AE46"/>
    <mergeCell ref="A47:AE47"/>
    <mergeCell ref="A48:AE48"/>
    <mergeCell ref="AF48:AK48"/>
    <mergeCell ref="AL48:AX48"/>
    <mergeCell ref="AY48:BK48"/>
    <mergeCell ref="BL48:BX48"/>
    <mergeCell ref="BY48:CK48"/>
    <mergeCell ref="CL48:CX48"/>
    <mergeCell ref="CY48:DK48"/>
    <mergeCell ref="DL48:DX48"/>
    <mergeCell ref="DY48:EK48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DY50:EK50"/>
    <mergeCell ref="A51:AE51"/>
    <mergeCell ref="AF51:AK52"/>
    <mergeCell ref="AL51:AX52"/>
    <mergeCell ref="AY51:BK52"/>
    <mergeCell ref="BL51:BX52"/>
    <mergeCell ref="BY51:CK52"/>
    <mergeCell ref="CL51:CX52"/>
    <mergeCell ref="CY51:DK52"/>
    <mergeCell ref="DL51:DX52"/>
    <mergeCell ref="DY51:EK52"/>
    <mergeCell ref="A52:AE52"/>
    <mergeCell ref="A53:AE53"/>
    <mergeCell ref="AF53:AK56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A54:AE54"/>
    <mergeCell ref="A55:AE55"/>
    <mergeCell ref="A56:AE56"/>
    <mergeCell ref="A57:AE57"/>
    <mergeCell ref="AF57:AK57"/>
    <mergeCell ref="AL57:AX57"/>
    <mergeCell ref="AY57:BK57"/>
    <mergeCell ref="BL57:BX57"/>
    <mergeCell ref="BY57:CK57"/>
    <mergeCell ref="CL57:CX57"/>
    <mergeCell ref="CY57:DK57"/>
    <mergeCell ref="DL57:DX57"/>
    <mergeCell ref="DY57:EK57"/>
    <mergeCell ref="A58:AE58"/>
    <mergeCell ref="AF58:AK58"/>
    <mergeCell ref="AL58:AX58"/>
    <mergeCell ref="AY58:BK58"/>
    <mergeCell ref="BL58:BX58"/>
    <mergeCell ref="BY58:CK58"/>
    <mergeCell ref="CL58:CX58"/>
    <mergeCell ref="CY58:DK58"/>
    <mergeCell ref="DL58:DX58"/>
    <mergeCell ref="DY58:EK58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6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48"/>
  <sheetViews>
    <sheetView showFormulas="false" showGridLines="true" showRowColHeaders="true" showZeros="true" rightToLeft="false" tabSelected="false" showOutlineSymbols="true" defaultGridColor="true" view="pageBreakPreview" topLeftCell="A19" colorId="64" zoomScale="100" zoomScaleNormal="100" zoomScalePageLayoutView="100" workbookViewId="0">
      <selection pane="topLeft" activeCell="CU29" activeCellId="0" sqref="CU29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19" width="1.44"/>
  </cols>
  <sheetData>
    <row r="1" s="124" customFormat="true" ht="12.75" hidden="false" customHeight="true" outlineLevel="0" collapsed="false">
      <c r="A1" s="125" t="s">
        <v>76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6" t="s">
        <v>77</v>
      </c>
      <c r="AG1" s="126"/>
      <c r="AH1" s="126"/>
      <c r="AI1" s="126"/>
      <c r="AJ1" s="126"/>
      <c r="AK1" s="126"/>
      <c r="AL1" s="890" t="s">
        <v>835</v>
      </c>
      <c r="AM1" s="890"/>
      <c r="AN1" s="890"/>
      <c r="AO1" s="890"/>
      <c r="AP1" s="890"/>
      <c r="AQ1" s="890"/>
      <c r="AR1" s="890"/>
      <c r="AS1" s="890"/>
      <c r="AT1" s="890"/>
      <c r="AU1" s="890"/>
      <c r="AV1" s="890"/>
      <c r="AW1" s="890"/>
      <c r="AX1" s="890"/>
      <c r="AY1" s="890"/>
      <c r="AZ1" s="890"/>
      <c r="BA1" s="890"/>
      <c r="BB1" s="890"/>
      <c r="BC1" s="890"/>
      <c r="BD1" s="890"/>
      <c r="BE1" s="890"/>
      <c r="BF1" s="890"/>
      <c r="BG1" s="890"/>
      <c r="BH1" s="890"/>
      <c r="BI1" s="890"/>
      <c r="BJ1" s="890"/>
      <c r="BK1" s="890"/>
      <c r="BL1" s="890"/>
      <c r="BM1" s="890"/>
      <c r="BN1" s="890"/>
      <c r="BO1" s="890"/>
      <c r="BP1" s="890"/>
      <c r="BQ1" s="890"/>
      <c r="BR1" s="890"/>
      <c r="BS1" s="890"/>
      <c r="BT1" s="890"/>
      <c r="BU1" s="890"/>
      <c r="BV1" s="890"/>
      <c r="BW1" s="890"/>
      <c r="BX1" s="890"/>
      <c r="BY1" s="890"/>
      <c r="BZ1" s="890"/>
      <c r="CA1" s="890"/>
      <c r="CB1" s="890"/>
      <c r="CC1" s="890"/>
      <c r="CD1" s="890"/>
      <c r="CE1" s="890"/>
      <c r="CF1" s="890"/>
      <c r="CG1" s="890"/>
      <c r="CH1" s="890"/>
      <c r="CI1" s="890"/>
      <c r="CJ1" s="890"/>
      <c r="CK1" s="890"/>
      <c r="CL1" s="890"/>
      <c r="CM1" s="890"/>
      <c r="CN1" s="890"/>
      <c r="CO1" s="890"/>
      <c r="CP1" s="890"/>
      <c r="CQ1" s="890"/>
      <c r="CR1" s="890"/>
      <c r="CS1" s="890"/>
      <c r="CT1" s="890"/>
      <c r="CU1" s="890"/>
      <c r="CV1" s="890"/>
      <c r="CW1" s="890"/>
      <c r="CX1" s="890"/>
      <c r="CY1" s="890"/>
      <c r="CZ1" s="890"/>
      <c r="DA1" s="890"/>
      <c r="DB1" s="890"/>
      <c r="DC1" s="890"/>
      <c r="DD1" s="890"/>
      <c r="DE1" s="890"/>
      <c r="DF1" s="890"/>
      <c r="DG1" s="890"/>
      <c r="DH1" s="890"/>
      <c r="DI1" s="890"/>
      <c r="DJ1" s="890"/>
      <c r="DK1" s="890"/>
      <c r="DL1" s="890"/>
      <c r="DM1" s="890"/>
      <c r="DN1" s="890"/>
      <c r="DO1" s="890"/>
      <c r="DP1" s="890"/>
      <c r="DQ1" s="890"/>
      <c r="DR1" s="890"/>
      <c r="DS1" s="890"/>
      <c r="DT1" s="890"/>
      <c r="DU1" s="890"/>
      <c r="DV1" s="890"/>
      <c r="DW1" s="890"/>
      <c r="DX1" s="890"/>
      <c r="DY1" s="890"/>
      <c r="DZ1" s="890"/>
      <c r="EA1" s="890"/>
      <c r="EB1" s="890"/>
      <c r="EC1" s="890"/>
      <c r="ED1" s="890"/>
      <c r="EE1" s="890"/>
      <c r="EF1" s="890"/>
      <c r="EG1" s="890"/>
      <c r="EH1" s="890"/>
      <c r="EI1" s="890"/>
      <c r="EJ1" s="890"/>
      <c r="EK1" s="890"/>
    </row>
    <row r="2" s="124" customFormat="true" ht="12.75" hidden="false" customHeight="false" outlineLevel="0" collapsed="false">
      <c r="A2" s="128" t="s">
        <v>810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9" t="s">
        <v>81</v>
      </c>
      <c r="AG2" s="129"/>
      <c r="AH2" s="129"/>
      <c r="AI2" s="129"/>
      <c r="AJ2" s="129"/>
      <c r="AK2" s="129"/>
      <c r="AL2" s="130" t="s">
        <v>836</v>
      </c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 t="s">
        <v>837</v>
      </c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 t="s">
        <v>838</v>
      </c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 t="s">
        <v>839</v>
      </c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 t="s">
        <v>840</v>
      </c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27" t="s">
        <v>841</v>
      </c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</row>
    <row r="3" s="124" customFormat="true" ht="12.75" hidden="false" customHeight="false" outlineLevel="0" collapsed="false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9"/>
      <c r="AG3" s="129"/>
      <c r="AH3" s="129"/>
      <c r="AI3" s="129"/>
      <c r="AJ3" s="129"/>
      <c r="AK3" s="129"/>
      <c r="AL3" s="129" t="s">
        <v>842</v>
      </c>
      <c r="AM3" s="129"/>
      <c r="AN3" s="129"/>
      <c r="AO3" s="129"/>
      <c r="AP3" s="129"/>
      <c r="AQ3" s="129"/>
      <c r="AR3" s="129"/>
      <c r="AS3" s="129"/>
      <c r="AT3" s="129"/>
      <c r="AU3" s="129" t="s">
        <v>843</v>
      </c>
      <c r="AV3" s="129"/>
      <c r="AW3" s="129"/>
      <c r="AX3" s="129"/>
      <c r="AY3" s="129"/>
      <c r="AZ3" s="129"/>
      <c r="BA3" s="129"/>
      <c r="BB3" s="129"/>
      <c r="BC3" s="129"/>
      <c r="BD3" s="129" t="s">
        <v>842</v>
      </c>
      <c r="BE3" s="129"/>
      <c r="BF3" s="129"/>
      <c r="BG3" s="129"/>
      <c r="BH3" s="129"/>
      <c r="BI3" s="129"/>
      <c r="BJ3" s="129"/>
      <c r="BK3" s="129"/>
      <c r="BL3" s="129"/>
      <c r="BM3" s="129" t="s">
        <v>843</v>
      </c>
      <c r="BN3" s="129"/>
      <c r="BO3" s="129"/>
      <c r="BP3" s="129"/>
      <c r="BQ3" s="129"/>
      <c r="BR3" s="129"/>
      <c r="BS3" s="129"/>
      <c r="BT3" s="129"/>
      <c r="BU3" s="129"/>
      <c r="BV3" s="129" t="s">
        <v>842</v>
      </c>
      <c r="BW3" s="129"/>
      <c r="BX3" s="129"/>
      <c r="BY3" s="129"/>
      <c r="BZ3" s="129"/>
      <c r="CA3" s="129"/>
      <c r="CB3" s="129"/>
      <c r="CC3" s="129"/>
      <c r="CD3" s="129" t="s">
        <v>843</v>
      </c>
      <c r="CE3" s="129"/>
      <c r="CF3" s="129"/>
      <c r="CG3" s="129"/>
      <c r="CH3" s="129"/>
      <c r="CI3" s="129"/>
      <c r="CJ3" s="129"/>
      <c r="CK3" s="129"/>
      <c r="CL3" s="129"/>
      <c r="CM3" s="129" t="s">
        <v>842</v>
      </c>
      <c r="CN3" s="129"/>
      <c r="CO3" s="129"/>
      <c r="CP3" s="129"/>
      <c r="CQ3" s="129"/>
      <c r="CR3" s="129"/>
      <c r="CS3" s="129"/>
      <c r="CT3" s="129"/>
      <c r="CU3" s="129" t="s">
        <v>843</v>
      </c>
      <c r="CV3" s="129"/>
      <c r="CW3" s="129"/>
      <c r="CX3" s="129"/>
      <c r="CY3" s="129"/>
      <c r="CZ3" s="129"/>
      <c r="DA3" s="129"/>
      <c r="DB3" s="129"/>
      <c r="DC3" s="129"/>
      <c r="DD3" s="129" t="s">
        <v>842</v>
      </c>
      <c r="DE3" s="129"/>
      <c r="DF3" s="129"/>
      <c r="DG3" s="129"/>
      <c r="DH3" s="129"/>
      <c r="DI3" s="129"/>
      <c r="DJ3" s="129"/>
      <c r="DK3" s="129"/>
      <c r="DL3" s="129" t="s">
        <v>843</v>
      </c>
      <c r="DM3" s="129"/>
      <c r="DN3" s="129"/>
      <c r="DO3" s="129"/>
      <c r="DP3" s="129"/>
      <c r="DQ3" s="129"/>
      <c r="DR3" s="129"/>
      <c r="DS3" s="129"/>
      <c r="DT3" s="129"/>
      <c r="DU3" s="129" t="s">
        <v>842</v>
      </c>
      <c r="DV3" s="129"/>
      <c r="DW3" s="129"/>
      <c r="DX3" s="129"/>
      <c r="DY3" s="129"/>
      <c r="DZ3" s="129"/>
      <c r="EA3" s="129"/>
      <c r="EB3" s="129"/>
      <c r="EC3" s="136" t="s">
        <v>843</v>
      </c>
      <c r="ED3" s="136"/>
      <c r="EE3" s="136"/>
      <c r="EF3" s="136"/>
      <c r="EG3" s="136"/>
      <c r="EH3" s="136"/>
      <c r="EI3" s="136"/>
      <c r="EJ3" s="136"/>
      <c r="EK3" s="136"/>
    </row>
    <row r="4" s="124" customFormat="true" ht="12.75" hidden="false" customHeight="false" outlineLevel="0" collapsed="false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/>
      <c r="AG4" s="129"/>
      <c r="AH4" s="129"/>
      <c r="AI4" s="129"/>
      <c r="AJ4" s="129"/>
      <c r="AK4" s="129"/>
      <c r="AL4" s="129" t="s">
        <v>844</v>
      </c>
      <c r="AM4" s="129"/>
      <c r="AN4" s="129"/>
      <c r="AO4" s="129"/>
      <c r="AP4" s="129"/>
      <c r="AQ4" s="129"/>
      <c r="AR4" s="129"/>
      <c r="AS4" s="129"/>
      <c r="AT4" s="129"/>
      <c r="AU4" s="129" t="s">
        <v>845</v>
      </c>
      <c r="AV4" s="129"/>
      <c r="AW4" s="129"/>
      <c r="AX4" s="129"/>
      <c r="AY4" s="129"/>
      <c r="AZ4" s="129"/>
      <c r="BA4" s="129"/>
      <c r="BB4" s="129"/>
      <c r="BC4" s="129"/>
      <c r="BD4" s="129" t="s">
        <v>844</v>
      </c>
      <c r="BE4" s="129"/>
      <c r="BF4" s="129"/>
      <c r="BG4" s="129"/>
      <c r="BH4" s="129"/>
      <c r="BI4" s="129"/>
      <c r="BJ4" s="129"/>
      <c r="BK4" s="129"/>
      <c r="BL4" s="129"/>
      <c r="BM4" s="129" t="s">
        <v>845</v>
      </c>
      <c r="BN4" s="129"/>
      <c r="BO4" s="129"/>
      <c r="BP4" s="129"/>
      <c r="BQ4" s="129"/>
      <c r="BR4" s="129"/>
      <c r="BS4" s="129"/>
      <c r="BT4" s="129"/>
      <c r="BU4" s="129"/>
      <c r="BV4" s="129" t="s">
        <v>844</v>
      </c>
      <c r="BW4" s="129"/>
      <c r="BX4" s="129"/>
      <c r="BY4" s="129"/>
      <c r="BZ4" s="129"/>
      <c r="CA4" s="129"/>
      <c r="CB4" s="129"/>
      <c r="CC4" s="129"/>
      <c r="CD4" s="129" t="s">
        <v>845</v>
      </c>
      <c r="CE4" s="129"/>
      <c r="CF4" s="129"/>
      <c r="CG4" s="129"/>
      <c r="CH4" s="129"/>
      <c r="CI4" s="129"/>
      <c r="CJ4" s="129"/>
      <c r="CK4" s="129"/>
      <c r="CL4" s="129"/>
      <c r="CM4" s="129" t="s">
        <v>844</v>
      </c>
      <c r="CN4" s="129"/>
      <c r="CO4" s="129"/>
      <c r="CP4" s="129"/>
      <c r="CQ4" s="129"/>
      <c r="CR4" s="129"/>
      <c r="CS4" s="129"/>
      <c r="CT4" s="129"/>
      <c r="CU4" s="129" t="s">
        <v>845</v>
      </c>
      <c r="CV4" s="129"/>
      <c r="CW4" s="129"/>
      <c r="CX4" s="129"/>
      <c r="CY4" s="129"/>
      <c r="CZ4" s="129"/>
      <c r="DA4" s="129"/>
      <c r="DB4" s="129"/>
      <c r="DC4" s="129"/>
      <c r="DD4" s="129" t="s">
        <v>844</v>
      </c>
      <c r="DE4" s="129"/>
      <c r="DF4" s="129"/>
      <c r="DG4" s="129"/>
      <c r="DH4" s="129"/>
      <c r="DI4" s="129"/>
      <c r="DJ4" s="129"/>
      <c r="DK4" s="129"/>
      <c r="DL4" s="129" t="s">
        <v>845</v>
      </c>
      <c r="DM4" s="129"/>
      <c r="DN4" s="129"/>
      <c r="DO4" s="129"/>
      <c r="DP4" s="129"/>
      <c r="DQ4" s="129"/>
      <c r="DR4" s="129"/>
      <c r="DS4" s="129"/>
      <c r="DT4" s="129"/>
      <c r="DU4" s="129" t="s">
        <v>844</v>
      </c>
      <c r="DV4" s="129"/>
      <c r="DW4" s="129"/>
      <c r="DX4" s="129"/>
      <c r="DY4" s="129"/>
      <c r="DZ4" s="129"/>
      <c r="EA4" s="129"/>
      <c r="EB4" s="129"/>
      <c r="EC4" s="131" t="s">
        <v>845</v>
      </c>
      <c r="ED4" s="131"/>
      <c r="EE4" s="131"/>
      <c r="EF4" s="131"/>
      <c r="EG4" s="131"/>
      <c r="EH4" s="131"/>
      <c r="EI4" s="131"/>
      <c r="EJ4" s="131"/>
      <c r="EK4" s="131"/>
    </row>
    <row r="5" s="124" customFormat="true" ht="12.75" hidden="false" customHeight="false" outlineLevel="0" collapsed="false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 t="s">
        <v>440</v>
      </c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 t="s">
        <v>440</v>
      </c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 t="s">
        <v>440</v>
      </c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3"/>
      <c r="CP5" s="133"/>
      <c r="CQ5" s="133"/>
      <c r="CR5" s="133"/>
      <c r="CS5" s="133"/>
      <c r="CT5" s="133"/>
      <c r="CU5" s="133" t="s">
        <v>440</v>
      </c>
      <c r="CV5" s="133"/>
      <c r="CW5" s="133"/>
      <c r="CX5" s="133"/>
      <c r="CY5" s="133"/>
      <c r="CZ5" s="133"/>
      <c r="DA5" s="133"/>
      <c r="DB5" s="133"/>
      <c r="DC5" s="133"/>
      <c r="DD5" s="133"/>
      <c r="DE5" s="133"/>
      <c r="DF5" s="133"/>
      <c r="DG5" s="133"/>
      <c r="DH5" s="133"/>
      <c r="DI5" s="133"/>
      <c r="DJ5" s="133"/>
      <c r="DK5" s="133"/>
      <c r="DL5" s="133" t="s">
        <v>440</v>
      </c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4" t="s">
        <v>440</v>
      </c>
      <c r="ED5" s="134"/>
      <c r="EE5" s="134"/>
      <c r="EF5" s="134"/>
      <c r="EG5" s="134"/>
      <c r="EH5" s="134"/>
      <c r="EI5" s="134"/>
      <c r="EJ5" s="134"/>
      <c r="EK5" s="134"/>
    </row>
    <row r="6" s="124" customFormat="true" ht="12.75" hidden="false" customHeight="false" outlineLevel="0" collapsed="false">
      <c r="A6" s="135" t="n">
        <v>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26" t="n">
        <v>2</v>
      </c>
      <c r="AG6" s="126"/>
      <c r="AH6" s="126"/>
      <c r="AI6" s="126"/>
      <c r="AJ6" s="126"/>
      <c r="AK6" s="126"/>
      <c r="AL6" s="126" t="n">
        <v>11</v>
      </c>
      <c r="AM6" s="126"/>
      <c r="AN6" s="126"/>
      <c r="AO6" s="126"/>
      <c r="AP6" s="126"/>
      <c r="AQ6" s="126"/>
      <c r="AR6" s="126"/>
      <c r="AS6" s="126"/>
      <c r="AT6" s="126"/>
      <c r="AU6" s="126" t="n">
        <v>12</v>
      </c>
      <c r="AV6" s="126"/>
      <c r="AW6" s="126"/>
      <c r="AX6" s="126"/>
      <c r="AY6" s="126"/>
      <c r="AZ6" s="126"/>
      <c r="BA6" s="126"/>
      <c r="BB6" s="126"/>
      <c r="BC6" s="126"/>
      <c r="BD6" s="126" t="n">
        <v>13</v>
      </c>
      <c r="BE6" s="126"/>
      <c r="BF6" s="126"/>
      <c r="BG6" s="126"/>
      <c r="BH6" s="126"/>
      <c r="BI6" s="126"/>
      <c r="BJ6" s="126"/>
      <c r="BK6" s="126"/>
      <c r="BL6" s="126"/>
      <c r="BM6" s="126" t="n">
        <v>14</v>
      </c>
      <c r="BN6" s="126"/>
      <c r="BO6" s="126"/>
      <c r="BP6" s="126"/>
      <c r="BQ6" s="126"/>
      <c r="BR6" s="126"/>
      <c r="BS6" s="126"/>
      <c r="BT6" s="126"/>
      <c r="BU6" s="126"/>
      <c r="BV6" s="126" t="n">
        <v>15</v>
      </c>
      <c r="BW6" s="126"/>
      <c r="BX6" s="126"/>
      <c r="BY6" s="126"/>
      <c r="BZ6" s="126"/>
      <c r="CA6" s="126"/>
      <c r="CB6" s="126"/>
      <c r="CC6" s="126"/>
      <c r="CD6" s="126" t="n">
        <v>16</v>
      </c>
      <c r="CE6" s="126"/>
      <c r="CF6" s="126"/>
      <c r="CG6" s="126"/>
      <c r="CH6" s="126"/>
      <c r="CI6" s="126"/>
      <c r="CJ6" s="126"/>
      <c r="CK6" s="126"/>
      <c r="CL6" s="126"/>
      <c r="CM6" s="126" t="n">
        <v>17</v>
      </c>
      <c r="CN6" s="126"/>
      <c r="CO6" s="126"/>
      <c r="CP6" s="126"/>
      <c r="CQ6" s="126"/>
      <c r="CR6" s="126"/>
      <c r="CS6" s="126"/>
      <c r="CT6" s="126"/>
      <c r="CU6" s="126" t="n">
        <v>18</v>
      </c>
      <c r="CV6" s="126"/>
      <c r="CW6" s="126"/>
      <c r="CX6" s="126"/>
      <c r="CY6" s="126"/>
      <c r="CZ6" s="126"/>
      <c r="DA6" s="126"/>
      <c r="DB6" s="126"/>
      <c r="DC6" s="126"/>
      <c r="DD6" s="126" t="n">
        <v>19</v>
      </c>
      <c r="DE6" s="126"/>
      <c r="DF6" s="126"/>
      <c r="DG6" s="126"/>
      <c r="DH6" s="126"/>
      <c r="DI6" s="126"/>
      <c r="DJ6" s="126"/>
      <c r="DK6" s="126"/>
      <c r="DL6" s="126" t="n">
        <v>20</v>
      </c>
      <c r="DM6" s="126"/>
      <c r="DN6" s="126"/>
      <c r="DO6" s="126"/>
      <c r="DP6" s="126"/>
      <c r="DQ6" s="126"/>
      <c r="DR6" s="126"/>
      <c r="DS6" s="126"/>
      <c r="DT6" s="126"/>
      <c r="DU6" s="126" t="n">
        <v>21</v>
      </c>
      <c r="DV6" s="126"/>
      <c r="DW6" s="126"/>
      <c r="DX6" s="126"/>
      <c r="DY6" s="126"/>
      <c r="DZ6" s="126"/>
      <c r="EA6" s="126"/>
      <c r="EB6" s="126"/>
      <c r="EC6" s="136" t="n">
        <v>22</v>
      </c>
      <c r="ED6" s="136"/>
      <c r="EE6" s="136"/>
      <c r="EF6" s="136"/>
      <c r="EG6" s="136"/>
      <c r="EH6" s="136"/>
      <c r="EI6" s="136"/>
      <c r="EJ6" s="136"/>
      <c r="EK6" s="136"/>
    </row>
    <row r="7" s="124" customFormat="true" ht="12.75" hidden="false" customHeight="false" outlineLevel="0" collapsed="false">
      <c r="A7" s="137" t="s">
        <v>821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8" t="s">
        <v>162</v>
      </c>
      <c r="AG7" s="138"/>
      <c r="AH7" s="138"/>
      <c r="AI7" s="138"/>
      <c r="AJ7" s="138"/>
      <c r="AK7" s="138"/>
      <c r="AL7" s="891" t="n">
        <v>4</v>
      </c>
      <c r="AM7" s="891"/>
      <c r="AN7" s="891"/>
      <c r="AO7" s="891"/>
      <c r="AP7" s="891"/>
      <c r="AQ7" s="891"/>
      <c r="AR7" s="891"/>
      <c r="AS7" s="891"/>
      <c r="AT7" s="891"/>
      <c r="AU7" s="139" t="n">
        <v>15864970</v>
      </c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2"/>
      <c r="ED7" s="142"/>
      <c r="EE7" s="142"/>
      <c r="EF7" s="142"/>
      <c r="EG7" s="142"/>
      <c r="EH7" s="142"/>
      <c r="EI7" s="142"/>
      <c r="EJ7" s="142"/>
      <c r="EK7" s="142"/>
    </row>
    <row r="8" s="124" customFormat="true" ht="12.75" hidden="false" customHeight="false" outlineLevel="0" collapsed="false">
      <c r="A8" s="143" t="s">
        <v>822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38"/>
      <c r="AG8" s="138"/>
      <c r="AH8" s="138"/>
      <c r="AI8" s="138"/>
      <c r="AJ8" s="138"/>
      <c r="AK8" s="138"/>
      <c r="AL8" s="891"/>
      <c r="AM8" s="891"/>
      <c r="AN8" s="891"/>
      <c r="AO8" s="891"/>
      <c r="AP8" s="891"/>
      <c r="AQ8" s="891"/>
      <c r="AR8" s="891"/>
      <c r="AS8" s="891"/>
      <c r="AT8" s="891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  <c r="CR8" s="139"/>
      <c r="CS8" s="139"/>
      <c r="CT8" s="139"/>
      <c r="CU8" s="139"/>
      <c r="CV8" s="139"/>
      <c r="CW8" s="139"/>
      <c r="CX8" s="139"/>
      <c r="CY8" s="139"/>
      <c r="CZ8" s="139"/>
      <c r="DA8" s="139"/>
      <c r="DB8" s="139"/>
      <c r="DC8" s="139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2"/>
      <c r="ED8" s="142"/>
      <c r="EE8" s="142"/>
      <c r="EF8" s="142"/>
      <c r="EG8" s="142"/>
      <c r="EH8" s="142"/>
      <c r="EI8" s="142"/>
      <c r="EJ8" s="142"/>
      <c r="EK8" s="142"/>
    </row>
    <row r="9" s="124" customFormat="true" ht="12.75" hidden="false" customHeight="false" outlineLevel="0" collapsed="false">
      <c r="A9" s="149" t="s">
        <v>99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5" t="s">
        <v>164</v>
      </c>
      <c r="AG9" s="145"/>
      <c r="AH9" s="145"/>
      <c r="AI9" s="145"/>
      <c r="AJ9" s="145"/>
      <c r="AK9" s="145"/>
      <c r="AL9" s="147"/>
      <c r="AM9" s="147"/>
      <c r="AN9" s="147"/>
      <c r="AO9" s="147"/>
      <c r="AP9" s="147"/>
      <c r="AQ9" s="147"/>
      <c r="AR9" s="147"/>
      <c r="AS9" s="147"/>
      <c r="AT9" s="147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  <c r="CL9" s="146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7"/>
      <c r="DE9" s="147"/>
      <c r="DF9" s="147"/>
      <c r="DG9" s="147"/>
      <c r="DH9" s="147"/>
      <c r="DI9" s="147"/>
      <c r="DJ9" s="147"/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8"/>
      <c r="ED9" s="148"/>
      <c r="EE9" s="148"/>
      <c r="EF9" s="148"/>
      <c r="EG9" s="148"/>
      <c r="EH9" s="148"/>
      <c r="EI9" s="148"/>
      <c r="EJ9" s="148"/>
      <c r="EK9" s="148"/>
    </row>
    <row r="10" s="124" customFormat="true" ht="12.75" hidden="false" customHeight="false" outlineLevel="0" collapsed="false">
      <c r="A10" s="150" t="s">
        <v>823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45"/>
      <c r="AG10" s="145"/>
      <c r="AH10" s="145"/>
      <c r="AI10" s="145"/>
      <c r="AJ10" s="145"/>
      <c r="AK10" s="145"/>
      <c r="AL10" s="147"/>
      <c r="AM10" s="147"/>
      <c r="AN10" s="147"/>
      <c r="AO10" s="147"/>
      <c r="AP10" s="147"/>
      <c r="AQ10" s="147"/>
      <c r="AR10" s="147"/>
      <c r="AS10" s="147"/>
      <c r="AT10" s="147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7"/>
      <c r="DE10" s="147"/>
      <c r="DF10" s="147"/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47"/>
      <c r="DV10" s="147"/>
      <c r="DW10" s="147"/>
      <c r="DX10" s="147"/>
      <c r="DY10" s="147"/>
      <c r="DZ10" s="147"/>
      <c r="EA10" s="147"/>
      <c r="EB10" s="147"/>
      <c r="EC10" s="148"/>
      <c r="ED10" s="148"/>
      <c r="EE10" s="148"/>
      <c r="EF10" s="148"/>
      <c r="EG10" s="148"/>
      <c r="EH10" s="148"/>
      <c r="EI10" s="148"/>
      <c r="EJ10" s="148"/>
      <c r="EK10" s="148"/>
    </row>
    <row r="11" s="124" customFormat="true" ht="14.35" hidden="false" customHeight="false" outlineLevel="0" collapsed="false">
      <c r="A11" s="309" t="s">
        <v>107</v>
      </c>
      <c r="B11" s="309"/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145" t="s">
        <v>824</v>
      </c>
      <c r="AG11" s="145"/>
      <c r="AH11" s="145"/>
      <c r="AI11" s="145"/>
      <c r="AJ11" s="145"/>
      <c r="AK11" s="145"/>
      <c r="AL11" s="348" t="n">
        <v>4</v>
      </c>
      <c r="AM11" s="348"/>
      <c r="AN11" s="348"/>
      <c r="AO11" s="348"/>
      <c r="AP11" s="348"/>
      <c r="AQ11" s="348"/>
      <c r="AR11" s="348"/>
      <c r="AS11" s="348"/>
      <c r="AT11" s="348"/>
      <c r="AU11" s="892" t="n">
        <v>15864970</v>
      </c>
      <c r="AV11" s="892"/>
      <c r="AW11" s="892"/>
      <c r="AX11" s="892"/>
      <c r="AY11" s="892"/>
      <c r="AZ11" s="892"/>
      <c r="BA11" s="892"/>
      <c r="BB11" s="892"/>
      <c r="BC11" s="892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  <c r="DR11" s="147"/>
      <c r="DS11" s="147"/>
      <c r="DT11" s="147"/>
      <c r="DU11" s="147"/>
      <c r="DV11" s="147"/>
      <c r="DW11" s="147"/>
      <c r="DX11" s="147"/>
      <c r="DY11" s="147"/>
      <c r="DZ11" s="147"/>
      <c r="EA11" s="147"/>
      <c r="EB11" s="147"/>
      <c r="EC11" s="148"/>
      <c r="ED11" s="148"/>
      <c r="EE11" s="148"/>
      <c r="EF11" s="148"/>
      <c r="EG11" s="148"/>
      <c r="EH11" s="148"/>
      <c r="EI11" s="148"/>
      <c r="EJ11" s="148"/>
      <c r="EK11" s="148"/>
    </row>
    <row r="12" s="124" customFormat="true" ht="14.35" hidden="false" customHeight="false" outlineLevel="0" collapsed="false">
      <c r="A12" s="349" t="s">
        <v>825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145"/>
      <c r="AG12" s="145"/>
      <c r="AH12" s="145"/>
      <c r="AI12" s="145"/>
      <c r="AJ12" s="145"/>
      <c r="AK12" s="145"/>
      <c r="AL12" s="348"/>
      <c r="AM12" s="348"/>
      <c r="AN12" s="348"/>
      <c r="AO12" s="348"/>
      <c r="AP12" s="348"/>
      <c r="AQ12" s="348"/>
      <c r="AR12" s="348"/>
      <c r="AS12" s="348"/>
      <c r="AT12" s="348"/>
      <c r="AU12" s="892"/>
      <c r="AV12" s="892"/>
      <c r="AW12" s="892"/>
      <c r="AX12" s="892"/>
      <c r="AY12" s="892"/>
      <c r="AZ12" s="892"/>
      <c r="BA12" s="892"/>
      <c r="BB12" s="892"/>
      <c r="BC12" s="892"/>
      <c r="BD12" s="146"/>
      <c r="BE12" s="146"/>
      <c r="BF12" s="146"/>
      <c r="BG12" s="146"/>
      <c r="BH12" s="146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  <c r="DR12" s="147"/>
      <c r="DS12" s="147"/>
      <c r="DT12" s="147"/>
      <c r="DU12" s="147"/>
      <c r="DV12" s="147"/>
      <c r="DW12" s="147"/>
      <c r="DX12" s="147"/>
      <c r="DY12" s="147"/>
      <c r="DZ12" s="147"/>
      <c r="EA12" s="147"/>
      <c r="EB12" s="147"/>
      <c r="EC12" s="148"/>
      <c r="ED12" s="148"/>
      <c r="EE12" s="148"/>
      <c r="EF12" s="148"/>
      <c r="EG12" s="148"/>
      <c r="EH12" s="148"/>
      <c r="EI12" s="148"/>
      <c r="EJ12" s="148"/>
      <c r="EK12" s="148"/>
    </row>
    <row r="13" s="124" customFormat="true" ht="14.35" hidden="false" customHeight="false" outlineLevel="0" collapsed="false">
      <c r="A13" s="349" t="s">
        <v>826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145"/>
      <c r="AG13" s="145"/>
      <c r="AH13" s="145"/>
      <c r="AI13" s="145"/>
      <c r="AJ13" s="145"/>
      <c r="AK13" s="145"/>
      <c r="AL13" s="348"/>
      <c r="AM13" s="348"/>
      <c r="AN13" s="348"/>
      <c r="AO13" s="348"/>
      <c r="AP13" s="348"/>
      <c r="AQ13" s="348"/>
      <c r="AR13" s="348"/>
      <c r="AS13" s="348"/>
      <c r="AT13" s="348"/>
      <c r="AU13" s="892"/>
      <c r="AV13" s="892"/>
      <c r="AW13" s="892"/>
      <c r="AX13" s="892"/>
      <c r="AY13" s="892"/>
      <c r="AZ13" s="892"/>
      <c r="BA13" s="892"/>
      <c r="BB13" s="892"/>
      <c r="BC13" s="892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7"/>
      <c r="EC13" s="148"/>
      <c r="ED13" s="148"/>
      <c r="EE13" s="148"/>
      <c r="EF13" s="148"/>
      <c r="EG13" s="148"/>
      <c r="EH13" s="148"/>
      <c r="EI13" s="148"/>
      <c r="EJ13" s="148"/>
      <c r="EK13" s="148"/>
    </row>
    <row r="14" s="124" customFormat="true" ht="14.35" hidden="false" customHeight="false" outlineLevel="0" collapsed="false">
      <c r="A14" s="310" t="s">
        <v>221</v>
      </c>
      <c r="B14" s="310"/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145"/>
      <c r="AG14" s="145"/>
      <c r="AH14" s="145"/>
      <c r="AI14" s="145"/>
      <c r="AJ14" s="145"/>
      <c r="AK14" s="145"/>
      <c r="AL14" s="348"/>
      <c r="AM14" s="348"/>
      <c r="AN14" s="348"/>
      <c r="AO14" s="348"/>
      <c r="AP14" s="348"/>
      <c r="AQ14" s="348"/>
      <c r="AR14" s="348"/>
      <c r="AS14" s="348"/>
      <c r="AT14" s="348"/>
      <c r="AU14" s="892"/>
      <c r="AV14" s="892"/>
      <c r="AW14" s="892"/>
      <c r="AX14" s="892"/>
      <c r="AY14" s="892"/>
      <c r="AZ14" s="892"/>
      <c r="BA14" s="892"/>
      <c r="BB14" s="892"/>
      <c r="BC14" s="892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7"/>
      <c r="EA14" s="147"/>
      <c r="EB14" s="147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="124" customFormat="true" ht="12.75" hidden="false" customHeight="false" outlineLevel="0" collapsed="false">
      <c r="A15" s="154"/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45"/>
      <c r="AG15" s="145"/>
      <c r="AH15" s="145"/>
      <c r="AI15" s="145"/>
      <c r="AJ15" s="145"/>
      <c r="AK15" s="145"/>
      <c r="AL15" s="147"/>
      <c r="AM15" s="147"/>
      <c r="AN15" s="147"/>
      <c r="AO15" s="147"/>
      <c r="AP15" s="147"/>
      <c r="AQ15" s="147"/>
      <c r="AR15" s="147"/>
      <c r="AS15" s="147"/>
      <c r="AT15" s="147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="124" customFormat="true" ht="12.75" hidden="false" customHeight="false" outlineLevel="0" collapsed="false">
      <c r="A16" s="152" t="s">
        <v>827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45" t="s">
        <v>166</v>
      </c>
      <c r="AG16" s="145"/>
      <c r="AH16" s="145"/>
      <c r="AI16" s="145"/>
      <c r="AJ16" s="145"/>
      <c r="AK16" s="145"/>
      <c r="AL16" s="147"/>
      <c r="AM16" s="147"/>
      <c r="AN16" s="147"/>
      <c r="AO16" s="147"/>
      <c r="AP16" s="147"/>
      <c r="AQ16" s="147"/>
      <c r="AR16" s="147"/>
      <c r="AS16" s="147"/>
      <c r="AT16" s="147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="124" customFormat="true" ht="12.75" hidden="false" customHeight="false" outlineLevel="0" collapsed="false">
      <c r="A17" s="154" t="s">
        <v>828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45" t="s">
        <v>327</v>
      </c>
      <c r="AG17" s="145"/>
      <c r="AH17" s="145"/>
      <c r="AI17" s="145"/>
      <c r="AJ17" s="145"/>
      <c r="AK17" s="145"/>
      <c r="AL17" s="147"/>
      <c r="AM17" s="147"/>
      <c r="AN17" s="147"/>
      <c r="AO17" s="147"/>
      <c r="AP17" s="147"/>
      <c r="AQ17" s="147"/>
      <c r="AR17" s="147"/>
      <c r="AS17" s="147"/>
      <c r="AT17" s="147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 t="n">
        <v>52</v>
      </c>
      <c r="CN17" s="146"/>
      <c r="CO17" s="146"/>
      <c r="CP17" s="146"/>
      <c r="CQ17" s="146"/>
      <c r="CR17" s="146"/>
      <c r="CS17" s="146"/>
      <c r="CT17" s="146"/>
      <c r="CU17" s="146" t="n">
        <v>3261335.92</v>
      </c>
      <c r="CV17" s="146"/>
      <c r="CW17" s="146"/>
      <c r="CX17" s="146"/>
      <c r="CY17" s="146"/>
      <c r="CZ17" s="146"/>
      <c r="DA17" s="146"/>
      <c r="DB17" s="146"/>
      <c r="DC17" s="146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="124" customFormat="true" ht="12.75" hidden="false" customHeight="false" outlineLevel="0" collapsed="false">
      <c r="A18" s="149" t="s">
        <v>99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5" t="s">
        <v>569</v>
      </c>
      <c r="AG18" s="145"/>
      <c r="AH18" s="145"/>
      <c r="AI18" s="145"/>
      <c r="AJ18" s="145"/>
      <c r="AK18" s="145"/>
      <c r="AL18" s="147"/>
      <c r="AM18" s="147"/>
      <c r="AN18" s="147"/>
      <c r="AO18" s="147"/>
      <c r="AP18" s="147"/>
      <c r="AQ18" s="147"/>
      <c r="AR18" s="147"/>
      <c r="AS18" s="147"/>
      <c r="AT18" s="147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="124" customFormat="true" ht="12.75" hidden="false" customHeight="false" outlineLevel="0" collapsed="false">
      <c r="A19" s="150" t="s">
        <v>823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45"/>
      <c r="AG19" s="145"/>
      <c r="AH19" s="145"/>
      <c r="AI19" s="145"/>
      <c r="AJ19" s="145"/>
      <c r="AK19" s="145"/>
      <c r="AL19" s="147"/>
      <c r="AM19" s="147"/>
      <c r="AN19" s="147"/>
      <c r="AO19" s="147"/>
      <c r="AP19" s="147"/>
      <c r="AQ19" s="147"/>
      <c r="AR19" s="147"/>
      <c r="AS19" s="147"/>
      <c r="AT19" s="147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8"/>
      <c r="ED19" s="148"/>
      <c r="EE19" s="148"/>
      <c r="EF19" s="148"/>
      <c r="EG19" s="148"/>
      <c r="EH19" s="148"/>
      <c r="EI19" s="148"/>
      <c r="EJ19" s="148"/>
      <c r="EK19" s="148"/>
    </row>
    <row r="20" s="124" customFormat="true" ht="12.75" hidden="false" customHeight="false" outlineLevel="0" collapsed="false">
      <c r="A20" s="309" t="s">
        <v>107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145" t="s">
        <v>829</v>
      </c>
      <c r="AG20" s="145"/>
      <c r="AH20" s="145"/>
      <c r="AI20" s="145"/>
      <c r="AJ20" s="145"/>
      <c r="AK20" s="145"/>
      <c r="AL20" s="147"/>
      <c r="AM20" s="147"/>
      <c r="AN20" s="147"/>
      <c r="AO20" s="147"/>
      <c r="AP20" s="147"/>
      <c r="AQ20" s="147"/>
      <c r="AR20" s="147"/>
      <c r="AS20" s="147"/>
      <c r="AT20" s="147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 t="n">
        <v>52</v>
      </c>
      <c r="CN20" s="146"/>
      <c r="CO20" s="146"/>
      <c r="CP20" s="146"/>
      <c r="CQ20" s="146"/>
      <c r="CR20" s="146"/>
      <c r="CS20" s="146"/>
      <c r="CT20" s="146"/>
      <c r="CU20" s="146" t="n">
        <v>3261335.92</v>
      </c>
      <c r="CV20" s="146"/>
      <c r="CW20" s="146"/>
      <c r="CX20" s="146"/>
      <c r="CY20" s="146"/>
      <c r="CZ20" s="146"/>
      <c r="DA20" s="146"/>
      <c r="DB20" s="146"/>
      <c r="DC20" s="146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8"/>
      <c r="ED20" s="148"/>
      <c r="EE20" s="148"/>
      <c r="EF20" s="148"/>
      <c r="EG20" s="148"/>
      <c r="EH20" s="148"/>
      <c r="EI20" s="148"/>
      <c r="EJ20" s="148"/>
      <c r="EK20" s="148"/>
    </row>
    <row r="21" s="124" customFormat="true" ht="12.75" hidden="false" customHeight="false" outlineLevel="0" collapsed="false">
      <c r="A21" s="349" t="s">
        <v>825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145"/>
      <c r="AG21" s="145"/>
      <c r="AH21" s="145"/>
      <c r="AI21" s="145"/>
      <c r="AJ21" s="145"/>
      <c r="AK21" s="145"/>
      <c r="AL21" s="147"/>
      <c r="AM21" s="147"/>
      <c r="AN21" s="147"/>
      <c r="AO21" s="147"/>
      <c r="AP21" s="147"/>
      <c r="AQ21" s="147"/>
      <c r="AR21" s="147"/>
      <c r="AS21" s="147"/>
      <c r="AT21" s="147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7"/>
      <c r="EA21" s="147"/>
      <c r="EB21" s="147"/>
      <c r="EC21" s="148"/>
      <c r="ED21" s="148"/>
      <c r="EE21" s="148"/>
      <c r="EF21" s="148"/>
      <c r="EG21" s="148"/>
      <c r="EH21" s="148"/>
      <c r="EI21" s="148"/>
      <c r="EJ21" s="148"/>
      <c r="EK21" s="148"/>
    </row>
    <row r="22" s="124" customFormat="true" ht="12.75" hidden="false" customHeight="false" outlineLevel="0" collapsed="false">
      <c r="A22" s="349" t="s">
        <v>826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145"/>
      <c r="AG22" s="145"/>
      <c r="AH22" s="145"/>
      <c r="AI22" s="145"/>
      <c r="AJ22" s="145"/>
      <c r="AK22" s="145"/>
      <c r="AL22" s="147"/>
      <c r="AM22" s="147"/>
      <c r="AN22" s="147"/>
      <c r="AO22" s="147"/>
      <c r="AP22" s="147"/>
      <c r="AQ22" s="147"/>
      <c r="AR22" s="147"/>
      <c r="AS22" s="147"/>
      <c r="AT22" s="147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8"/>
      <c r="ED22" s="148"/>
      <c r="EE22" s="148"/>
      <c r="EF22" s="148"/>
      <c r="EG22" s="148"/>
      <c r="EH22" s="148"/>
      <c r="EI22" s="148"/>
      <c r="EJ22" s="148"/>
      <c r="EK22" s="148"/>
    </row>
    <row r="23" s="124" customFormat="true" ht="12.75" hidden="false" customHeight="false" outlineLevel="0" collapsed="false">
      <c r="A23" s="310" t="s">
        <v>221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145"/>
      <c r="AG23" s="145"/>
      <c r="AH23" s="145"/>
      <c r="AI23" s="145"/>
      <c r="AJ23" s="145"/>
      <c r="AK23" s="145"/>
      <c r="AL23" s="147"/>
      <c r="AM23" s="147"/>
      <c r="AN23" s="147"/>
      <c r="AO23" s="147"/>
      <c r="AP23" s="147"/>
      <c r="AQ23" s="147"/>
      <c r="AR23" s="147"/>
      <c r="AS23" s="147"/>
      <c r="AT23" s="147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8"/>
      <c r="ED23" s="148"/>
      <c r="EE23" s="148"/>
      <c r="EF23" s="148"/>
      <c r="EG23" s="148"/>
      <c r="EH23" s="148"/>
      <c r="EI23" s="148"/>
      <c r="EJ23" s="148"/>
      <c r="EK23" s="148"/>
    </row>
    <row r="24" s="124" customFormat="true" ht="12.75" hidden="false" customHeight="false" outlineLevel="0" collapsed="false">
      <c r="A24" s="154"/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45"/>
      <c r="AG24" s="145"/>
      <c r="AH24" s="145"/>
      <c r="AI24" s="145"/>
      <c r="AJ24" s="145"/>
      <c r="AK24" s="145"/>
      <c r="AL24" s="147"/>
      <c r="AM24" s="147"/>
      <c r="AN24" s="147"/>
      <c r="AO24" s="147"/>
      <c r="AP24" s="147"/>
      <c r="AQ24" s="147"/>
      <c r="AR24" s="147"/>
      <c r="AS24" s="147"/>
      <c r="AT24" s="147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8"/>
      <c r="ED24" s="148"/>
      <c r="EE24" s="148"/>
      <c r="EF24" s="148"/>
      <c r="EG24" s="148"/>
      <c r="EH24" s="148"/>
      <c r="EI24" s="148"/>
      <c r="EJ24" s="148"/>
      <c r="EK24" s="148"/>
    </row>
    <row r="25" s="124" customFormat="true" ht="12.75" hidden="false" customHeight="false" outlineLevel="0" collapsed="false">
      <c r="A25" s="152" t="s">
        <v>827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45" t="s">
        <v>659</v>
      </c>
      <c r="AG25" s="145"/>
      <c r="AH25" s="145"/>
      <c r="AI25" s="145"/>
      <c r="AJ25" s="145"/>
      <c r="AK25" s="145"/>
      <c r="AL25" s="147"/>
      <c r="AM25" s="147"/>
      <c r="AN25" s="147"/>
      <c r="AO25" s="147"/>
      <c r="AP25" s="147"/>
      <c r="AQ25" s="147"/>
      <c r="AR25" s="147"/>
      <c r="AS25" s="147"/>
      <c r="AT25" s="147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8"/>
      <c r="ED25" s="148"/>
      <c r="EE25" s="148"/>
      <c r="EF25" s="148"/>
      <c r="EG25" s="148"/>
      <c r="EH25" s="148"/>
      <c r="EI25" s="148"/>
      <c r="EJ25" s="148"/>
      <c r="EK25" s="148"/>
    </row>
    <row r="26" s="124" customFormat="true" ht="12.75" hidden="false" customHeight="false" outlineLevel="0" collapsed="false">
      <c r="A26" s="154" t="s">
        <v>830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45" t="s">
        <v>380</v>
      </c>
      <c r="AG26" s="145"/>
      <c r="AH26" s="145"/>
      <c r="AI26" s="145"/>
      <c r="AJ26" s="145"/>
      <c r="AK26" s="145"/>
      <c r="AL26" s="147"/>
      <c r="AM26" s="147"/>
      <c r="AN26" s="147"/>
      <c r="AO26" s="147"/>
      <c r="AP26" s="147"/>
      <c r="AQ26" s="147"/>
      <c r="AR26" s="147"/>
      <c r="AS26" s="147"/>
      <c r="AT26" s="147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 t="n">
        <v>7</v>
      </c>
      <c r="CN26" s="146"/>
      <c r="CO26" s="146"/>
      <c r="CP26" s="146"/>
      <c r="CQ26" s="146"/>
      <c r="CR26" s="146"/>
      <c r="CS26" s="146"/>
      <c r="CT26" s="146"/>
      <c r="CU26" s="146" t="n">
        <v>584300</v>
      </c>
      <c r="CV26" s="146"/>
      <c r="CW26" s="146"/>
      <c r="CX26" s="146"/>
      <c r="CY26" s="146"/>
      <c r="CZ26" s="146"/>
      <c r="DA26" s="146"/>
      <c r="DB26" s="146"/>
      <c r="DC26" s="146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8"/>
      <c r="ED26" s="148"/>
      <c r="EE26" s="148"/>
      <c r="EF26" s="148"/>
      <c r="EG26" s="148"/>
      <c r="EH26" s="148"/>
      <c r="EI26" s="148"/>
      <c r="EJ26" s="148"/>
      <c r="EK26" s="148"/>
    </row>
    <row r="27" s="124" customFormat="true" ht="12.75" hidden="false" customHeight="false" outlineLevel="0" collapsed="false">
      <c r="A27" s="149" t="s">
        <v>99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5" t="s">
        <v>381</v>
      </c>
      <c r="AG27" s="145"/>
      <c r="AH27" s="145"/>
      <c r="AI27" s="145"/>
      <c r="AJ27" s="145"/>
      <c r="AK27" s="145"/>
      <c r="AL27" s="147"/>
      <c r="AM27" s="147"/>
      <c r="AN27" s="147"/>
      <c r="AO27" s="147"/>
      <c r="AP27" s="147"/>
      <c r="AQ27" s="147"/>
      <c r="AR27" s="147"/>
      <c r="AS27" s="147"/>
      <c r="AT27" s="147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8"/>
      <c r="ED27" s="148"/>
      <c r="EE27" s="148"/>
      <c r="EF27" s="148"/>
      <c r="EG27" s="148"/>
      <c r="EH27" s="148"/>
      <c r="EI27" s="148"/>
      <c r="EJ27" s="148"/>
      <c r="EK27" s="148"/>
    </row>
    <row r="28" s="124" customFormat="true" ht="12.75" hidden="false" customHeight="false" outlineLevel="0" collapsed="false">
      <c r="A28" s="150" t="s">
        <v>823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45"/>
      <c r="AG28" s="145"/>
      <c r="AH28" s="145"/>
      <c r="AI28" s="145"/>
      <c r="AJ28" s="145"/>
      <c r="AK28" s="145"/>
      <c r="AL28" s="147"/>
      <c r="AM28" s="147"/>
      <c r="AN28" s="147"/>
      <c r="AO28" s="147"/>
      <c r="AP28" s="147"/>
      <c r="AQ28" s="147"/>
      <c r="AR28" s="147"/>
      <c r="AS28" s="147"/>
      <c r="AT28" s="147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8"/>
      <c r="ED28" s="148"/>
      <c r="EE28" s="148"/>
      <c r="EF28" s="148"/>
      <c r="EG28" s="148"/>
      <c r="EH28" s="148"/>
      <c r="EI28" s="148"/>
      <c r="EJ28" s="148"/>
      <c r="EK28" s="148"/>
    </row>
    <row r="29" s="124" customFormat="true" ht="12.75" hidden="false" customHeight="false" outlineLevel="0" collapsed="false">
      <c r="A29" s="309" t="s">
        <v>107</v>
      </c>
      <c r="B29" s="309"/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  <c r="AA29" s="309"/>
      <c r="AB29" s="309"/>
      <c r="AC29" s="309"/>
      <c r="AD29" s="309"/>
      <c r="AE29" s="309"/>
      <c r="AF29" s="145" t="s">
        <v>831</v>
      </c>
      <c r="AG29" s="145"/>
      <c r="AH29" s="145"/>
      <c r="AI29" s="145"/>
      <c r="AJ29" s="145"/>
      <c r="AK29" s="145"/>
      <c r="AL29" s="147"/>
      <c r="AM29" s="147"/>
      <c r="AN29" s="147"/>
      <c r="AO29" s="147"/>
      <c r="AP29" s="147"/>
      <c r="AQ29" s="147"/>
      <c r="AR29" s="147"/>
      <c r="AS29" s="147"/>
      <c r="AT29" s="147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 t="n">
        <v>7</v>
      </c>
      <c r="CN29" s="146"/>
      <c r="CO29" s="146"/>
      <c r="CP29" s="146"/>
      <c r="CQ29" s="146"/>
      <c r="CR29" s="146"/>
      <c r="CS29" s="146"/>
      <c r="CT29" s="146"/>
      <c r="CU29" s="146" t="n">
        <v>584300</v>
      </c>
      <c r="CV29" s="146"/>
      <c r="CW29" s="146"/>
      <c r="CX29" s="146"/>
      <c r="CY29" s="146"/>
      <c r="CZ29" s="146"/>
      <c r="DA29" s="146"/>
      <c r="DB29" s="146"/>
      <c r="DC29" s="146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8"/>
      <c r="ED29" s="148"/>
      <c r="EE29" s="148"/>
      <c r="EF29" s="148"/>
      <c r="EG29" s="148"/>
      <c r="EH29" s="148"/>
      <c r="EI29" s="148"/>
      <c r="EJ29" s="148"/>
      <c r="EK29" s="148"/>
    </row>
    <row r="30" s="124" customFormat="true" ht="12.75" hidden="false" customHeight="false" outlineLevel="0" collapsed="false">
      <c r="A30" s="349" t="s">
        <v>825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145"/>
      <c r="AG30" s="145"/>
      <c r="AH30" s="145"/>
      <c r="AI30" s="145"/>
      <c r="AJ30" s="145"/>
      <c r="AK30" s="145"/>
      <c r="AL30" s="147"/>
      <c r="AM30" s="147"/>
      <c r="AN30" s="147"/>
      <c r="AO30" s="147"/>
      <c r="AP30" s="147"/>
      <c r="AQ30" s="147"/>
      <c r="AR30" s="147"/>
      <c r="AS30" s="147"/>
      <c r="AT30" s="147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8"/>
      <c r="ED30" s="148"/>
      <c r="EE30" s="148"/>
      <c r="EF30" s="148"/>
      <c r="EG30" s="148"/>
      <c r="EH30" s="148"/>
      <c r="EI30" s="148"/>
      <c r="EJ30" s="148"/>
      <c r="EK30" s="148"/>
    </row>
    <row r="31" customFormat="false" ht="12.75" hidden="false" customHeight="false" outlineLevel="0" collapsed="false">
      <c r="A31" s="349" t="s">
        <v>826</v>
      </c>
      <c r="B31" s="349"/>
      <c r="C31" s="349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145"/>
      <c r="AG31" s="145"/>
      <c r="AH31" s="145"/>
      <c r="AI31" s="145"/>
      <c r="AJ31" s="145"/>
      <c r="AK31" s="145"/>
      <c r="AL31" s="147"/>
      <c r="AM31" s="147"/>
      <c r="AN31" s="147"/>
      <c r="AO31" s="147"/>
      <c r="AP31" s="147"/>
      <c r="AQ31" s="147"/>
      <c r="AR31" s="147"/>
      <c r="AS31" s="147"/>
      <c r="AT31" s="147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8"/>
      <c r="ED31" s="148"/>
      <c r="EE31" s="148"/>
      <c r="EF31" s="148"/>
      <c r="EG31" s="148"/>
      <c r="EH31" s="148"/>
      <c r="EI31" s="148"/>
      <c r="EJ31" s="148"/>
      <c r="EK31" s="148"/>
    </row>
    <row r="32" customFormat="false" ht="12.75" hidden="false" customHeight="false" outlineLevel="0" collapsed="false">
      <c r="A32" s="310" t="s">
        <v>221</v>
      </c>
      <c r="B32" s="310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10"/>
      <c r="T32" s="310"/>
      <c r="U32" s="310"/>
      <c r="V32" s="310"/>
      <c r="W32" s="310"/>
      <c r="X32" s="310"/>
      <c r="Y32" s="310"/>
      <c r="Z32" s="310"/>
      <c r="AA32" s="310"/>
      <c r="AB32" s="310"/>
      <c r="AC32" s="310"/>
      <c r="AD32" s="310"/>
      <c r="AE32" s="310"/>
      <c r="AF32" s="145"/>
      <c r="AG32" s="145"/>
      <c r="AH32" s="145"/>
      <c r="AI32" s="145"/>
      <c r="AJ32" s="145"/>
      <c r="AK32" s="145"/>
      <c r="AL32" s="147"/>
      <c r="AM32" s="147"/>
      <c r="AN32" s="147"/>
      <c r="AO32" s="147"/>
      <c r="AP32" s="147"/>
      <c r="AQ32" s="147"/>
      <c r="AR32" s="147"/>
      <c r="AS32" s="147"/>
      <c r="AT32" s="147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8"/>
      <c r="ED32" s="148"/>
      <c r="EE32" s="148"/>
      <c r="EF32" s="148"/>
      <c r="EG32" s="148"/>
      <c r="EH32" s="148"/>
      <c r="EI32" s="148"/>
      <c r="EJ32" s="148"/>
      <c r="EK32" s="148"/>
    </row>
    <row r="33" customFormat="false" ht="12.75" hidden="false" customHeight="false" outlineLevel="0" collapsed="false">
      <c r="A33" s="154"/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45"/>
      <c r="AG33" s="145"/>
      <c r="AH33" s="145"/>
      <c r="AI33" s="145"/>
      <c r="AJ33" s="145"/>
      <c r="AK33" s="145"/>
      <c r="AL33" s="147"/>
      <c r="AM33" s="147"/>
      <c r="AN33" s="147"/>
      <c r="AO33" s="147"/>
      <c r="AP33" s="147"/>
      <c r="AQ33" s="147"/>
      <c r="AR33" s="147"/>
      <c r="AS33" s="147"/>
      <c r="AT33" s="147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8"/>
      <c r="ED33" s="148"/>
      <c r="EE33" s="148"/>
      <c r="EF33" s="148"/>
      <c r="EG33" s="148"/>
      <c r="EH33" s="148"/>
      <c r="EI33" s="148"/>
      <c r="EJ33" s="148"/>
      <c r="EK33" s="148"/>
    </row>
    <row r="34" customFormat="false" ht="12.75" hidden="false" customHeight="false" outlineLevel="0" collapsed="false">
      <c r="A34" s="152" t="s">
        <v>827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45" t="s">
        <v>384</v>
      </c>
      <c r="AG34" s="145"/>
      <c r="AH34" s="145"/>
      <c r="AI34" s="145"/>
      <c r="AJ34" s="145"/>
      <c r="AK34" s="145"/>
      <c r="AL34" s="147"/>
      <c r="AM34" s="147"/>
      <c r="AN34" s="147"/>
      <c r="AO34" s="147"/>
      <c r="AP34" s="147"/>
      <c r="AQ34" s="147"/>
      <c r="AR34" s="147"/>
      <c r="AS34" s="147"/>
      <c r="AT34" s="147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8"/>
      <c r="ED34" s="148"/>
      <c r="EE34" s="148"/>
      <c r="EF34" s="148"/>
      <c r="EG34" s="148"/>
      <c r="EH34" s="148"/>
      <c r="EI34" s="148"/>
      <c r="EJ34" s="148"/>
      <c r="EK34" s="148"/>
    </row>
    <row r="35" customFormat="false" ht="12.75" hidden="false" customHeight="false" outlineLevel="0" collapsed="false">
      <c r="A35" s="154" t="s">
        <v>832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45" t="s">
        <v>401</v>
      </c>
      <c r="AG35" s="145"/>
      <c r="AH35" s="145"/>
      <c r="AI35" s="145"/>
      <c r="AJ35" s="145"/>
      <c r="AK35" s="145"/>
      <c r="AL35" s="147"/>
      <c r="AM35" s="147"/>
      <c r="AN35" s="147"/>
      <c r="AO35" s="147"/>
      <c r="AP35" s="147"/>
      <c r="AQ35" s="147"/>
      <c r="AR35" s="147"/>
      <c r="AS35" s="147"/>
      <c r="AT35" s="147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8"/>
      <c r="ED35" s="148"/>
      <c r="EE35" s="148"/>
      <c r="EF35" s="148"/>
      <c r="EG35" s="148"/>
      <c r="EH35" s="148"/>
      <c r="EI35" s="148"/>
      <c r="EJ35" s="148"/>
      <c r="EK35" s="148"/>
    </row>
    <row r="36" customFormat="false" ht="12.75" hidden="false" customHeight="false" outlineLevel="0" collapsed="false">
      <c r="A36" s="149" t="s">
        <v>99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5" t="s">
        <v>402</v>
      </c>
      <c r="AG36" s="145"/>
      <c r="AH36" s="145"/>
      <c r="AI36" s="145"/>
      <c r="AJ36" s="145"/>
      <c r="AK36" s="145"/>
      <c r="AL36" s="147"/>
      <c r="AM36" s="147"/>
      <c r="AN36" s="147"/>
      <c r="AO36" s="147"/>
      <c r="AP36" s="147"/>
      <c r="AQ36" s="147"/>
      <c r="AR36" s="147"/>
      <c r="AS36" s="147"/>
      <c r="AT36" s="147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8"/>
      <c r="ED36" s="148"/>
      <c r="EE36" s="148"/>
      <c r="EF36" s="148"/>
      <c r="EG36" s="148"/>
      <c r="EH36" s="148"/>
      <c r="EI36" s="148"/>
      <c r="EJ36" s="148"/>
      <c r="EK36" s="148"/>
    </row>
    <row r="37" customFormat="false" ht="12.75" hidden="false" customHeight="false" outlineLevel="0" collapsed="false">
      <c r="A37" s="150" t="s">
        <v>823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45"/>
      <c r="AG37" s="145"/>
      <c r="AH37" s="145"/>
      <c r="AI37" s="145"/>
      <c r="AJ37" s="145"/>
      <c r="AK37" s="145"/>
      <c r="AL37" s="147"/>
      <c r="AM37" s="147"/>
      <c r="AN37" s="147"/>
      <c r="AO37" s="147"/>
      <c r="AP37" s="147"/>
      <c r="AQ37" s="147"/>
      <c r="AR37" s="147"/>
      <c r="AS37" s="147"/>
      <c r="AT37" s="147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8"/>
      <c r="ED37" s="148"/>
      <c r="EE37" s="148"/>
      <c r="EF37" s="148"/>
      <c r="EG37" s="148"/>
      <c r="EH37" s="148"/>
      <c r="EI37" s="148"/>
      <c r="EJ37" s="148"/>
      <c r="EK37" s="148"/>
    </row>
    <row r="38" customFormat="false" ht="12.75" hidden="false" customHeight="false" outlineLevel="0" collapsed="false">
      <c r="A38" s="309" t="s">
        <v>107</v>
      </c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  <c r="AA38" s="309"/>
      <c r="AB38" s="309"/>
      <c r="AC38" s="309"/>
      <c r="AD38" s="309"/>
      <c r="AE38" s="309"/>
      <c r="AF38" s="145" t="s">
        <v>833</v>
      </c>
      <c r="AG38" s="145"/>
      <c r="AH38" s="145"/>
      <c r="AI38" s="145"/>
      <c r="AJ38" s="145"/>
      <c r="AK38" s="145"/>
      <c r="AL38" s="147"/>
      <c r="AM38" s="147"/>
      <c r="AN38" s="147"/>
      <c r="AO38" s="147"/>
      <c r="AP38" s="147"/>
      <c r="AQ38" s="147"/>
      <c r="AR38" s="147"/>
      <c r="AS38" s="147"/>
      <c r="AT38" s="147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8"/>
      <c r="ED38" s="148"/>
      <c r="EE38" s="148"/>
      <c r="EF38" s="148"/>
      <c r="EG38" s="148"/>
      <c r="EH38" s="148"/>
      <c r="EI38" s="148"/>
      <c r="EJ38" s="148"/>
      <c r="EK38" s="148"/>
    </row>
    <row r="39" customFormat="false" ht="12.75" hidden="false" customHeight="false" outlineLevel="0" collapsed="false">
      <c r="A39" s="349" t="s">
        <v>825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349"/>
      <c r="Y39" s="349"/>
      <c r="Z39" s="349"/>
      <c r="AA39" s="349"/>
      <c r="AB39" s="349"/>
      <c r="AC39" s="349"/>
      <c r="AD39" s="349"/>
      <c r="AE39" s="349"/>
      <c r="AF39" s="145"/>
      <c r="AG39" s="145"/>
      <c r="AH39" s="145"/>
      <c r="AI39" s="145"/>
      <c r="AJ39" s="145"/>
      <c r="AK39" s="145"/>
      <c r="AL39" s="147"/>
      <c r="AM39" s="147"/>
      <c r="AN39" s="147"/>
      <c r="AO39" s="147"/>
      <c r="AP39" s="147"/>
      <c r="AQ39" s="147"/>
      <c r="AR39" s="147"/>
      <c r="AS39" s="147"/>
      <c r="AT39" s="147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8"/>
      <c r="ED39" s="148"/>
      <c r="EE39" s="148"/>
      <c r="EF39" s="148"/>
      <c r="EG39" s="148"/>
      <c r="EH39" s="148"/>
      <c r="EI39" s="148"/>
      <c r="EJ39" s="148"/>
      <c r="EK39" s="148"/>
    </row>
    <row r="40" customFormat="false" ht="15" hidden="false" customHeight="false" outlineLevel="0" collapsed="false">
      <c r="A40" s="349" t="s">
        <v>826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145"/>
      <c r="AG40" s="145"/>
      <c r="AH40" s="145"/>
      <c r="AI40" s="145"/>
      <c r="AJ40" s="145"/>
      <c r="AK40" s="145"/>
      <c r="AL40" s="147"/>
      <c r="AM40" s="147"/>
      <c r="AN40" s="147"/>
      <c r="AO40" s="147"/>
      <c r="AP40" s="147"/>
      <c r="AQ40" s="147"/>
      <c r="AR40" s="147"/>
      <c r="AS40" s="147"/>
      <c r="AT40" s="147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8"/>
      <c r="ED40" s="148"/>
      <c r="EE40" s="148"/>
      <c r="EF40" s="148"/>
      <c r="EG40" s="148"/>
      <c r="EH40" s="148"/>
      <c r="EI40" s="148"/>
      <c r="EJ40" s="148"/>
      <c r="EK40" s="148"/>
    </row>
    <row r="41" customFormat="false" ht="15" hidden="false" customHeight="false" outlineLevel="0" collapsed="false">
      <c r="A41" s="310" t="s">
        <v>221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  <c r="AA41" s="310"/>
      <c r="AB41" s="310"/>
      <c r="AC41" s="310"/>
      <c r="AD41" s="310"/>
      <c r="AE41" s="310"/>
      <c r="AF41" s="145"/>
      <c r="AG41" s="145"/>
      <c r="AH41" s="145"/>
      <c r="AI41" s="145"/>
      <c r="AJ41" s="145"/>
      <c r="AK41" s="145"/>
      <c r="AL41" s="147"/>
      <c r="AM41" s="147"/>
      <c r="AN41" s="147"/>
      <c r="AO41" s="147"/>
      <c r="AP41" s="147"/>
      <c r="AQ41" s="147"/>
      <c r="AR41" s="147"/>
      <c r="AS41" s="147"/>
      <c r="AT41" s="147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8"/>
      <c r="ED41" s="148"/>
      <c r="EE41" s="148"/>
      <c r="EF41" s="148"/>
      <c r="EG41" s="148"/>
      <c r="EH41" s="148"/>
      <c r="EI41" s="148"/>
      <c r="EJ41" s="148"/>
      <c r="EK41" s="148"/>
    </row>
    <row r="42" customFormat="false" ht="15" hidden="false" customHeight="false" outlineLevel="0" collapsed="false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45"/>
      <c r="AG42" s="145"/>
      <c r="AH42" s="145"/>
      <c r="AI42" s="145"/>
      <c r="AJ42" s="145"/>
      <c r="AK42" s="145"/>
      <c r="AL42" s="147"/>
      <c r="AM42" s="147"/>
      <c r="AN42" s="147"/>
      <c r="AO42" s="147"/>
      <c r="AP42" s="147"/>
      <c r="AQ42" s="147"/>
      <c r="AR42" s="147"/>
      <c r="AS42" s="147"/>
      <c r="AT42" s="147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8"/>
      <c r="ED42" s="148"/>
      <c r="EE42" s="148"/>
      <c r="EF42" s="148"/>
      <c r="EG42" s="148"/>
      <c r="EH42" s="148"/>
      <c r="EI42" s="148"/>
      <c r="EJ42" s="148"/>
      <c r="EK42" s="148"/>
    </row>
    <row r="43" customFormat="false" ht="14.35" hidden="false" customHeight="false" outlineLevel="0" collapsed="false">
      <c r="A43" s="152" t="s">
        <v>827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45" t="s">
        <v>834</v>
      </c>
      <c r="AG43" s="145"/>
      <c r="AH43" s="145"/>
      <c r="AI43" s="145"/>
      <c r="AJ43" s="145"/>
      <c r="AK43" s="145"/>
      <c r="AL43" s="893"/>
      <c r="AM43" s="893"/>
      <c r="AN43" s="893"/>
      <c r="AO43" s="893"/>
      <c r="AP43" s="893"/>
      <c r="AQ43" s="893"/>
      <c r="AR43" s="893"/>
      <c r="AS43" s="893"/>
      <c r="AT43" s="893"/>
      <c r="AU43" s="894"/>
      <c r="AV43" s="894"/>
      <c r="AW43" s="894"/>
      <c r="AX43" s="894"/>
      <c r="AY43" s="894"/>
      <c r="AZ43" s="894"/>
      <c r="BA43" s="894"/>
      <c r="BB43" s="894"/>
      <c r="BC43" s="894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8"/>
      <c r="ED43" s="148"/>
      <c r="EE43" s="148"/>
      <c r="EF43" s="148"/>
      <c r="EG43" s="148"/>
      <c r="EH43" s="148"/>
      <c r="EI43" s="148"/>
      <c r="EJ43" s="148"/>
      <c r="EK43" s="148"/>
    </row>
    <row r="44" customFormat="false" ht="16.95" hidden="false" customHeight="true" outlineLevel="0" collapsed="false">
      <c r="A44" s="159" t="s">
        <v>167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351" t="s">
        <v>168</v>
      </c>
      <c r="AG44" s="351"/>
      <c r="AH44" s="351"/>
      <c r="AI44" s="351"/>
      <c r="AJ44" s="351"/>
      <c r="AK44" s="351"/>
      <c r="AL44" s="895" t="n">
        <v>4</v>
      </c>
      <c r="AM44" s="895"/>
      <c r="AN44" s="895"/>
      <c r="AO44" s="895"/>
      <c r="AP44" s="895"/>
      <c r="AQ44" s="895"/>
      <c r="AR44" s="895"/>
      <c r="AS44" s="895"/>
      <c r="AT44" s="895"/>
      <c r="AU44" s="896" t="n">
        <v>15864970</v>
      </c>
      <c r="AV44" s="896"/>
      <c r="AW44" s="896"/>
      <c r="AX44" s="896"/>
      <c r="AY44" s="896"/>
      <c r="AZ44" s="896"/>
      <c r="BA44" s="896"/>
      <c r="BB44" s="896"/>
      <c r="BC44" s="896"/>
      <c r="BD44" s="161"/>
      <c r="BE44" s="161"/>
      <c r="BF44" s="161"/>
      <c r="BG44" s="161"/>
      <c r="BH44" s="161"/>
      <c r="BI44" s="161"/>
      <c r="BJ44" s="161"/>
      <c r="BK44" s="161"/>
      <c r="BL44" s="161"/>
      <c r="BM44" s="161"/>
      <c r="BN44" s="161"/>
      <c r="BO44" s="161"/>
      <c r="BP44" s="161"/>
      <c r="BQ44" s="161"/>
      <c r="BR44" s="161"/>
      <c r="BS44" s="161"/>
      <c r="BT44" s="161"/>
      <c r="BU44" s="161"/>
      <c r="BV44" s="161"/>
      <c r="BW44" s="161"/>
      <c r="BX44" s="161"/>
      <c r="BY44" s="161"/>
      <c r="BZ44" s="161"/>
      <c r="CA44" s="161"/>
      <c r="CB44" s="161"/>
      <c r="CC44" s="161"/>
      <c r="CD44" s="161"/>
      <c r="CE44" s="161"/>
      <c r="CF44" s="161"/>
      <c r="CG44" s="161"/>
      <c r="CH44" s="161"/>
      <c r="CI44" s="161"/>
      <c r="CJ44" s="161"/>
      <c r="CK44" s="161"/>
      <c r="CL44" s="161"/>
      <c r="CM44" s="896" t="n">
        <v>59</v>
      </c>
      <c r="CN44" s="896"/>
      <c r="CO44" s="896"/>
      <c r="CP44" s="896"/>
      <c r="CQ44" s="896"/>
      <c r="CR44" s="896"/>
      <c r="CS44" s="896"/>
      <c r="CT44" s="896"/>
      <c r="CU44" s="896" t="n">
        <f aca="false">CU17+CU26</f>
        <v>3845635.92</v>
      </c>
      <c r="CV44" s="896"/>
      <c r="CW44" s="896"/>
      <c r="CX44" s="896"/>
      <c r="CY44" s="896"/>
      <c r="CZ44" s="896"/>
      <c r="DA44" s="896"/>
      <c r="DB44" s="896"/>
      <c r="DC44" s="896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353"/>
      <c r="ED44" s="353"/>
      <c r="EE44" s="353"/>
      <c r="EF44" s="353"/>
      <c r="EG44" s="353"/>
      <c r="EH44" s="353"/>
      <c r="EI44" s="353"/>
      <c r="EJ44" s="353"/>
      <c r="EK44" s="353"/>
    </row>
    <row r="47" customFormat="false" ht="15" hidden="false" customHeight="false" outlineLevel="0" collapsed="false">
      <c r="A47" s="897"/>
      <c r="B47" s="897"/>
      <c r="C47" s="897"/>
      <c r="D47" s="897"/>
      <c r="E47" s="897"/>
      <c r="F47" s="897"/>
      <c r="G47" s="897"/>
      <c r="H47" s="897"/>
      <c r="I47" s="897"/>
      <c r="J47" s="897"/>
      <c r="K47" s="897"/>
      <c r="L47" s="897"/>
      <c r="M47" s="897"/>
      <c r="N47" s="897"/>
      <c r="O47" s="897"/>
      <c r="P47" s="897"/>
      <c r="Q47" s="897"/>
      <c r="R47" s="897"/>
    </row>
    <row r="48" customFormat="false" ht="12" hidden="false" customHeight="true" outlineLevel="0" collapsed="false">
      <c r="A48" s="898" t="s">
        <v>846</v>
      </c>
      <c r="B48" s="436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436"/>
      <c r="AA48" s="436"/>
      <c r="AB48" s="436"/>
      <c r="AC48" s="436"/>
      <c r="AD48" s="436"/>
      <c r="AE48" s="436"/>
      <c r="AF48" s="436"/>
      <c r="AG48" s="436"/>
      <c r="AH48" s="436"/>
      <c r="AI48" s="436"/>
      <c r="AJ48" s="436"/>
      <c r="AK48" s="436"/>
      <c r="AL48" s="436"/>
      <c r="AM48" s="436"/>
      <c r="AN48" s="436"/>
      <c r="AO48" s="436"/>
      <c r="AP48" s="436"/>
      <c r="AQ48" s="436"/>
      <c r="AR48" s="436"/>
      <c r="AS48" s="436"/>
      <c r="AT48" s="436"/>
      <c r="AU48" s="436"/>
      <c r="AV48" s="436"/>
      <c r="AW48" s="436"/>
      <c r="AX48" s="436"/>
      <c r="AY48" s="436"/>
      <c r="AZ48" s="436"/>
      <c r="BA48" s="436"/>
      <c r="BB48" s="436"/>
      <c r="BC48" s="436"/>
      <c r="BD48" s="436"/>
      <c r="BE48" s="436"/>
      <c r="BF48" s="436"/>
      <c r="BG48" s="436"/>
      <c r="BH48" s="436"/>
      <c r="BI48" s="436"/>
      <c r="BJ48" s="436"/>
      <c r="BK48" s="436"/>
      <c r="BL48" s="436"/>
      <c r="BM48" s="436"/>
      <c r="BN48" s="436"/>
      <c r="BO48" s="436"/>
      <c r="BP48" s="436"/>
      <c r="BQ48" s="436"/>
      <c r="BR48" s="436"/>
      <c r="BS48" s="436"/>
      <c r="BT48" s="436"/>
      <c r="BU48" s="436"/>
      <c r="BV48" s="436"/>
      <c r="BW48" s="436"/>
      <c r="BX48" s="436"/>
      <c r="BY48" s="436"/>
      <c r="BZ48" s="436"/>
      <c r="CA48" s="436"/>
      <c r="CB48" s="436"/>
      <c r="CC48" s="436"/>
      <c r="CD48" s="436"/>
      <c r="CE48" s="436"/>
      <c r="CF48" s="436"/>
      <c r="CG48" s="436"/>
      <c r="CH48" s="436"/>
      <c r="CI48" s="436"/>
      <c r="CJ48" s="436"/>
      <c r="CK48" s="436"/>
      <c r="CL48" s="436"/>
      <c r="CM48" s="436"/>
      <c r="CN48" s="436"/>
      <c r="CO48" s="436"/>
      <c r="CP48" s="436"/>
      <c r="CQ48" s="436"/>
      <c r="CR48" s="436"/>
      <c r="CS48" s="436"/>
      <c r="CT48" s="436"/>
      <c r="CU48" s="436"/>
      <c r="CV48" s="436"/>
      <c r="CW48" s="436"/>
      <c r="CX48" s="436"/>
      <c r="CY48" s="436"/>
      <c r="CZ48" s="436"/>
      <c r="DA48" s="436"/>
      <c r="DB48" s="436"/>
      <c r="DC48" s="436"/>
      <c r="DD48" s="436"/>
      <c r="DE48" s="436"/>
      <c r="DF48" s="436"/>
      <c r="DG48" s="436"/>
      <c r="DH48" s="436"/>
      <c r="DI48" s="436"/>
      <c r="DJ48" s="436"/>
      <c r="DK48" s="436"/>
      <c r="DL48" s="436"/>
      <c r="DM48" s="436"/>
      <c r="DN48" s="436"/>
      <c r="DO48" s="436"/>
      <c r="DP48" s="436"/>
      <c r="DQ48" s="436"/>
      <c r="DR48" s="436"/>
      <c r="DS48" s="436"/>
      <c r="DT48" s="436"/>
      <c r="DU48" s="436"/>
      <c r="DV48" s="436"/>
      <c r="DW48" s="436"/>
      <c r="DX48" s="436"/>
      <c r="DY48" s="436"/>
      <c r="DZ48" s="436"/>
      <c r="EA48" s="436"/>
      <c r="EB48" s="436"/>
      <c r="EC48" s="436"/>
      <c r="ED48" s="436"/>
      <c r="EE48" s="436"/>
      <c r="EF48" s="436"/>
      <c r="EG48" s="436"/>
      <c r="EH48" s="436"/>
      <c r="EI48" s="436"/>
      <c r="EJ48" s="436"/>
      <c r="EK48" s="436"/>
    </row>
  </sheetData>
  <mergeCells count="378">
    <mergeCell ref="A1:AE1"/>
    <mergeCell ref="AF1:AK1"/>
    <mergeCell ref="AL1:EK1"/>
    <mergeCell ref="A2:AE2"/>
    <mergeCell ref="AF2:AK2"/>
    <mergeCell ref="AL2:BC2"/>
    <mergeCell ref="BD2:BU2"/>
    <mergeCell ref="BV2:CL2"/>
    <mergeCell ref="CM2:DC2"/>
    <mergeCell ref="DD2:DT2"/>
    <mergeCell ref="DU2:EK2"/>
    <mergeCell ref="A3:AE3"/>
    <mergeCell ref="AF3:AK3"/>
    <mergeCell ref="AL3:AT3"/>
    <mergeCell ref="AU3:BC3"/>
    <mergeCell ref="BD3:BL3"/>
    <mergeCell ref="BM3:BU3"/>
    <mergeCell ref="BV3:CC3"/>
    <mergeCell ref="CD3:CL3"/>
    <mergeCell ref="CM3:CT3"/>
    <mergeCell ref="CU3:DC3"/>
    <mergeCell ref="DD3:DK3"/>
    <mergeCell ref="DL3:DT3"/>
    <mergeCell ref="DU3:EB3"/>
    <mergeCell ref="EC3:EK3"/>
    <mergeCell ref="A4:AE4"/>
    <mergeCell ref="AF4:AK4"/>
    <mergeCell ref="AL4:AT4"/>
    <mergeCell ref="AU4:BC4"/>
    <mergeCell ref="BD4:BL4"/>
    <mergeCell ref="BM4:BU4"/>
    <mergeCell ref="BV4:CC4"/>
    <mergeCell ref="CD4:CL4"/>
    <mergeCell ref="CM4:CT4"/>
    <mergeCell ref="CU4:DC4"/>
    <mergeCell ref="DD4:DK4"/>
    <mergeCell ref="DL4:DT4"/>
    <mergeCell ref="DU4:EB4"/>
    <mergeCell ref="EC4:EK4"/>
    <mergeCell ref="A5:AE5"/>
    <mergeCell ref="AF5:AK5"/>
    <mergeCell ref="AL5:AT5"/>
    <mergeCell ref="AU5:BC5"/>
    <mergeCell ref="BD5:BL5"/>
    <mergeCell ref="BM5:BU5"/>
    <mergeCell ref="BV5:CC5"/>
    <mergeCell ref="CD5:CL5"/>
    <mergeCell ref="CM5:CT5"/>
    <mergeCell ref="CU5:DC5"/>
    <mergeCell ref="DD5:DK5"/>
    <mergeCell ref="DL5:DT5"/>
    <mergeCell ref="DU5:EB5"/>
    <mergeCell ref="EC5:EK5"/>
    <mergeCell ref="A6:AE6"/>
    <mergeCell ref="AF6:AK6"/>
    <mergeCell ref="AL6:AT6"/>
    <mergeCell ref="AU6:BC6"/>
    <mergeCell ref="BD6:BL6"/>
    <mergeCell ref="BM6:BU6"/>
    <mergeCell ref="BV6:CC6"/>
    <mergeCell ref="CD6:CL6"/>
    <mergeCell ref="CM6:CT6"/>
    <mergeCell ref="CU6:DC6"/>
    <mergeCell ref="DD6:DK6"/>
    <mergeCell ref="DL6:DT6"/>
    <mergeCell ref="DU6:EB6"/>
    <mergeCell ref="EC6:EK6"/>
    <mergeCell ref="A7:AE7"/>
    <mergeCell ref="AF7:AK8"/>
    <mergeCell ref="AL7:AT8"/>
    <mergeCell ref="AU7:BC8"/>
    <mergeCell ref="BD7:BL8"/>
    <mergeCell ref="BM7:BU8"/>
    <mergeCell ref="BV7:CC8"/>
    <mergeCell ref="CD7:CL8"/>
    <mergeCell ref="CM7:CT8"/>
    <mergeCell ref="CU7:DC8"/>
    <mergeCell ref="DD7:DK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BM9:BU10"/>
    <mergeCell ref="BV9:CC10"/>
    <mergeCell ref="CD9:CL10"/>
    <mergeCell ref="CM9:CT10"/>
    <mergeCell ref="CU9:DC10"/>
    <mergeCell ref="DD9:DK10"/>
    <mergeCell ref="DL9:DT10"/>
    <mergeCell ref="DU9:EB10"/>
    <mergeCell ref="EC9:EK10"/>
    <mergeCell ref="A10:AE10"/>
    <mergeCell ref="A11:AE11"/>
    <mergeCell ref="AF11:AK14"/>
    <mergeCell ref="AL11:AT14"/>
    <mergeCell ref="AU11:BC14"/>
    <mergeCell ref="BD11:BL14"/>
    <mergeCell ref="BM11:BU14"/>
    <mergeCell ref="BV11:CC14"/>
    <mergeCell ref="CD11:CL14"/>
    <mergeCell ref="CM11:CT14"/>
    <mergeCell ref="CU11:DC14"/>
    <mergeCell ref="DD11:DK14"/>
    <mergeCell ref="DL11:DT14"/>
    <mergeCell ref="DU11:EB14"/>
    <mergeCell ref="EC11:EK14"/>
    <mergeCell ref="A12:AE12"/>
    <mergeCell ref="A13:AE13"/>
    <mergeCell ref="A14:AE14"/>
    <mergeCell ref="A15:AE15"/>
    <mergeCell ref="AF15:AK15"/>
    <mergeCell ref="AL15:AT15"/>
    <mergeCell ref="AU15:BC15"/>
    <mergeCell ref="BD15:BL15"/>
    <mergeCell ref="BM15:BU15"/>
    <mergeCell ref="BV15:CC15"/>
    <mergeCell ref="CD15:CL15"/>
    <mergeCell ref="CM15:CT15"/>
    <mergeCell ref="CU15:DC15"/>
    <mergeCell ref="DD15:DK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BV16:CC16"/>
    <mergeCell ref="CD16:CL16"/>
    <mergeCell ref="CM16:CT16"/>
    <mergeCell ref="CU16:DC16"/>
    <mergeCell ref="DD16:DK16"/>
    <mergeCell ref="DL16:DT16"/>
    <mergeCell ref="DU16:EB16"/>
    <mergeCell ref="EC16:EK16"/>
    <mergeCell ref="A17:AE17"/>
    <mergeCell ref="AF17:AK17"/>
    <mergeCell ref="AL17:AT17"/>
    <mergeCell ref="AU17:BC17"/>
    <mergeCell ref="BD17:BL17"/>
    <mergeCell ref="BM17:BU17"/>
    <mergeCell ref="BV17:CC17"/>
    <mergeCell ref="CD17:CL17"/>
    <mergeCell ref="CM17:CT17"/>
    <mergeCell ref="CU17:DC17"/>
    <mergeCell ref="DD17:DK17"/>
    <mergeCell ref="DL17:DT17"/>
    <mergeCell ref="DU17:EB17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CD18:CL19"/>
    <mergeCell ref="CM18:CT19"/>
    <mergeCell ref="CU18:DC19"/>
    <mergeCell ref="DD18:DK19"/>
    <mergeCell ref="DL18:DT19"/>
    <mergeCell ref="DU18:EB19"/>
    <mergeCell ref="EC18:EK19"/>
    <mergeCell ref="A19:AE19"/>
    <mergeCell ref="A20:AE20"/>
    <mergeCell ref="AF20:AK23"/>
    <mergeCell ref="AL20:AT23"/>
    <mergeCell ref="AU20:BC23"/>
    <mergeCell ref="BD20:BL23"/>
    <mergeCell ref="BM20:BU23"/>
    <mergeCell ref="BV20:CC23"/>
    <mergeCell ref="CD20:CL23"/>
    <mergeCell ref="CM20:CT23"/>
    <mergeCell ref="CU20:DC23"/>
    <mergeCell ref="DD20:DK23"/>
    <mergeCell ref="DL20:DT23"/>
    <mergeCell ref="DU20:EB23"/>
    <mergeCell ref="EC20:EK23"/>
    <mergeCell ref="A21:AE21"/>
    <mergeCell ref="A22:AE22"/>
    <mergeCell ref="A23:AE23"/>
    <mergeCell ref="A24:AE24"/>
    <mergeCell ref="AF24:AK24"/>
    <mergeCell ref="AL24:AT24"/>
    <mergeCell ref="AU24:BC24"/>
    <mergeCell ref="BD24:BL24"/>
    <mergeCell ref="BM24:BU24"/>
    <mergeCell ref="BV24:CC24"/>
    <mergeCell ref="CD24:CL24"/>
    <mergeCell ref="CM24:CT24"/>
    <mergeCell ref="CU24:DC24"/>
    <mergeCell ref="DD24:DK24"/>
    <mergeCell ref="DL24:DT24"/>
    <mergeCell ref="DU24:EB24"/>
    <mergeCell ref="EC24:EK24"/>
    <mergeCell ref="A25:AE25"/>
    <mergeCell ref="AF25:AK25"/>
    <mergeCell ref="AL25:AT25"/>
    <mergeCell ref="AU25:BC25"/>
    <mergeCell ref="BD25:BL25"/>
    <mergeCell ref="BM25:BU25"/>
    <mergeCell ref="BV25:CC25"/>
    <mergeCell ref="CD25:CL25"/>
    <mergeCell ref="CM25:CT25"/>
    <mergeCell ref="CU25:DC25"/>
    <mergeCell ref="DD25:DK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CD26:CL26"/>
    <mergeCell ref="CM26:CT26"/>
    <mergeCell ref="CU26:DC26"/>
    <mergeCell ref="DD26:DK26"/>
    <mergeCell ref="DL26:DT26"/>
    <mergeCell ref="DU26:EB26"/>
    <mergeCell ref="EC26:EK26"/>
    <mergeCell ref="A27:AE27"/>
    <mergeCell ref="AF27:AK28"/>
    <mergeCell ref="AL27:AT28"/>
    <mergeCell ref="AU27:BC28"/>
    <mergeCell ref="BD27:BL28"/>
    <mergeCell ref="BM27:BU28"/>
    <mergeCell ref="BV27:CC28"/>
    <mergeCell ref="CD27:CL28"/>
    <mergeCell ref="CM27:CT28"/>
    <mergeCell ref="CU27:DC28"/>
    <mergeCell ref="DD27:DK28"/>
    <mergeCell ref="DL27:DT28"/>
    <mergeCell ref="DU27:EB28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CD29:CL32"/>
    <mergeCell ref="CM29:CT32"/>
    <mergeCell ref="CU29:DC32"/>
    <mergeCell ref="DD29:DK32"/>
    <mergeCell ref="DL29:DT32"/>
    <mergeCell ref="DU29:EB32"/>
    <mergeCell ref="EC29:EK32"/>
    <mergeCell ref="A30:AE30"/>
    <mergeCell ref="A31:AE31"/>
    <mergeCell ref="A32:AE32"/>
    <mergeCell ref="A33:AE33"/>
    <mergeCell ref="AF33:AK33"/>
    <mergeCell ref="AL33:AT33"/>
    <mergeCell ref="AU33:BC33"/>
    <mergeCell ref="BD33:BL33"/>
    <mergeCell ref="BM33:BU33"/>
    <mergeCell ref="BV33:CC33"/>
    <mergeCell ref="CD33:CL33"/>
    <mergeCell ref="CM33:CT33"/>
    <mergeCell ref="CU33:DC33"/>
    <mergeCell ref="DD33:DK33"/>
    <mergeCell ref="DL33:DT33"/>
    <mergeCell ref="DU33:EB33"/>
    <mergeCell ref="EC33:EK33"/>
    <mergeCell ref="A34:AE34"/>
    <mergeCell ref="AF34:AK34"/>
    <mergeCell ref="AL34:AT34"/>
    <mergeCell ref="AU34:BC34"/>
    <mergeCell ref="BD34:BL34"/>
    <mergeCell ref="BM34:BU34"/>
    <mergeCell ref="BV34:CC34"/>
    <mergeCell ref="CD34:CL34"/>
    <mergeCell ref="CM34:CT34"/>
    <mergeCell ref="CU34:DC34"/>
    <mergeCell ref="DD34:DK34"/>
    <mergeCell ref="DL34:DT34"/>
    <mergeCell ref="DU34:EB34"/>
    <mergeCell ref="EC34:EK34"/>
    <mergeCell ref="A35:AE35"/>
    <mergeCell ref="AF35:AK35"/>
    <mergeCell ref="AL35:AT35"/>
    <mergeCell ref="AU35:BC35"/>
    <mergeCell ref="BD35:BL35"/>
    <mergeCell ref="BM35:BU35"/>
    <mergeCell ref="BV35:CC35"/>
    <mergeCell ref="CD35:CL35"/>
    <mergeCell ref="CM35:CT35"/>
    <mergeCell ref="CU35:DC35"/>
    <mergeCell ref="DD35:DK35"/>
    <mergeCell ref="DL35:DT35"/>
    <mergeCell ref="DU35:EB35"/>
    <mergeCell ref="EC35:EK35"/>
    <mergeCell ref="A36:AE36"/>
    <mergeCell ref="AF36:AK37"/>
    <mergeCell ref="AL36:AT37"/>
    <mergeCell ref="AU36:BC37"/>
    <mergeCell ref="BD36:BL37"/>
    <mergeCell ref="BM36:BU37"/>
    <mergeCell ref="BV36:CC37"/>
    <mergeCell ref="CD36:CL37"/>
    <mergeCell ref="CM36:CT37"/>
    <mergeCell ref="CU36:DC37"/>
    <mergeCell ref="DD36:DK37"/>
    <mergeCell ref="DL36:DT37"/>
    <mergeCell ref="DU36:EB37"/>
    <mergeCell ref="EC36:EK37"/>
    <mergeCell ref="A37:AE37"/>
    <mergeCell ref="A38:AE38"/>
    <mergeCell ref="AF38:AK41"/>
    <mergeCell ref="AL38:AT41"/>
    <mergeCell ref="AU38:BC41"/>
    <mergeCell ref="BD38:BL41"/>
    <mergeCell ref="BM38:BU41"/>
    <mergeCell ref="BV38:CC41"/>
    <mergeCell ref="CD38:CL41"/>
    <mergeCell ref="CM38:CT41"/>
    <mergeCell ref="CU38:DC41"/>
    <mergeCell ref="DD38:DK41"/>
    <mergeCell ref="DL38:DT41"/>
    <mergeCell ref="DU38:EB41"/>
    <mergeCell ref="EC38:EK41"/>
    <mergeCell ref="A39:AE39"/>
    <mergeCell ref="A40:AE40"/>
    <mergeCell ref="A41:AE41"/>
    <mergeCell ref="A42:AE42"/>
    <mergeCell ref="AF42:AK42"/>
    <mergeCell ref="AL42:AT42"/>
    <mergeCell ref="AU42:BC42"/>
    <mergeCell ref="BD42:BL42"/>
    <mergeCell ref="BM42:BU42"/>
    <mergeCell ref="BV42:CC42"/>
    <mergeCell ref="CD42:CL42"/>
    <mergeCell ref="CM42:CT42"/>
    <mergeCell ref="CU42:DC42"/>
    <mergeCell ref="DD42:DK42"/>
    <mergeCell ref="DL42:DT42"/>
    <mergeCell ref="DU42:EB42"/>
    <mergeCell ref="EC42:EK42"/>
    <mergeCell ref="A43:AE43"/>
    <mergeCell ref="AF43:AK43"/>
    <mergeCell ref="AL43:AT43"/>
    <mergeCell ref="AU43:BC43"/>
    <mergeCell ref="BD43:BL43"/>
    <mergeCell ref="BM43:BU43"/>
    <mergeCell ref="BV43:CC43"/>
    <mergeCell ref="CD43:CL43"/>
    <mergeCell ref="CM43:CT43"/>
    <mergeCell ref="CU43:DC43"/>
    <mergeCell ref="DD43:DK43"/>
    <mergeCell ref="DL43:DT43"/>
    <mergeCell ref="DU43:EB43"/>
    <mergeCell ref="EC43:EK43"/>
    <mergeCell ref="A44:AE44"/>
    <mergeCell ref="AF44:AK44"/>
    <mergeCell ref="AL44:AT44"/>
    <mergeCell ref="AU44:BC44"/>
    <mergeCell ref="BD44:BL44"/>
    <mergeCell ref="BM44:BU44"/>
    <mergeCell ref="BV44:CC44"/>
    <mergeCell ref="CD44:CL44"/>
    <mergeCell ref="CM44:CT44"/>
    <mergeCell ref="CU44:DC44"/>
    <mergeCell ref="DD44:DK44"/>
    <mergeCell ref="DL44:DT44"/>
    <mergeCell ref="DU44:EB44"/>
    <mergeCell ref="EC44:EK44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43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DH32" activeCellId="0" sqref="DH32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19" width="1.44"/>
  </cols>
  <sheetData>
    <row r="1" s="124" customFormat="true" ht="12.75" hidden="false" customHeight="true" outlineLevel="0" collapsed="false">
      <c r="A1" s="125" t="s">
        <v>76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6" t="s">
        <v>77</v>
      </c>
      <c r="AG1" s="126"/>
      <c r="AH1" s="126"/>
      <c r="AI1" s="126"/>
      <c r="AJ1" s="126"/>
      <c r="AK1" s="126"/>
      <c r="AL1" s="899" t="s">
        <v>847</v>
      </c>
      <c r="AM1" s="899"/>
      <c r="AN1" s="899"/>
      <c r="AO1" s="899"/>
      <c r="AP1" s="899"/>
      <c r="AQ1" s="899"/>
      <c r="AR1" s="899"/>
      <c r="AS1" s="899"/>
      <c r="AT1" s="899"/>
      <c r="AU1" s="899"/>
      <c r="AV1" s="899"/>
      <c r="AW1" s="899"/>
      <c r="AX1" s="899"/>
      <c r="AY1" s="899"/>
      <c r="AZ1" s="899"/>
      <c r="BA1" s="899"/>
      <c r="BB1" s="899"/>
      <c r="BC1" s="899"/>
      <c r="BD1" s="899"/>
      <c r="BE1" s="899"/>
      <c r="BF1" s="899"/>
      <c r="BG1" s="899"/>
      <c r="BH1" s="899"/>
      <c r="BI1" s="899"/>
      <c r="BJ1" s="899"/>
      <c r="BK1" s="899"/>
      <c r="BL1" s="899"/>
      <c r="BM1" s="899"/>
      <c r="BN1" s="899"/>
      <c r="BO1" s="899"/>
      <c r="BP1" s="899"/>
      <c r="BQ1" s="899"/>
      <c r="BR1" s="899"/>
      <c r="BS1" s="899"/>
      <c r="BT1" s="899"/>
      <c r="BU1" s="899"/>
      <c r="BV1" s="899"/>
      <c r="BW1" s="899"/>
      <c r="BX1" s="899"/>
      <c r="BY1" s="899"/>
      <c r="BZ1" s="899"/>
      <c r="CA1" s="899"/>
      <c r="CB1" s="899"/>
      <c r="CC1" s="899"/>
      <c r="CD1" s="899"/>
      <c r="CE1" s="899"/>
      <c r="CF1" s="899"/>
      <c r="CG1" s="899"/>
      <c r="CH1" s="899"/>
      <c r="CI1" s="899"/>
      <c r="CJ1" s="899"/>
      <c r="CK1" s="899"/>
      <c r="CL1" s="899"/>
      <c r="CM1" s="899"/>
      <c r="CN1" s="899"/>
      <c r="CO1" s="899"/>
      <c r="CP1" s="899"/>
      <c r="CQ1" s="899"/>
      <c r="CR1" s="899"/>
      <c r="CS1" s="899"/>
      <c r="CT1" s="899"/>
      <c r="CU1" s="899"/>
      <c r="CV1" s="899"/>
      <c r="CW1" s="899"/>
      <c r="CX1" s="899"/>
      <c r="CY1" s="899"/>
      <c r="CZ1" s="899"/>
      <c r="DA1" s="899"/>
      <c r="DB1" s="899"/>
      <c r="DC1" s="899"/>
      <c r="DD1" s="899"/>
      <c r="DE1" s="899"/>
      <c r="DF1" s="899"/>
      <c r="DG1" s="899"/>
      <c r="DH1" s="899"/>
      <c r="DI1" s="899"/>
      <c r="DJ1" s="899"/>
      <c r="DK1" s="899"/>
      <c r="DL1" s="899"/>
      <c r="DM1" s="899"/>
      <c r="DN1" s="899"/>
      <c r="DO1" s="899"/>
      <c r="DP1" s="899"/>
      <c r="DQ1" s="899"/>
      <c r="DR1" s="899"/>
      <c r="DS1" s="899"/>
      <c r="DT1" s="899"/>
      <c r="DU1" s="899"/>
      <c r="DV1" s="899"/>
      <c r="DW1" s="899"/>
      <c r="DX1" s="899"/>
      <c r="DY1" s="899"/>
      <c r="DZ1" s="899"/>
      <c r="EA1" s="899"/>
      <c r="EB1" s="899"/>
      <c r="EC1" s="899"/>
      <c r="ED1" s="899"/>
      <c r="EE1" s="899"/>
      <c r="EF1" s="899"/>
      <c r="EG1" s="899"/>
      <c r="EH1" s="899"/>
      <c r="EI1" s="899"/>
      <c r="EJ1" s="899"/>
      <c r="EK1" s="899"/>
    </row>
    <row r="2" s="124" customFormat="true" ht="12.75" hidden="false" customHeight="false" outlineLevel="0" collapsed="false">
      <c r="A2" s="128" t="s">
        <v>810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9" t="s">
        <v>81</v>
      </c>
      <c r="AG2" s="129"/>
      <c r="AH2" s="129"/>
      <c r="AI2" s="129"/>
      <c r="AJ2" s="129"/>
      <c r="AK2" s="129"/>
      <c r="AL2" s="134" t="s">
        <v>848</v>
      </c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</row>
    <row r="3" s="124" customFormat="true" ht="12.75" hidden="false" customHeight="false" outlineLevel="0" collapsed="false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9"/>
      <c r="AG3" s="129"/>
      <c r="AH3" s="129"/>
      <c r="AI3" s="129"/>
      <c r="AJ3" s="129"/>
      <c r="AK3" s="129"/>
      <c r="AL3" s="129" t="s">
        <v>849</v>
      </c>
      <c r="AM3" s="129"/>
      <c r="AN3" s="129"/>
      <c r="AO3" s="129"/>
      <c r="AP3" s="129"/>
      <c r="AQ3" s="129"/>
      <c r="AR3" s="129"/>
      <c r="AS3" s="129"/>
      <c r="AT3" s="129"/>
      <c r="AU3" s="129" t="s">
        <v>850</v>
      </c>
      <c r="AV3" s="129"/>
      <c r="AW3" s="129"/>
      <c r="AX3" s="129"/>
      <c r="AY3" s="129"/>
      <c r="AZ3" s="129"/>
      <c r="BA3" s="129"/>
      <c r="BB3" s="129"/>
      <c r="BC3" s="129"/>
      <c r="BD3" s="129" t="s">
        <v>851</v>
      </c>
      <c r="BE3" s="129"/>
      <c r="BF3" s="129"/>
      <c r="BG3" s="129"/>
      <c r="BH3" s="129"/>
      <c r="BI3" s="129"/>
      <c r="BJ3" s="129"/>
      <c r="BK3" s="129"/>
      <c r="BL3" s="129"/>
      <c r="BM3" s="129" t="s">
        <v>852</v>
      </c>
      <c r="BN3" s="129"/>
      <c r="BO3" s="129"/>
      <c r="BP3" s="129"/>
      <c r="BQ3" s="129"/>
      <c r="BR3" s="129"/>
      <c r="BS3" s="129"/>
      <c r="BT3" s="129"/>
      <c r="BU3" s="129"/>
      <c r="BV3" s="129" t="s">
        <v>853</v>
      </c>
      <c r="BW3" s="129"/>
      <c r="BX3" s="129"/>
      <c r="BY3" s="129"/>
      <c r="BZ3" s="129"/>
      <c r="CA3" s="129"/>
      <c r="CB3" s="129"/>
      <c r="CC3" s="129"/>
      <c r="CD3" s="129"/>
      <c r="CE3" s="129" t="s">
        <v>854</v>
      </c>
      <c r="CF3" s="129"/>
      <c r="CG3" s="129"/>
      <c r="CH3" s="129"/>
      <c r="CI3" s="129"/>
      <c r="CJ3" s="129"/>
      <c r="CK3" s="129"/>
      <c r="CL3" s="129"/>
      <c r="CM3" s="129"/>
      <c r="CN3" s="129" t="s">
        <v>855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856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857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858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36" t="s">
        <v>859</v>
      </c>
      <c r="EC3" s="136"/>
      <c r="ED3" s="136"/>
      <c r="EE3" s="136"/>
      <c r="EF3" s="136"/>
      <c r="EG3" s="136"/>
      <c r="EH3" s="136"/>
      <c r="EI3" s="136"/>
      <c r="EJ3" s="136"/>
      <c r="EK3" s="136"/>
    </row>
    <row r="4" s="124" customFormat="true" ht="12.75" hidden="false" customHeight="false" outlineLevel="0" collapsed="false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/>
      <c r="AG4" s="129"/>
      <c r="AH4" s="129"/>
      <c r="AI4" s="129"/>
      <c r="AJ4" s="129"/>
      <c r="AK4" s="129"/>
      <c r="AL4" s="129" t="s">
        <v>860</v>
      </c>
      <c r="AM4" s="129"/>
      <c r="AN4" s="129"/>
      <c r="AO4" s="129"/>
      <c r="AP4" s="129"/>
      <c r="AQ4" s="129"/>
      <c r="AR4" s="129"/>
      <c r="AS4" s="129"/>
      <c r="AT4" s="129"/>
      <c r="AU4" s="129" t="s">
        <v>860</v>
      </c>
      <c r="AV4" s="129"/>
      <c r="AW4" s="129"/>
      <c r="AX4" s="129"/>
      <c r="AY4" s="129"/>
      <c r="AZ4" s="129"/>
      <c r="BA4" s="129"/>
      <c r="BB4" s="129"/>
      <c r="BC4" s="129"/>
      <c r="BD4" s="129" t="s">
        <v>860</v>
      </c>
      <c r="BE4" s="129"/>
      <c r="BF4" s="129"/>
      <c r="BG4" s="129"/>
      <c r="BH4" s="129"/>
      <c r="BI4" s="129"/>
      <c r="BJ4" s="129"/>
      <c r="BK4" s="129"/>
      <c r="BL4" s="129"/>
      <c r="BM4" s="129" t="s">
        <v>860</v>
      </c>
      <c r="BN4" s="129"/>
      <c r="BO4" s="129"/>
      <c r="BP4" s="129"/>
      <c r="BQ4" s="129"/>
      <c r="BR4" s="129"/>
      <c r="BS4" s="129"/>
      <c r="BT4" s="129"/>
      <c r="BU4" s="129"/>
      <c r="BV4" s="129" t="s">
        <v>860</v>
      </c>
      <c r="BW4" s="129"/>
      <c r="BX4" s="129"/>
      <c r="BY4" s="129"/>
      <c r="BZ4" s="129"/>
      <c r="CA4" s="129"/>
      <c r="CB4" s="129"/>
      <c r="CC4" s="129"/>
      <c r="CD4" s="129"/>
      <c r="CE4" s="129" t="s">
        <v>860</v>
      </c>
      <c r="CF4" s="129"/>
      <c r="CG4" s="129"/>
      <c r="CH4" s="129"/>
      <c r="CI4" s="129"/>
      <c r="CJ4" s="129"/>
      <c r="CK4" s="129"/>
      <c r="CL4" s="129"/>
      <c r="CM4" s="129"/>
      <c r="CN4" s="129" t="s">
        <v>860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860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860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860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31" t="s">
        <v>861</v>
      </c>
      <c r="EC4" s="131"/>
      <c r="ED4" s="131"/>
      <c r="EE4" s="131"/>
      <c r="EF4" s="131"/>
      <c r="EG4" s="131"/>
      <c r="EH4" s="131"/>
      <c r="EI4" s="131"/>
      <c r="EJ4" s="131"/>
      <c r="EK4" s="131"/>
    </row>
    <row r="5" s="124" customFormat="true" ht="14.35" hidden="false" customHeight="false" outlineLevel="0" collapsed="false">
      <c r="A5" s="135" t="n">
        <v>1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26" t="n">
        <v>2</v>
      </c>
      <c r="AG5" s="126"/>
      <c r="AH5" s="126"/>
      <c r="AI5" s="126"/>
      <c r="AJ5" s="126"/>
      <c r="AK5" s="126"/>
      <c r="AL5" s="126" t="n">
        <v>23</v>
      </c>
      <c r="AM5" s="126"/>
      <c r="AN5" s="126"/>
      <c r="AO5" s="126"/>
      <c r="AP5" s="126"/>
      <c r="AQ5" s="126"/>
      <c r="AR5" s="126"/>
      <c r="AS5" s="126"/>
      <c r="AT5" s="126"/>
      <c r="AU5" s="126" t="n">
        <v>24</v>
      </c>
      <c r="AV5" s="126"/>
      <c r="AW5" s="126"/>
      <c r="AX5" s="126"/>
      <c r="AY5" s="126"/>
      <c r="AZ5" s="126"/>
      <c r="BA5" s="126"/>
      <c r="BB5" s="126"/>
      <c r="BC5" s="126"/>
      <c r="BD5" s="126" t="n">
        <v>25</v>
      </c>
      <c r="BE5" s="126"/>
      <c r="BF5" s="126"/>
      <c r="BG5" s="126"/>
      <c r="BH5" s="126"/>
      <c r="BI5" s="126"/>
      <c r="BJ5" s="126"/>
      <c r="BK5" s="126"/>
      <c r="BL5" s="126"/>
      <c r="BM5" s="126" t="n">
        <v>26</v>
      </c>
      <c r="BN5" s="126"/>
      <c r="BO5" s="126"/>
      <c r="BP5" s="126"/>
      <c r="BQ5" s="126"/>
      <c r="BR5" s="126"/>
      <c r="BS5" s="126"/>
      <c r="BT5" s="126"/>
      <c r="BU5" s="126"/>
      <c r="BV5" s="126" t="n">
        <v>27</v>
      </c>
      <c r="BW5" s="126"/>
      <c r="BX5" s="126"/>
      <c r="BY5" s="126"/>
      <c r="BZ5" s="126"/>
      <c r="CA5" s="126"/>
      <c r="CB5" s="126"/>
      <c r="CC5" s="126"/>
      <c r="CD5" s="126"/>
      <c r="CE5" s="126" t="n">
        <v>28</v>
      </c>
      <c r="CF5" s="126"/>
      <c r="CG5" s="126"/>
      <c r="CH5" s="126"/>
      <c r="CI5" s="126"/>
      <c r="CJ5" s="126"/>
      <c r="CK5" s="126"/>
      <c r="CL5" s="126"/>
      <c r="CM5" s="126"/>
      <c r="CN5" s="126" t="n">
        <v>29</v>
      </c>
      <c r="CO5" s="126"/>
      <c r="CP5" s="126"/>
      <c r="CQ5" s="126"/>
      <c r="CR5" s="126"/>
      <c r="CS5" s="126"/>
      <c r="CT5" s="126"/>
      <c r="CU5" s="126"/>
      <c r="CV5" s="126"/>
      <c r="CW5" s="126"/>
      <c r="CX5" s="126" t="n">
        <v>30</v>
      </c>
      <c r="CY5" s="126"/>
      <c r="CZ5" s="126"/>
      <c r="DA5" s="126"/>
      <c r="DB5" s="126"/>
      <c r="DC5" s="126"/>
      <c r="DD5" s="126"/>
      <c r="DE5" s="126"/>
      <c r="DF5" s="126"/>
      <c r="DG5" s="126"/>
      <c r="DH5" s="126" t="n">
        <v>31</v>
      </c>
      <c r="DI5" s="126"/>
      <c r="DJ5" s="126"/>
      <c r="DK5" s="126"/>
      <c r="DL5" s="126"/>
      <c r="DM5" s="126"/>
      <c r="DN5" s="126"/>
      <c r="DO5" s="126"/>
      <c r="DP5" s="126"/>
      <c r="DQ5" s="126"/>
      <c r="DR5" s="126" t="n">
        <v>32</v>
      </c>
      <c r="DS5" s="126"/>
      <c r="DT5" s="126"/>
      <c r="DU5" s="126"/>
      <c r="DV5" s="126"/>
      <c r="DW5" s="126"/>
      <c r="DX5" s="126"/>
      <c r="DY5" s="126"/>
      <c r="DZ5" s="126"/>
      <c r="EA5" s="126"/>
      <c r="EB5" s="127" t="n">
        <v>33</v>
      </c>
      <c r="EC5" s="127"/>
      <c r="ED5" s="127"/>
      <c r="EE5" s="127"/>
      <c r="EF5" s="127"/>
      <c r="EG5" s="127"/>
      <c r="EH5" s="127"/>
      <c r="EI5" s="127"/>
      <c r="EJ5" s="127"/>
      <c r="EK5" s="127"/>
    </row>
    <row r="6" s="124" customFormat="true" ht="14.35" hidden="false" customHeight="false" outlineLevel="0" collapsed="false">
      <c r="A6" s="137" t="s">
        <v>821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162</v>
      </c>
      <c r="AG6" s="138"/>
      <c r="AH6" s="138"/>
      <c r="AI6" s="138"/>
      <c r="AJ6" s="138"/>
      <c r="AK6" s="138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308" t="n">
        <f aca="false">EB10</f>
        <v>863966.03</v>
      </c>
      <c r="EC6" s="308"/>
      <c r="ED6" s="308"/>
      <c r="EE6" s="308"/>
      <c r="EF6" s="308"/>
      <c r="EG6" s="308"/>
      <c r="EH6" s="308"/>
      <c r="EI6" s="308"/>
      <c r="EJ6" s="308"/>
      <c r="EK6" s="308"/>
    </row>
    <row r="7" s="124" customFormat="true" ht="12.75" hidden="false" customHeight="false" outlineLevel="0" collapsed="false">
      <c r="A7" s="143" t="s">
        <v>822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38"/>
      <c r="AG7" s="138"/>
      <c r="AH7" s="138"/>
      <c r="AI7" s="138"/>
      <c r="AJ7" s="138"/>
      <c r="AK7" s="138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308"/>
      <c r="EC7" s="308"/>
      <c r="ED7" s="308"/>
      <c r="EE7" s="308"/>
      <c r="EF7" s="308"/>
      <c r="EG7" s="308"/>
      <c r="EH7" s="308"/>
      <c r="EI7" s="308"/>
      <c r="EJ7" s="308"/>
      <c r="EK7" s="308"/>
    </row>
    <row r="8" s="124" customFormat="true" ht="12.75" hidden="false" customHeight="false" outlineLevel="0" collapsed="false">
      <c r="A8" s="149" t="s">
        <v>99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5" t="s">
        <v>164</v>
      </c>
      <c r="AG8" s="145"/>
      <c r="AH8" s="145"/>
      <c r="AI8" s="145"/>
      <c r="AJ8" s="145"/>
      <c r="AK8" s="145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147"/>
      <c r="CS8" s="147"/>
      <c r="CT8" s="147"/>
      <c r="CU8" s="147"/>
      <c r="CV8" s="147"/>
      <c r="CW8" s="147"/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47"/>
      <c r="DM8" s="147"/>
      <c r="DN8" s="147"/>
      <c r="DO8" s="147"/>
      <c r="DP8" s="147"/>
      <c r="DQ8" s="147"/>
      <c r="DR8" s="147"/>
      <c r="DS8" s="147"/>
      <c r="DT8" s="147"/>
      <c r="DU8" s="147"/>
      <c r="DV8" s="147"/>
      <c r="DW8" s="147"/>
      <c r="DX8" s="147"/>
      <c r="DY8" s="147"/>
      <c r="DZ8" s="147"/>
      <c r="EA8" s="147"/>
      <c r="EB8" s="148"/>
      <c r="EC8" s="148"/>
      <c r="ED8" s="148"/>
      <c r="EE8" s="148"/>
      <c r="EF8" s="148"/>
      <c r="EG8" s="148"/>
      <c r="EH8" s="148"/>
      <c r="EI8" s="148"/>
      <c r="EJ8" s="148"/>
      <c r="EK8" s="148"/>
    </row>
    <row r="9" s="124" customFormat="true" ht="12.75" hidden="false" customHeight="false" outlineLevel="0" collapsed="false">
      <c r="A9" s="150" t="s">
        <v>823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45"/>
      <c r="AG9" s="145"/>
      <c r="AH9" s="145"/>
      <c r="AI9" s="145"/>
      <c r="AJ9" s="145"/>
      <c r="AK9" s="145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/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8"/>
      <c r="EC9" s="148"/>
      <c r="ED9" s="148"/>
      <c r="EE9" s="148"/>
      <c r="EF9" s="148"/>
      <c r="EG9" s="148"/>
      <c r="EH9" s="148"/>
      <c r="EI9" s="148"/>
      <c r="EJ9" s="148"/>
      <c r="EK9" s="148"/>
    </row>
    <row r="10" s="124" customFormat="true" ht="12.75" hidden="false" customHeight="false" outlineLevel="0" collapsed="false">
      <c r="A10" s="309" t="s">
        <v>107</v>
      </c>
      <c r="B10" s="309"/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145" t="s">
        <v>824</v>
      </c>
      <c r="AG10" s="145"/>
      <c r="AH10" s="145"/>
      <c r="AI10" s="145"/>
      <c r="AJ10" s="145"/>
      <c r="AK10" s="145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308" t="n">
        <v>863966.03</v>
      </c>
      <c r="EC10" s="308"/>
      <c r="ED10" s="308"/>
      <c r="EE10" s="308"/>
      <c r="EF10" s="308"/>
      <c r="EG10" s="308"/>
      <c r="EH10" s="308"/>
      <c r="EI10" s="308"/>
      <c r="EJ10" s="308"/>
      <c r="EK10" s="308"/>
    </row>
    <row r="11" s="124" customFormat="true" ht="12.75" hidden="false" customHeight="false" outlineLevel="0" collapsed="false">
      <c r="A11" s="349" t="s">
        <v>825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145"/>
      <c r="AG11" s="145"/>
      <c r="AH11" s="145"/>
      <c r="AI11" s="145"/>
      <c r="AJ11" s="145"/>
      <c r="AK11" s="145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308"/>
      <c r="EC11" s="308"/>
      <c r="ED11" s="308"/>
      <c r="EE11" s="308"/>
      <c r="EF11" s="308"/>
      <c r="EG11" s="308"/>
      <c r="EH11" s="308"/>
      <c r="EI11" s="308"/>
      <c r="EJ11" s="308"/>
      <c r="EK11" s="308"/>
    </row>
    <row r="12" s="124" customFormat="true" ht="12.75" hidden="false" customHeight="false" outlineLevel="0" collapsed="false">
      <c r="A12" s="349" t="s">
        <v>826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145"/>
      <c r="AG12" s="145"/>
      <c r="AH12" s="145"/>
      <c r="AI12" s="145"/>
      <c r="AJ12" s="145"/>
      <c r="AK12" s="145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  <c r="CL12" s="146"/>
      <c r="CM12" s="146"/>
      <c r="CN12" s="146"/>
      <c r="CO12" s="146"/>
      <c r="CP12" s="146"/>
      <c r="CQ12" s="146"/>
      <c r="CR12" s="146"/>
      <c r="CS12" s="146"/>
      <c r="CT12" s="146"/>
      <c r="CU12" s="146"/>
      <c r="CV12" s="146"/>
      <c r="CW12" s="146"/>
      <c r="CX12" s="146"/>
      <c r="CY12" s="146"/>
      <c r="CZ12" s="146"/>
      <c r="DA12" s="146"/>
      <c r="DB12" s="146"/>
      <c r="DC12" s="146"/>
      <c r="DD12" s="146"/>
      <c r="DE12" s="146"/>
      <c r="DF12" s="146"/>
      <c r="DG12" s="146"/>
      <c r="DH12" s="146"/>
      <c r="DI12" s="146"/>
      <c r="DJ12" s="146"/>
      <c r="DK12" s="146"/>
      <c r="DL12" s="146"/>
      <c r="DM12" s="146"/>
      <c r="DN12" s="146"/>
      <c r="DO12" s="146"/>
      <c r="DP12" s="146"/>
      <c r="DQ12" s="146"/>
      <c r="DR12" s="146"/>
      <c r="DS12" s="146"/>
      <c r="DT12" s="146"/>
      <c r="DU12" s="146"/>
      <c r="DV12" s="146"/>
      <c r="DW12" s="146"/>
      <c r="DX12" s="146"/>
      <c r="DY12" s="146"/>
      <c r="DZ12" s="146"/>
      <c r="EA12" s="146"/>
      <c r="EB12" s="308"/>
      <c r="EC12" s="308"/>
      <c r="ED12" s="308"/>
      <c r="EE12" s="308"/>
      <c r="EF12" s="308"/>
      <c r="EG12" s="308"/>
      <c r="EH12" s="308"/>
      <c r="EI12" s="308"/>
      <c r="EJ12" s="308"/>
      <c r="EK12" s="308"/>
    </row>
    <row r="13" s="124" customFormat="true" ht="12.75" hidden="false" customHeight="false" outlineLevel="0" collapsed="false">
      <c r="A13" s="310" t="s">
        <v>221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145"/>
      <c r="AG13" s="145"/>
      <c r="AH13" s="145"/>
      <c r="AI13" s="145"/>
      <c r="AJ13" s="145"/>
      <c r="AK13" s="145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308"/>
      <c r="EC13" s="308"/>
      <c r="ED13" s="308"/>
      <c r="EE13" s="308"/>
      <c r="EF13" s="308"/>
      <c r="EG13" s="308"/>
      <c r="EH13" s="308"/>
      <c r="EI13" s="308"/>
      <c r="EJ13" s="308"/>
      <c r="EK13" s="308"/>
    </row>
    <row r="14" s="124" customFormat="true" ht="12.75" hidden="false" customHeight="false" outlineLevel="0" collapsed="false">
      <c r="A14" s="154"/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45"/>
      <c r="AG14" s="145"/>
      <c r="AH14" s="145"/>
      <c r="AI14" s="145"/>
      <c r="AJ14" s="145"/>
      <c r="AK14" s="145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308"/>
      <c r="EC14" s="308"/>
      <c r="ED14" s="308"/>
      <c r="EE14" s="308"/>
      <c r="EF14" s="308"/>
      <c r="EG14" s="308"/>
      <c r="EH14" s="308"/>
      <c r="EI14" s="308"/>
      <c r="EJ14" s="308"/>
      <c r="EK14" s="308"/>
    </row>
    <row r="15" s="124" customFormat="true" ht="12.75" hidden="false" customHeight="false" outlineLevel="0" collapsed="false">
      <c r="A15" s="152" t="s">
        <v>827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45" t="s">
        <v>166</v>
      </c>
      <c r="AG15" s="145"/>
      <c r="AH15" s="145"/>
      <c r="AI15" s="145"/>
      <c r="AJ15" s="145"/>
      <c r="AK15" s="145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46"/>
      <c r="DH15" s="146"/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308"/>
      <c r="EC15" s="308"/>
      <c r="ED15" s="308"/>
      <c r="EE15" s="308"/>
      <c r="EF15" s="308"/>
      <c r="EG15" s="308"/>
      <c r="EH15" s="308"/>
      <c r="EI15" s="308"/>
      <c r="EJ15" s="308"/>
      <c r="EK15" s="308"/>
    </row>
    <row r="16" s="124" customFormat="true" ht="12.75" hidden="false" customHeight="false" outlineLevel="0" collapsed="false">
      <c r="A16" s="154" t="s">
        <v>828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45" t="s">
        <v>327</v>
      </c>
      <c r="AG16" s="145"/>
      <c r="AH16" s="145"/>
      <c r="AI16" s="145"/>
      <c r="AJ16" s="145"/>
      <c r="AK16" s="145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6" t="n">
        <f aca="false">BV19</f>
        <v>227732.04</v>
      </c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146"/>
      <c r="DY16" s="146"/>
      <c r="DZ16" s="146"/>
      <c r="EA16" s="146"/>
      <c r="EB16" s="308"/>
      <c r="EC16" s="308"/>
      <c r="ED16" s="308"/>
      <c r="EE16" s="308"/>
      <c r="EF16" s="308"/>
      <c r="EG16" s="308"/>
      <c r="EH16" s="308"/>
      <c r="EI16" s="308"/>
      <c r="EJ16" s="308"/>
      <c r="EK16" s="308"/>
    </row>
    <row r="17" s="124" customFormat="true" ht="12.75" hidden="false" customHeight="false" outlineLevel="0" collapsed="false">
      <c r="A17" s="149" t="s">
        <v>99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5" t="s">
        <v>569</v>
      </c>
      <c r="AG17" s="145"/>
      <c r="AH17" s="145"/>
      <c r="AI17" s="145"/>
      <c r="AJ17" s="145"/>
      <c r="AK17" s="145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6"/>
      <c r="DZ17" s="146"/>
      <c r="EA17" s="146"/>
      <c r="EB17" s="308"/>
      <c r="EC17" s="308"/>
      <c r="ED17" s="308"/>
      <c r="EE17" s="308"/>
      <c r="EF17" s="308"/>
      <c r="EG17" s="308"/>
      <c r="EH17" s="308"/>
      <c r="EI17" s="308"/>
      <c r="EJ17" s="308"/>
      <c r="EK17" s="308"/>
    </row>
    <row r="18" s="124" customFormat="true" ht="12.75" hidden="false" customHeight="false" outlineLevel="0" collapsed="false">
      <c r="A18" s="150" t="s">
        <v>823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45"/>
      <c r="AG18" s="145"/>
      <c r="AH18" s="145"/>
      <c r="AI18" s="145"/>
      <c r="AJ18" s="145"/>
      <c r="AK18" s="145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308"/>
      <c r="EC18" s="308"/>
      <c r="ED18" s="308"/>
      <c r="EE18" s="308"/>
      <c r="EF18" s="308"/>
      <c r="EG18" s="308"/>
      <c r="EH18" s="308"/>
      <c r="EI18" s="308"/>
      <c r="EJ18" s="308"/>
      <c r="EK18" s="308"/>
    </row>
    <row r="19" s="124" customFormat="true" ht="12.75" hidden="false" customHeight="false" outlineLevel="0" collapsed="false">
      <c r="A19" s="309" t="s">
        <v>107</v>
      </c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145" t="s">
        <v>829</v>
      </c>
      <c r="AG19" s="145"/>
      <c r="AH19" s="145"/>
      <c r="AI19" s="145"/>
      <c r="AJ19" s="145"/>
      <c r="AK19" s="145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6" t="n">
        <v>227732.04</v>
      </c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308"/>
      <c r="EC19" s="308"/>
      <c r="ED19" s="308"/>
      <c r="EE19" s="308"/>
      <c r="EF19" s="308"/>
      <c r="EG19" s="308"/>
      <c r="EH19" s="308"/>
      <c r="EI19" s="308"/>
      <c r="EJ19" s="308"/>
      <c r="EK19" s="308"/>
    </row>
    <row r="20" s="124" customFormat="true" ht="12.75" hidden="false" customHeight="false" outlineLevel="0" collapsed="false">
      <c r="A20" s="349" t="s">
        <v>825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145"/>
      <c r="AG20" s="145"/>
      <c r="AH20" s="145"/>
      <c r="AI20" s="145"/>
      <c r="AJ20" s="145"/>
      <c r="AK20" s="145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308"/>
      <c r="EC20" s="308"/>
      <c r="ED20" s="308"/>
      <c r="EE20" s="308"/>
      <c r="EF20" s="308"/>
      <c r="EG20" s="308"/>
      <c r="EH20" s="308"/>
      <c r="EI20" s="308"/>
      <c r="EJ20" s="308"/>
      <c r="EK20" s="308"/>
    </row>
    <row r="21" s="124" customFormat="true" ht="12.75" hidden="false" customHeight="false" outlineLevel="0" collapsed="false">
      <c r="A21" s="349" t="s">
        <v>826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145"/>
      <c r="AG21" s="145"/>
      <c r="AH21" s="145"/>
      <c r="AI21" s="145"/>
      <c r="AJ21" s="145"/>
      <c r="AK21" s="145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  <c r="DC21" s="146"/>
      <c r="DD21" s="146"/>
      <c r="DE21" s="146"/>
      <c r="DF21" s="146"/>
      <c r="DG21" s="146"/>
      <c r="DH21" s="146"/>
      <c r="DI21" s="146"/>
      <c r="DJ21" s="146"/>
      <c r="DK21" s="146"/>
      <c r="DL21" s="146"/>
      <c r="DM21" s="146"/>
      <c r="DN21" s="146"/>
      <c r="DO21" s="146"/>
      <c r="DP21" s="146"/>
      <c r="DQ21" s="146"/>
      <c r="DR21" s="146"/>
      <c r="DS21" s="146"/>
      <c r="DT21" s="146"/>
      <c r="DU21" s="146"/>
      <c r="DV21" s="146"/>
      <c r="DW21" s="146"/>
      <c r="DX21" s="146"/>
      <c r="DY21" s="146"/>
      <c r="DZ21" s="146"/>
      <c r="EA21" s="146"/>
      <c r="EB21" s="308"/>
      <c r="EC21" s="308"/>
      <c r="ED21" s="308"/>
      <c r="EE21" s="308"/>
      <c r="EF21" s="308"/>
      <c r="EG21" s="308"/>
      <c r="EH21" s="308"/>
      <c r="EI21" s="308"/>
      <c r="EJ21" s="308"/>
      <c r="EK21" s="308"/>
    </row>
    <row r="22" s="124" customFormat="true" ht="12.75" hidden="false" customHeight="false" outlineLevel="0" collapsed="false">
      <c r="A22" s="310" t="s">
        <v>221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310"/>
      <c r="AB22" s="310"/>
      <c r="AC22" s="310"/>
      <c r="AD22" s="310"/>
      <c r="AE22" s="310"/>
      <c r="AF22" s="145"/>
      <c r="AG22" s="145"/>
      <c r="AH22" s="145"/>
      <c r="AI22" s="145"/>
      <c r="AJ22" s="145"/>
      <c r="AK22" s="145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308"/>
      <c r="EC22" s="308"/>
      <c r="ED22" s="308"/>
      <c r="EE22" s="308"/>
      <c r="EF22" s="308"/>
      <c r="EG22" s="308"/>
      <c r="EH22" s="308"/>
      <c r="EI22" s="308"/>
      <c r="EJ22" s="308"/>
      <c r="EK22" s="308"/>
    </row>
    <row r="23" s="124" customFormat="true" ht="12.75" hidden="false" customHeight="false" outlineLevel="0" collapsed="false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45"/>
      <c r="AG23" s="145"/>
      <c r="AH23" s="145"/>
      <c r="AI23" s="145"/>
      <c r="AJ23" s="145"/>
      <c r="AK23" s="145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308"/>
      <c r="EC23" s="308"/>
      <c r="ED23" s="308"/>
      <c r="EE23" s="308"/>
      <c r="EF23" s="308"/>
      <c r="EG23" s="308"/>
      <c r="EH23" s="308"/>
      <c r="EI23" s="308"/>
      <c r="EJ23" s="308"/>
      <c r="EK23" s="308"/>
    </row>
    <row r="24" s="124" customFormat="true" ht="12.75" hidden="false" customHeight="false" outlineLevel="0" collapsed="false">
      <c r="A24" s="152" t="s">
        <v>827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45" t="s">
        <v>659</v>
      </c>
      <c r="AG24" s="145"/>
      <c r="AH24" s="145"/>
      <c r="AI24" s="145"/>
      <c r="AJ24" s="145"/>
      <c r="AK24" s="145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308"/>
      <c r="EC24" s="308"/>
      <c r="ED24" s="308"/>
      <c r="EE24" s="308"/>
      <c r="EF24" s="308"/>
      <c r="EG24" s="308"/>
      <c r="EH24" s="308"/>
      <c r="EI24" s="308"/>
      <c r="EJ24" s="308"/>
      <c r="EK24" s="308"/>
    </row>
    <row r="25" s="124" customFormat="true" ht="12.75" hidden="false" customHeight="false" outlineLevel="0" collapsed="false">
      <c r="A25" s="154" t="s">
        <v>862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45" t="s">
        <v>380</v>
      </c>
      <c r="AG25" s="145"/>
      <c r="AH25" s="145"/>
      <c r="AI25" s="145"/>
      <c r="AJ25" s="145"/>
      <c r="AK25" s="145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308"/>
      <c r="EC25" s="308"/>
      <c r="ED25" s="308"/>
      <c r="EE25" s="308"/>
      <c r="EF25" s="308"/>
      <c r="EG25" s="308"/>
      <c r="EH25" s="308"/>
      <c r="EI25" s="308"/>
      <c r="EJ25" s="308"/>
      <c r="EK25" s="308"/>
    </row>
    <row r="26" s="124" customFormat="true" ht="12.75" hidden="false" customHeight="false" outlineLevel="0" collapsed="false">
      <c r="A26" s="149" t="s">
        <v>99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5" t="s">
        <v>381</v>
      </c>
      <c r="AG26" s="145"/>
      <c r="AH26" s="145"/>
      <c r="AI26" s="145"/>
      <c r="AJ26" s="145"/>
      <c r="AK26" s="145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308"/>
      <c r="EC26" s="308"/>
      <c r="ED26" s="308"/>
      <c r="EE26" s="308"/>
      <c r="EF26" s="308"/>
      <c r="EG26" s="308"/>
      <c r="EH26" s="308"/>
      <c r="EI26" s="308"/>
      <c r="EJ26" s="308"/>
      <c r="EK26" s="308"/>
    </row>
    <row r="27" s="124" customFormat="true" ht="12.75" hidden="false" customHeight="false" outlineLevel="0" collapsed="false">
      <c r="A27" s="150" t="s">
        <v>823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45"/>
      <c r="AG27" s="145"/>
      <c r="AH27" s="145"/>
      <c r="AI27" s="145"/>
      <c r="AJ27" s="145"/>
      <c r="AK27" s="145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  <c r="DC27" s="146"/>
      <c r="DD27" s="146"/>
      <c r="DE27" s="146"/>
      <c r="DF27" s="146"/>
      <c r="DG27" s="146"/>
      <c r="DH27" s="146"/>
      <c r="DI27" s="146"/>
      <c r="DJ27" s="146"/>
      <c r="DK27" s="146"/>
      <c r="DL27" s="146"/>
      <c r="DM27" s="146"/>
      <c r="DN27" s="146"/>
      <c r="DO27" s="146"/>
      <c r="DP27" s="146"/>
      <c r="DQ27" s="146"/>
      <c r="DR27" s="146"/>
      <c r="DS27" s="146"/>
      <c r="DT27" s="146"/>
      <c r="DU27" s="146"/>
      <c r="DV27" s="146"/>
      <c r="DW27" s="146"/>
      <c r="DX27" s="146"/>
      <c r="DY27" s="146"/>
      <c r="DZ27" s="146"/>
      <c r="EA27" s="146"/>
      <c r="EB27" s="308"/>
      <c r="EC27" s="308"/>
      <c r="ED27" s="308"/>
      <c r="EE27" s="308"/>
      <c r="EF27" s="308"/>
      <c r="EG27" s="308"/>
      <c r="EH27" s="308"/>
      <c r="EI27" s="308"/>
      <c r="EJ27" s="308"/>
      <c r="EK27" s="308"/>
    </row>
    <row r="28" s="124" customFormat="true" ht="12.75" hidden="false" customHeight="false" outlineLevel="0" collapsed="false">
      <c r="A28" s="309" t="s">
        <v>107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09"/>
      <c r="AC28" s="309"/>
      <c r="AD28" s="309"/>
      <c r="AE28" s="309"/>
      <c r="AF28" s="145" t="s">
        <v>831</v>
      </c>
      <c r="AG28" s="145"/>
      <c r="AH28" s="145"/>
      <c r="AI28" s="145"/>
      <c r="AJ28" s="145"/>
      <c r="AK28" s="145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308"/>
      <c r="EC28" s="308"/>
      <c r="ED28" s="308"/>
      <c r="EE28" s="308"/>
      <c r="EF28" s="308"/>
      <c r="EG28" s="308"/>
      <c r="EH28" s="308"/>
      <c r="EI28" s="308"/>
      <c r="EJ28" s="308"/>
      <c r="EK28" s="308"/>
    </row>
    <row r="29" s="124" customFormat="true" ht="12.75" hidden="false" customHeight="false" outlineLevel="0" collapsed="false">
      <c r="A29" s="349" t="s">
        <v>825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145"/>
      <c r="AG29" s="145"/>
      <c r="AH29" s="145"/>
      <c r="AI29" s="145"/>
      <c r="AJ29" s="145"/>
      <c r="AK29" s="145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308"/>
      <c r="EC29" s="308"/>
      <c r="ED29" s="308"/>
      <c r="EE29" s="308"/>
      <c r="EF29" s="308"/>
      <c r="EG29" s="308"/>
      <c r="EH29" s="308"/>
      <c r="EI29" s="308"/>
      <c r="EJ29" s="308"/>
      <c r="EK29" s="308"/>
    </row>
    <row r="30" customFormat="false" ht="12.75" hidden="false" customHeight="false" outlineLevel="0" collapsed="false">
      <c r="A30" s="349" t="s">
        <v>826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145"/>
      <c r="AG30" s="145"/>
      <c r="AH30" s="145"/>
      <c r="AI30" s="145"/>
      <c r="AJ30" s="145"/>
      <c r="AK30" s="145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308"/>
      <c r="EC30" s="308"/>
      <c r="ED30" s="308"/>
      <c r="EE30" s="308"/>
      <c r="EF30" s="308"/>
      <c r="EG30" s="308"/>
      <c r="EH30" s="308"/>
      <c r="EI30" s="308"/>
      <c r="EJ30" s="308"/>
      <c r="EK30" s="308"/>
    </row>
    <row r="31" customFormat="false" ht="12.75" hidden="false" customHeight="false" outlineLevel="0" collapsed="false">
      <c r="A31" s="310" t="s">
        <v>221</v>
      </c>
      <c r="B31" s="310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10"/>
      <c r="T31" s="310"/>
      <c r="U31" s="310"/>
      <c r="V31" s="310"/>
      <c r="W31" s="310"/>
      <c r="X31" s="310"/>
      <c r="Y31" s="310"/>
      <c r="Z31" s="310"/>
      <c r="AA31" s="310"/>
      <c r="AB31" s="310"/>
      <c r="AC31" s="310"/>
      <c r="AD31" s="310"/>
      <c r="AE31" s="310"/>
      <c r="AF31" s="145"/>
      <c r="AG31" s="145"/>
      <c r="AH31" s="145"/>
      <c r="AI31" s="145"/>
      <c r="AJ31" s="145"/>
      <c r="AK31" s="145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308"/>
      <c r="EC31" s="308"/>
      <c r="ED31" s="308"/>
      <c r="EE31" s="308"/>
      <c r="EF31" s="308"/>
      <c r="EG31" s="308"/>
      <c r="EH31" s="308"/>
      <c r="EI31" s="308"/>
      <c r="EJ31" s="308"/>
      <c r="EK31" s="308"/>
    </row>
    <row r="32" customFormat="false" ht="12.75" hidden="false" customHeight="false" outlineLevel="0" collapsed="false">
      <c r="A32" s="154"/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45"/>
      <c r="AG32" s="145"/>
      <c r="AH32" s="145"/>
      <c r="AI32" s="145"/>
      <c r="AJ32" s="145"/>
      <c r="AK32" s="145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308"/>
      <c r="EC32" s="308"/>
      <c r="ED32" s="308"/>
      <c r="EE32" s="308"/>
      <c r="EF32" s="308"/>
      <c r="EG32" s="308"/>
      <c r="EH32" s="308"/>
      <c r="EI32" s="308"/>
      <c r="EJ32" s="308"/>
      <c r="EK32" s="308"/>
    </row>
    <row r="33" customFormat="false" ht="12.75" hidden="false" customHeight="false" outlineLevel="0" collapsed="false">
      <c r="A33" s="152" t="s">
        <v>827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45" t="s">
        <v>384</v>
      </c>
      <c r="AG33" s="145"/>
      <c r="AH33" s="145"/>
      <c r="AI33" s="145"/>
      <c r="AJ33" s="145"/>
      <c r="AK33" s="145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308"/>
      <c r="EC33" s="308"/>
      <c r="ED33" s="308"/>
      <c r="EE33" s="308"/>
      <c r="EF33" s="308"/>
      <c r="EG33" s="308"/>
      <c r="EH33" s="308"/>
      <c r="EI33" s="308"/>
      <c r="EJ33" s="308"/>
      <c r="EK33" s="308"/>
    </row>
    <row r="34" customFormat="false" ht="12.75" hidden="false" customHeight="false" outlineLevel="0" collapsed="false">
      <c r="A34" s="154" t="s">
        <v>863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45" t="s">
        <v>401</v>
      </c>
      <c r="AG34" s="145"/>
      <c r="AH34" s="145"/>
      <c r="AI34" s="145"/>
      <c r="AJ34" s="145"/>
      <c r="AK34" s="145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308"/>
      <c r="EC34" s="308"/>
      <c r="ED34" s="308"/>
      <c r="EE34" s="308"/>
      <c r="EF34" s="308"/>
      <c r="EG34" s="308"/>
      <c r="EH34" s="308"/>
      <c r="EI34" s="308"/>
      <c r="EJ34" s="308"/>
      <c r="EK34" s="308"/>
    </row>
    <row r="35" customFormat="false" ht="12.75" hidden="false" customHeight="false" outlineLevel="0" collapsed="false">
      <c r="A35" s="149" t="s">
        <v>99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5" t="s">
        <v>402</v>
      </c>
      <c r="AG35" s="145"/>
      <c r="AH35" s="145"/>
      <c r="AI35" s="145"/>
      <c r="AJ35" s="145"/>
      <c r="AK35" s="145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308"/>
      <c r="EC35" s="308"/>
      <c r="ED35" s="308"/>
      <c r="EE35" s="308"/>
      <c r="EF35" s="308"/>
      <c r="EG35" s="308"/>
      <c r="EH35" s="308"/>
      <c r="EI35" s="308"/>
      <c r="EJ35" s="308"/>
      <c r="EK35" s="308"/>
    </row>
    <row r="36" customFormat="false" ht="12.75" hidden="false" customHeight="false" outlineLevel="0" collapsed="false">
      <c r="A36" s="150" t="s">
        <v>823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45"/>
      <c r="AG36" s="145"/>
      <c r="AH36" s="145"/>
      <c r="AI36" s="145"/>
      <c r="AJ36" s="145"/>
      <c r="AK36" s="145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308"/>
      <c r="EC36" s="308"/>
      <c r="ED36" s="308"/>
      <c r="EE36" s="308"/>
      <c r="EF36" s="308"/>
      <c r="EG36" s="308"/>
      <c r="EH36" s="308"/>
      <c r="EI36" s="308"/>
      <c r="EJ36" s="308"/>
      <c r="EK36" s="308"/>
    </row>
    <row r="37" customFormat="false" ht="12.75" hidden="false" customHeight="false" outlineLevel="0" collapsed="false">
      <c r="A37" s="309" t="s">
        <v>107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  <c r="AA37" s="309"/>
      <c r="AB37" s="309"/>
      <c r="AC37" s="309"/>
      <c r="AD37" s="309"/>
      <c r="AE37" s="309"/>
      <c r="AF37" s="145" t="s">
        <v>833</v>
      </c>
      <c r="AG37" s="145"/>
      <c r="AH37" s="145"/>
      <c r="AI37" s="145"/>
      <c r="AJ37" s="145"/>
      <c r="AK37" s="145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  <c r="DJ37" s="146"/>
      <c r="DK37" s="146"/>
      <c r="DL37" s="146"/>
      <c r="DM37" s="146"/>
      <c r="DN37" s="146"/>
      <c r="DO37" s="146"/>
      <c r="DP37" s="146"/>
      <c r="DQ37" s="146"/>
      <c r="DR37" s="146"/>
      <c r="DS37" s="146"/>
      <c r="DT37" s="146"/>
      <c r="DU37" s="146"/>
      <c r="DV37" s="146"/>
      <c r="DW37" s="146"/>
      <c r="DX37" s="146"/>
      <c r="DY37" s="146"/>
      <c r="DZ37" s="146"/>
      <c r="EA37" s="146"/>
      <c r="EB37" s="308"/>
      <c r="EC37" s="308"/>
      <c r="ED37" s="308"/>
      <c r="EE37" s="308"/>
      <c r="EF37" s="308"/>
      <c r="EG37" s="308"/>
      <c r="EH37" s="308"/>
      <c r="EI37" s="308"/>
      <c r="EJ37" s="308"/>
      <c r="EK37" s="308"/>
    </row>
    <row r="38" customFormat="false" ht="12.75" hidden="false" customHeight="false" outlineLevel="0" collapsed="false">
      <c r="A38" s="349" t="s">
        <v>825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145"/>
      <c r="AG38" s="145"/>
      <c r="AH38" s="145"/>
      <c r="AI38" s="145"/>
      <c r="AJ38" s="145"/>
      <c r="AK38" s="145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  <c r="DJ38" s="146"/>
      <c r="DK38" s="146"/>
      <c r="DL38" s="146"/>
      <c r="DM38" s="146"/>
      <c r="DN38" s="146"/>
      <c r="DO38" s="146"/>
      <c r="DP38" s="146"/>
      <c r="DQ38" s="146"/>
      <c r="DR38" s="146"/>
      <c r="DS38" s="146"/>
      <c r="DT38" s="146"/>
      <c r="DU38" s="146"/>
      <c r="DV38" s="146"/>
      <c r="DW38" s="146"/>
      <c r="DX38" s="146"/>
      <c r="DY38" s="146"/>
      <c r="DZ38" s="146"/>
      <c r="EA38" s="146"/>
      <c r="EB38" s="308"/>
      <c r="EC38" s="308"/>
      <c r="ED38" s="308"/>
      <c r="EE38" s="308"/>
      <c r="EF38" s="308"/>
      <c r="EG38" s="308"/>
      <c r="EH38" s="308"/>
      <c r="EI38" s="308"/>
      <c r="EJ38" s="308"/>
      <c r="EK38" s="308"/>
    </row>
    <row r="39" customFormat="false" ht="15" hidden="false" customHeight="false" outlineLevel="0" collapsed="false">
      <c r="A39" s="349" t="s">
        <v>826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49"/>
      <c r="M39" s="349"/>
      <c r="N39" s="349"/>
      <c r="O39" s="349"/>
      <c r="P39" s="349"/>
      <c r="Q39" s="349"/>
      <c r="R39" s="349"/>
      <c r="S39" s="349"/>
      <c r="T39" s="349"/>
      <c r="U39" s="349"/>
      <c r="V39" s="349"/>
      <c r="W39" s="349"/>
      <c r="X39" s="349"/>
      <c r="Y39" s="349"/>
      <c r="Z39" s="349"/>
      <c r="AA39" s="349"/>
      <c r="AB39" s="349"/>
      <c r="AC39" s="349"/>
      <c r="AD39" s="349"/>
      <c r="AE39" s="349"/>
      <c r="AF39" s="145"/>
      <c r="AG39" s="145"/>
      <c r="AH39" s="145"/>
      <c r="AI39" s="145"/>
      <c r="AJ39" s="145"/>
      <c r="AK39" s="145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147"/>
      <c r="BU39" s="147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308"/>
      <c r="EC39" s="308"/>
      <c r="ED39" s="308"/>
      <c r="EE39" s="308"/>
      <c r="EF39" s="308"/>
      <c r="EG39" s="308"/>
      <c r="EH39" s="308"/>
      <c r="EI39" s="308"/>
      <c r="EJ39" s="308"/>
      <c r="EK39" s="308"/>
    </row>
    <row r="40" customFormat="false" ht="15" hidden="false" customHeight="false" outlineLevel="0" collapsed="false">
      <c r="A40" s="310" t="s">
        <v>221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310"/>
      <c r="AB40" s="310"/>
      <c r="AC40" s="310"/>
      <c r="AD40" s="310"/>
      <c r="AE40" s="310"/>
      <c r="AF40" s="145"/>
      <c r="AG40" s="145"/>
      <c r="AH40" s="145"/>
      <c r="AI40" s="145"/>
      <c r="AJ40" s="145"/>
      <c r="AK40" s="145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147"/>
      <c r="BU40" s="147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308"/>
      <c r="EC40" s="308"/>
      <c r="ED40" s="308"/>
      <c r="EE40" s="308"/>
      <c r="EF40" s="308"/>
      <c r="EG40" s="308"/>
      <c r="EH40" s="308"/>
      <c r="EI40" s="308"/>
      <c r="EJ40" s="308"/>
      <c r="EK40" s="308"/>
    </row>
    <row r="41" customFormat="false" ht="15" hidden="false" customHeight="false" outlineLevel="0" collapsed="false">
      <c r="A41" s="154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  <c r="AF41" s="145"/>
      <c r="AG41" s="145"/>
      <c r="AH41" s="145"/>
      <c r="AI41" s="145"/>
      <c r="AJ41" s="145"/>
      <c r="AK41" s="145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147"/>
      <c r="BU41" s="147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  <c r="DJ41" s="146"/>
      <c r="DK41" s="146"/>
      <c r="DL41" s="146"/>
      <c r="DM41" s="146"/>
      <c r="DN41" s="146"/>
      <c r="DO41" s="146"/>
      <c r="DP41" s="146"/>
      <c r="DQ41" s="146"/>
      <c r="DR41" s="146"/>
      <c r="DS41" s="146"/>
      <c r="DT41" s="146"/>
      <c r="DU41" s="146"/>
      <c r="DV41" s="146"/>
      <c r="DW41" s="146"/>
      <c r="DX41" s="146"/>
      <c r="DY41" s="146"/>
      <c r="DZ41" s="146"/>
      <c r="EA41" s="146"/>
      <c r="EB41" s="308"/>
      <c r="EC41" s="308"/>
      <c r="ED41" s="308"/>
      <c r="EE41" s="308"/>
      <c r="EF41" s="308"/>
      <c r="EG41" s="308"/>
      <c r="EH41" s="308"/>
      <c r="EI41" s="308"/>
      <c r="EJ41" s="308"/>
      <c r="EK41" s="308"/>
    </row>
    <row r="42" customFormat="false" ht="15" hidden="false" customHeight="false" outlineLevel="0" collapsed="false">
      <c r="A42" s="152" t="s">
        <v>827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45" t="s">
        <v>834</v>
      </c>
      <c r="AG42" s="145"/>
      <c r="AH42" s="145"/>
      <c r="AI42" s="145"/>
      <c r="AJ42" s="145"/>
      <c r="AK42" s="145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6"/>
      <c r="DY42" s="146"/>
      <c r="DZ42" s="146"/>
      <c r="EA42" s="146"/>
      <c r="EB42" s="308"/>
      <c r="EC42" s="308"/>
      <c r="ED42" s="308"/>
      <c r="EE42" s="308"/>
      <c r="EF42" s="308"/>
      <c r="EG42" s="308"/>
      <c r="EH42" s="308"/>
      <c r="EI42" s="308"/>
      <c r="EJ42" s="308"/>
      <c r="EK42" s="308"/>
    </row>
    <row r="43" customFormat="false" ht="19.5" hidden="false" customHeight="true" outlineLevel="0" collapsed="false">
      <c r="A43" s="159" t="s">
        <v>167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351" t="s">
        <v>168</v>
      </c>
      <c r="AG43" s="351"/>
      <c r="AH43" s="351"/>
      <c r="AI43" s="351"/>
      <c r="AJ43" s="351"/>
      <c r="AK43" s="351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896" t="n">
        <f aca="false">BV16</f>
        <v>227732.04</v>
      </c>
      <c r="BW43" s="896"/>
      <c r="BX43" s="896"/>
      <c r="BY43" s="896"/>
      <c r="BZ43" s="896"/>
      <c r="CA43" s="896"/>
      <c r="CB43" s="896"/>
      <c r="CC43" s="896"/>
      <c r="CD43" s="896"/>
      <c r="CE43" s="161"/>
      <c r="CF43" s="161"/>
      <c r="CG43" s="161"/>
      <c r="CH43" s="161"/>
      <c r="CI43" s="161"/>
      <c r="CJ43" s="161"/>
      <c r="CK43" s="161"/>
      <c r="CL43" s="161"/>
      <c r="CM43" s="161"/>
      <c r="CN43" s="161"/>
      <c r="CO43" s="161"/>
      <c r="CP43" s="161"/>
      <c r="CQ43" s="161"/>
      <c r="CR43" s="161"/>
      <c r="CS43" s="161"/>
      <c r="CT43" s="161"/>
      <c r="CU43" s="161"/>
      <c r="CV43" s="161"/>
      <c r="CW43" s="161"/>
      <c r="CX43" s="161"/>
      <c r="CY43" s="161"/>
      <c r="CZ43" s="161"/>
      <c r="DA43" s="161"/>
      <c r="DB43" s="161"/>
      <c r="DC43" s="161"/>
      <c r="DD43" s="161"/>
      <c r="DE43" s="161"/>
      <c r="DF43" s="161"/>
      <c r="DG43" s="161"/>
      <c r="DH43" s="161"/>
      <c r="DI43" s="161"/>
      <c r="DJ43" s="161"/>
      <c r="DK43" s="161"/>
      <c r="DL43" s="161"/>
      <c r="DM43" s="161"/>
      <c r="DN43" s="161"/>
      <c r="DO43" s="161"/>
      <c r="DP43" s="161"/>
      <c r="DQ43" s="161"/>
      <c r="DR43" s="161"/>
      <c r="DS43" s="161"/>
      <c r="DT43" s="161"/>
      <c r="DU43" s="161"/>
      <c r="DV43" s="161"/>
      <c r="DW43" s="161"/>
      <c r="DX43" s="161"/>
      <c r="DY43" s="161"/>
      <c r="DZ43" s="161"/>
      <c r="EA43" s="161"/>
      <c r="EB43" s="900" t="n">
        <f aca="false">EB6</f>
        <v>863966.03</v>
      </c>
      <c r="EC43" s="900"/>
      <c r="ED43" s="900"/>
      <c r="EE43" s="900"/>
      <c r="EF43" s="900"/>
      <c r="EG43" s="900"/>
      <c r="EH43" s="900"/>
      <c r="EI43" s="900"/>
      <c r="EJ43" s="900"/>
      <c r="EK43" s="900"/>
    </row>
  </sheetData>
  <mergeCells count="335">
    <mergeCell ref="A1:AE1"/>
    <mergeCell ref="AF1:AK1"/>
    <mergeCell ref="AL1:EK1"/>
    <mergeCell ref="A2:AE2"/>
    <mergeCell ref="AF2:AK2"/>
    <mergeCell ref="AL2:EK2"/>
    <mergeCell ref="A3:AE3"/>
    <mergeCell ref="AF3:AK3"/>
    <mergeCell ref="AL3:AT3"/>
    <mergeCell ref="AU3:BC3"/>
    <mergeCell ref="BD3:BL3"/>
    <mergeCell ref="BM3:BU3"/>
    <mergeCell ref="BV3:CD3"/>
    <mergeCell ref="CE3:CM3"/>
    <mergeCell ref="CN3:CW3"/>
    <mergeCell ref="CX3:DG3"/>
    <mergeCell ref="DH3:DQ3"/>
    <mergeCell ref="DR3:EA3"/>
    <mergeCell ref="EB3:EK3"/>
    <mergeCell ref="A4:AE4"/>
    <mergeCell ref="AF4:AK4"/>
    <mergeCell ref="AL4:AT4"/>
    <mergeCell ref="AU4:BC4"/>
    <mergeCell ref="BD4:BL4"/>
    <mergeCell ref="BM4:BU4"/>
    <mergeCell ref="BV4:CD4"/>
    <mergeCell ref="CE4:CM4"/>
    <mergeCell ref="CN4:CW4"/>
    <mergeCell ref="CX4:DG4"/>
    <mergeCell ref="DH4:DQ4"/>
    <mergeCell ref="DR4:EA4"/>
    <mergeCell ref="EB4:EK4"/>
    <mergeCell ref="A5:AE5"/>
    <mergeCell ref="AF5:AK5"/>
    <mergeCell ref="AL5:AT5"/>
    <mergeCell ref="AU5:BC5"/>
    <mergeCell ref="BD5:BL5"/>
    <mergeCell ref="BM5:BU5"/>
    <mergeCell ref="BV5:CD5"/>
    <mergeCell ref="CE5:CM5"/>
    <mergeCell ref="CN5:CW5"/>
    <mergeCell ref="CX5:DG5"/>
    <mergeCell ref="DH5:DQ5"/>
    <mergeCell ref="DR5:EA5"/>
    <mergeCell ref="EB5:EK5"/>
    <mergeCell ref="A6:AE6"/>
    <mergeCell ref="AF6:AK7"/>
    <mergeCell ref="AL6:AT7"/>
    <mergeCell ref="AU6:BC7"/>
    <mergeCell ref="BD6:BL7"/>
    <mergeCell ref="BM6:BU7"/>
    <mergeCell ref="BV6:CD7"/>
    <mergeCell ref="CE6:CM7"/>
    <mergeCell ref="CN6:CW7"/>
    <mergeCell ref="CX6:DG7"/>
    <mergeCell ref="DH6:DQ7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V8:CD9"/>
    <mergeCell ref="CE8:CM9"/>
    <mergeCell ref="CN8:CW9"/>
    <mergeCell ref="CX8:DG9"/>
    <mergeCell ref="DH8:DQ9"/>
    <mergeCell ref="DR8:EA9"/>
    <mergeCell ref="EB8:EK9"/>
    <mergeCell ref="A9:AE9"/>
    <mergeCell ref="A10:AE10"/>
    <mergeCell ref="AF10:AK13"/>
    <mergeCell ref="AL10:AT13"/>
    <mergeCell ref="AU10:BC13"/>
    <mergeCell ref="BD10:BL13"/>
    <mergeCell ref="BM10:BU13"/>
    <mergeCell ref="BV10:CD13"/>
    <mergeCell ref="CE10:CM13"/>
    <mergeCell ref="CN10:CW13"/>
    <mergeCell ref="CX10:DG13"/>
    <mergeCell ref="DH10:DQ13"/>
    <mergeCell ref="DR10:EA13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BV14:CD14"/>
    <mergeCell ref="CE14:CM14"/>
    <mergeCell ref="CN14:CW14"/>
    <mergeCell ref="CX14:DG14"/>
    <mergeCell ref="DH14:DQ14"/>
    <mergeCell ref="DR14:EA14"/>
    <mergeCell ref="EB14:EK14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CN15:CW15"/>
    <mergeCell ref="CX15:DG15"/>
    <mergeCell ref="DH15:DQ15"/>
    <mergeCell ref="DR15:EA15"/>
    <mergeCell ref="EB15:EK15"/>
    <mergeCell ref="A16:AE16"/>
    <mergeCell ref="AF16:AK16"/>
    <mergeCell ref="AL16:AT16"/>
    <mergeCell ref="AU16:BC16"/>
    <mergeCell ref="BD16:BL16"/>
    <mergeCell ref="BM16:BU16"/>
    <mergeCell ref="BV16:CD16"/>
    <mergeCell ref="CE16:CM16"/>
    <mergeCell ref="CN16:CW16"/>
    <mergeCell ref="CX16:DG16"/>
    <mergeCell ref="DH16:DQ16"/>
    <mergeCell ref="DR16:EA16"/>
    <mergeCell ref="EB16:EK16"/>
    <mergeCell ref="A17:AE17"/>
    <mergeCell ref="AF17:AK18"/>
    <mergeCell ref="AL17:AT18"/>
    <mergeCell ref="AU17:BC18"/>
    <mergeCell ref="BD17:BL18"/>
    <mergeCell ref="BM17:BU18"/>
    <mergeCell ref="BV17:CD18"/>
    <mergeCell ref="CE17:CM18"/>
    <mergeCell ref="CN17:CW18"/>
    <mergeCell ref="CX17:DG18"/>
    <mergeCell ref="DH17:DQ18"/>
    <mergeCell ref="DR17:EA18"/>
    <mergeCell ref="EB17:EK18"/>
    <mergeCell ref="A18:AE18"/>
    <mergeCell ref="A19:AE19"/>
    <mergeCell ref="AF19:AK22"/>
    <mergeCell ref="AL19:AT22"/>
    <mergeCell ref="AU19:BC22"/>
    <mergeCell ref="BD19:BL22"/>
    <mergeCell ref="BM19:BU22"/>
    <mergeCell ref="BV19:CD22"/>
    <mergeCell ref="CE19:CM22"/>
    <mergeCell ref="CN19:CW22"/>
    <mergeCell ref="CX19:DG22"/>
    <mergeCell ref="DH19:DQ22"/>
    <mergeCell ref="DR19:EA22"/>
    <mergeCell ref="EB19:EK22"/>
    <mergeCell ref="A20:AE20"/>
    <mergeCell ref="A21:AE21"/>
    <mergeCell ref="A22:AE22"/>
    <mergeCell ref="A23:AE23"/>
    <mergeCell ref="AF23:AK23"/>
    <mergeCell ref="AL23:AT23"/>
    <mergeCell ref="AU23:BC23"/>
    <mergeCell ref="BD23:BL23"/>
    <mergeCell ref="BM23:BU23"/>
    <mergeCell ref="BV23:CD23"/>
    <mergeCell ref="CE23:CM23"/>
    <mergeCell ref="CN23:CW23"/>
    <mergeCell ref="CX23:DG23"/>
    <mergeCell ref="DH23:DQ23"/>
    <mergeCell ref="DR23:EA23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CN24:CW24"/>
    <mergeCell ref="CX24:DG24"/>
    <mergeCell ref="DH24:DQ24"/>
    <mergeCell ref="DR24:EA24"/>
    <mergeCell ref="EB24:EK24"/>
    <mergeCell ref="A25:AE25"/>
    <mergeCell ref="AF25:AK25"/>
    <mergeCell ref="AL25:AT25"/>
    <mergeCell ref="AU25:BC25"/>
    <mergeCell ref="BD25:BL25"/>
    <mergeCell ref="BM25:BU25"/>
    <mergeCell ref="BV25:CD25"/>
    <mergeCell ref="CE25:CM25"/>
    <mergeCell ref="CN25:CW25"/>
    <mergeCell ref="CX25:DG25"/>
    <mergeCell ref="DH25:DQ25"/>
    <mergeCell ref="DR25:EA25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CN26:CW27"/>
    <mergeCell ref="CX26:DG27"/>
    <mergeCell ref="DH26:DQ27"/>
    <mergeCell ref="DR26:EA27"/>
    <mergeCell ref="EB26:EK27"/>
    <mergeCell ref="A27:AE27"/>
    <mergeCell ref="A28:AE28"/>
    <mergeCell ref="AF28:AK31"/>
    <mergeCell ref="AL28:AT31"/>
    <mergeCell ref="AU28:BC31"/>
    <mergeCell ref="BD28:BL31"/>
    <mergeCell ref="BM28:BU31"/>
    <mergeCell ref="BV28:CD31"/>
    <mergeCell ref="CE28:CM31"/>
    <mergeCell ref="CN28:CW31"/>
    <mergeCell ref="CX28:DG31"/>
    <mergeCell ref="DH28:DQ31"/>
    <mergeCell ref="DR28:EA31"/>
    <mergeCell ref="EB28:EK31"/>
    <mergeCell ref="A29:AE29"/>
    <mergeCell ref="A30:AE30"/>
    <mergeCell ref="A31:AE31"/>
    <mergeCell ref="A32:AE32"/>
    <mergeCell ref="AF32:AK32"/>
    <mergeCell ref="AL32:AT32"/>
    <mergeCell ref="AU32:BC32"/>
    <mergeCell ref="BD32:BL32"/>
    <mergeCell ref="BM32:BU32"/>
    <mergeCell ref="BV32:CD32"/>
    <mergeCell ref="CE32:CM32"/>
    <mergeCell ref="CN32:CW32"/>
    <mergeCell ref="CX32:DG32"/>
    <mergeCell ref="DH32:DQ32"/>
    <mergeCell ref="DR32:EA32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CN33:CW33"/>
    <mergeCell ref="CX33:DG33"/>
    <mergeCell ref="DH33:DQ33"/>
    <mergeCell ref="DR33:EA33"/>
    <mergeCell ref="EB33:EK33"/>
    <mergeCell ref="A34:AE34"/>
    <mergeCell ref="AF34:AK34"/>
    <mergeCell ref="AL34:AT34"/>
    <mergeCell ref="AU34:BC34"/>
    <mergeCell ref="BD34:BL34"/>
    <mergeCell ref="BM34:BU34"/>
    <mergeCell ref="BV34:CD34"/>
    <mergeCell ref="CE34:CM34"/>
    <mergeCell ref="CN34:CW34"/>
    <mergeCell ref="CX34:DG34"/>
    <mergeCell ref="DH34:DQ34"/>
    <mergeCell ref="DR34:EA34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CN35:CW36"/>
    <mergeCell ref="CX35:DG36"/>
    <mergeCell ref="DH35:DQ36"/>
    <mergeCell ref="DR35:EA36"/>
    <mergeCell ref="EB35:EK36"/>
    <mergeCell ref="A36:AE36"/>
    <mergeCell ref="A37:AE37"/>
    <mergeCell ref="AF37:AK40"/>
    <mergeCell ref="AL37:AT40"/>
    <mergeCell ref="AU37:BC40"/>
    <mergeCell ref="BD37:BL40"/>
    <mergeCell ref="BM37:BU40"/>
    <mergeCell ref="BV37:CD40"/>
    <mergeCell ref="CE37:CM40"/>
    <mergeCell ref="CN37:CW40"/>
    <mergeCell ref="CX37:DG40"/>
    <mergeCell ref="DH37:DQ40"/>
    <mergeCell ref="DR37:EA40"/>
    <mergeCell ref="EB37:EK40"/>
    <mergeCell ref="A38:AE38"/>
    <mergeCell ref="A39:AE39"/>
    <mergeCell ref="A40:AE40"/>
    <mergeCell ref="A41:AE41"/>
    <mergeCell ref="AF41:AK41"/>
    <mergeCell ref="AL41:AT41"/>
    <mergeCell ref="AU41:BC41"/>
    <mergeCell ref="BD41:BL41"/>
    <mergeCell ref="BM41:BU41"/>
    <mergeCell ref="BV41:CD41"/>
    <mergeCell ref="CE41:CM41"/>
    <mergeCell ref="CN41:CW41"/>
    <mergeCell ref="CX41:DG41"/>
    <mergeCell ref="DH41:DQ41"/>
    <mergeCell ref="DR41:EA41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CN42:CW42"/>
    <mergeCell ref="CX42:DG42"/>
    <mergeCell ref="DH42:DQ42"/>
    <mergeCell ref="DR42:EA42"/>
    <mergeCell ref="EB42:EK42"/>
    <mergeCell ref="A43:AE43"/>
    <mergeCell ref="AF43:AK43"/>
    <mergeCell ref="AL43:AT43"/>
    <mergeCell ref="AU43:BC43"/>
    <mergeCell ref="BD43:BL43"/>
    <mergeCell ref="BM43:BU43"/>
    <mergeCell ref="BV43:CD43"/>
    <mergeCell ref="CE43:CM43"/>
    <mergeCell ref="CN43:CW43"/>
    <mergeCell ref="CX43:DG43"/>
    <mergeCell ref="DH43:DQ43"/>
    <mergeCell ref="DR43:EA43"/>
    <mergeCell ref="EB43:EK43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59"/>
  <sheetViews>
    <sheetView showFormulas="false" showGridLines="true" showRowColHeaders="true" showZeros="true" rightToLeft="false" tabSelected="false" showOutlineSymbols="true" defaultGridColor="true" view="pageBreakPreview" topLeftCell="A13" colorId="64" zoomScale="100" zoomScaleNormal="100" zoomScalePageLayoutView="100" workbookViewId="0">
      <selection pane="topLeft" activeCell="U59" activeCellId="0" sqref="U59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19" width="1.44"/>
  </cols>
  <sheetData>
    <row r="1" s="121" customFormat="true" ht="13.5" hidden="false" customHeight="false" outlineLevel="0" collapsed="false">
      <c r="A1" s="120" t="s">
        <v>864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</row>
    <row r="2" s="124" customFormat="true" ht="12.75" hidden="false" customHeight="false" outlineLevel="0" collapsed="false">
      <c r="A2" s="579"/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79"/>
      <c r="T2" s="579"/>
      <c r="U2" s="579"/>
      <c r="V2" s="579"/>
      <c r="W2" s="579"/>
      <c r="X2" s="579"/>
      <c r="Y2" s="579"/>
      <c r="Z2" s="579"/>
      <c r="AA2" s="579"/>
      <c r="AB2" s="579"/>
      <c r="AC2" s="579"/>
      <c r="AD2" s="579"/>
      <c r="AE2" s="579"/>
      <c r="AF2" s="579"/>
      <c r="AG2" s="579"/>
      <c r="AH2" s="579"/>
      <c r="AI2" s="579"/>
      <c r="AJ2" s="579"/>
      <c r="AK2" s="579"/>
      <c r="AL2" s="579"/>
      <c r="AM2" s="579"/>
      <c r="AN2" s="579"/>
      <c r="AO2" s="579"/>
      <c r="AP2" s="579"/>
      <c r="AQ2" s="579"/>
      <c r="AR2" s="579"/>
      <c r="AS2" s="579"/>
      <c r="AT2" s="579"/>
      <c r="AU2" s="579"/>
      <c r="AV2" s="579"/>
      <c r="AW2" s="579"/>
      <c r="AX2" s="579"/>
      <c r="AY2" s="579"/>
      <c r="AZ2" s="579"/>
      <c r="BA2" s="579"/>
      <c r="BB2" s="579"/>
      <c r="BC2" s="579"/>
      <c r="BD2" s="579"/>
      <c r="BE2" s="579"/>
      <c r="BF2" s="579"/>
      <c r="BG2" s="579"/>
      <c r="BH2" s="579"/>
      <c r="BI2" s="579"/>
      <c r="BJ2" s="579"/>
      <c r="BK2" s="579"/>
      <c r="BL2" s="579"/>
      <c r="BM2" s="579"/>
      <c r="BN2" s="579"/>
      <c r="BO2" s="579"/>
      <c r="BP2" s="579"/>
      <c r="BQ2" s="579"/>
      <c r="BR2" s="579"/>
      <c r="BS2" s="579"/>
      <c r="BT2" s="579"/>
      <c r="BU2" s="579"/>
      <c r="BV2" s="579"/>
      <c r="BW2" s="579"/>
      <c r="BX2" s="579"/>
      <c r="BY2" s="579"/>
      <c r="BZ2" s="579"/>
      <c r="CA2" s="579"/>
      <c r="CB2" s="579"/>
      <c r="CC2" s="579"/>
      <c r="CD2" s="579"/>
      <c r="CE2" s="579"/>
      <c r="CF2" s="579"/>
      <c r="CG2" s="579"/>
      <c r="CH2" s="579"/>
      <c r="CI2" s="579"/>
      <c r="CJ2" s="579"/>
      <c r="CK2" s="579"/>
      <c r="CL2" s="579"/>
      <c r="CM2" s="579"/>
      <c r="CN2" s="579"/>
      <c r="CO2" s="579"/>
      <c r="CP2" s="579"/>
      <c r="CQ2" s="579"/>
      <c r="CR2" s="579"/>
      <c r="CS2" s="579"/>
      <c r="CT2" s="579"/>
      <c r="CU2" s="579"/>
      <c r="CV2" s="579"/>
      <c r="CW2" s="579"/>
      <c r="CX2" s="579"/>
      <c r="CY2" s="579"/>
      <c r="CZ2" s="579"/>
      <c r="DA2" s="579"/>
      <c r="DB2" s="579"/>
      <c r="DC2" s="579"/>
      <c r="DD2" s="579"/>
      <c r="DE2" s="579"/>
      <c r="DF2" s="579"/>
      <c r="DG2" s="579"/>
      <c r="DH2" s="579"/>
      <c r="DI2" s="579"/>
      <c r="DJ2" s="579"/>
      <c r="DK2" s="579"/>
      <c r="DL2" s="579"/>
      <c r="DM2" s="579"/>
      <c r="DN2" s="579"/>
      <c r="DO2" s="579"/>
      <c r="DP2" s="579"/>
      <c r="DQ2" s="579"/>
      <c r="DR2" s="579"/>
      <c r="DS2" s="579"/>
      <c r="DT2" s="579"/>
      <c r="DU2" s="579"/>
      <c r="DV2" s="579"/>
      <c r="DW2" s="579"/>
      <c r="DX2" s="579"/>
      <c r="DY2" s="579"/>
      <c r="DZ2" s="579"/>
      <c r="EA2" s="579"/>
      <c r="EB2" s="579"/>
      <c r="EC2" s="579"/>
      <c r="ED2" s="579"/>
      <c r="EE2" s="579"/>
      <c r="EF2" s="579"/>
      <c r="EG2" s="579"/>
      <c r="EH2" s="579"/>
      <c r="EI2" s="579"/>
      <c r="EJ2" s="579"/>
      <c r="EK2" s="579"/>
    </row>
    <row r="3" s="124" customFormat="true" ht="12.75" hidden="false" customHeight="false" outlineLevel="0" collapsed="false">
      <c r="A3" s="345" t="s">
        <v>76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5"/>
      <c r="Y3" s="345"/>
      <c r="Z3" s="345"/>
      <c r="AA3" s="345"/>
      <c r="AB3" s="345"/>
      <c r="AC3" s="126" t="s">
        <v>77</v>
      </c>
      <c r="AD3" s="126"/>
      <c r="AE3" s="126"/>
      <c r="AF3" s="126"/>
      <c r="AG3" s="126"/>
      <c r="AH3" s="126" t="s">
        <v>786</v>
      </c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888" t="s">
        <v>865</v>
      </c>
      <c r="AU3" s="888"/>
      <c r="AV3" s="888"/>
      <c r="AW3" s="888"/>
      <c r="AX3" s="888"/>
      <c r="AY3" s="888"/>
      <c r="AZ3" s="888"/>
      <c r="BA3" s="888"/>
      <c r="BB3" s="888"/>
      <c r="BC3" s="888"/>
      <c r="BD3" s="888"/>
      <c r="BE3" s="888"/>
      <c r="BF3" s="888"/>
      <c r="BG3" s="888"/>
      <c r="BH3" s="888"/>
      <c r="BI3" s="888"/>
      <c r="BJ3" s="888"/>
      <c r="BK3" s="888"/>
      <c r="BL3" s="888"/>
      <c r="BM3" s="888"/>
      <c r="BN3" s="888"/>
      <c r="BO3" s="888"/>
      <c r="BP3" s="888"/>
      <c r="BQ3" s="888"/>
      <c r="BR3" s="888"/>
      <c r="BS3" s="888"/>
      <c r="BT3" s="888"/>
      <c r="BU3" s="888"/>
      <c r="BV3" s="888"/>
      <c r="BW3" s="888"/>
      <c r="BX3" s="888"/>
      <c r="BY3" s="888"/>
      <c r="BZ3" s="888"/>
      <c r="CA3" s="888"/>
      <c r="CB3" s="888"/>
      <c r="CC3" s="888"/>
      <c r="CD3" s="888"/>
      <c r="CE3" s="888"/>
      <c r="CF3" s="888"/>
      <c r="CG3" s="888"/>
      <c r="CH3" s="888"/>
      <c r="CI3" s="888"/>
      <c r="CJ3" s="888"/>
      <c r="CK3" s="888"/>
      <c r="CL3" s="888"/>
      <c r="CM3" s="888"/>
      <c r="CN3" s="888"/>
      <c r="CO3" s="888"/>
      <c r="CP3" s="888"/>
      <c r="CQ3" s="888"/>
      <c r="CR3" s="888"/>
      <c r="CS3" s="888"/>
      <c r="CT3" s="888"/>
      <c r="CU3" s="888"/>
      <c r="CV3" s="888"/>
      <c r="CW3" s="888"/>
      <c r="CX3" s="888"/>
      <c r="CY3" s="888"/>
      <c r="CZ3" s="888"/>
      <c r="DA3" s="888"/>
      <c r="DB3" s="888"/>
      <c r="DC3" s="888"/>
      <c r="DD3" s="888"/>
      <c r="DE3" s="888"/>
      <c r="DF3" s="888"/>
      <c r="DG3" s="888"/>
      <c r="DH3" s="888"/>
      <c r="DI3" s="888"/>
      <c r="DJ3" s="888"/>
      <c r="DK3" s="888"/>
      <c r="DL3" s="888"/>
      <c r="DM3" s="888"/>
      <c r="DN3" s="888"/>
      <c r="DO3" s="888"/>
      <c r="DP3" s="888"/>
      <c r="DQ3" s="888"/>
      <c r="DR3" s="888"/>
      <c r="DS3" s="888"/>
      <c r="DT3" s="888"/>
      <c r="DU3" s="888"/>
      <c r="DV3" s="888"/>
      <c r="DW3" s="888"/>
      <c r="DX3" s="888"/>
      <c r="DY3" s="888"/>
      <c r="DZ3" s="888"/>
      <c r="EA3" s="888"/>
      <c r="EB3" s="888"/>
      <c r="EC3" s="888"/>
      <c r="ED3" s="888"/>
      <c r="EE3" s="888"/>
      <c r="EF3" s="888"/>
      <c r="EG3" s="888"/>
      <c r="EH3" s="888"/>
      <c r="EI3" s="888"/>
      <c r="EJ3" s="888"/>
      <c r="EK3" s="888"/>
    </row>
    <row r="4" s="124" customFormat="true" ht="12.75" hidden="false" customHeight="false" outlineLevel="0" collapsed="false">
      <c r="A4" s="346"/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129" t="s">
        <v>81</v>
      </c>
      <c r="AD4" s="129"/>
      <c r="AE4" s="129"/>
      <c r="AF4" s="129"/>
      <c r="AG4" s="129"/>
      <c r="AH4" s="129" t="s">
        <v>866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888" t="s">
        <v>99</v>
      </c>
      <c r="AU4" s="888"/>
      <c r="AV4" s="888"/>
      <c r="AW4" s="888"/>
      <c r="AX4" s="888"/>
      <c r="AY4" s="888"/>
      <c r="AZ4" s="888"/>
      <c r="BA4" s="888"/>
      <c r="BB4" s="888"/>
      <c r="BC4" s="888"/>
      <c r="BD4" s="888"/>
      <c r="BE4" s="888"/>
      <c r="BF4" s="888"/>
      <c r="BG4" s="888"/>
      <c r="BH4" s="888"/>
      <c r="BI4" s="888"/>
      <c r="BJ4" s="888"/>
      <c r="BK4" s="888"/>
      <c r="BL4" s="888"/>
      <c r="BM4" s="888"/>
      <c r="BN4" s="888"/>
      <c r="BO4" s="888"/>
      <c r="BP4" s="888"/>
      <c r="BQ4" s="888"/>
      <c r="BR4" s="888"/>
      <c r="BS4" s="888"/>
      <c r="BT4" s="888"/>
      <c r="BU4" s="888"/>
      <c r="BV4" s="888"/>
      <c r="BW4" s="888"/>
      <c r="BX4" s="888"/>
      <c r="BY4" s="888"/>
      <c r="BZ4" s="888"/>
      <c r="CA4" s="888"/>
      <c r="CB4" s="888"/>
      <c r="CC4" s="888"/>
      <c r="CD4" s="888"/>
      <c r="CE4" s="888"/>
      <c r="CF4" s="888"/>
      <c r="CG4" s="888"/>
      <c r="CH4" s="888"/>
      <c r="CI4" s="888"/>
      <c r="CJ4" s="888"/>
      <c r="CK4" s="888"/>
      <c r="CL4" s="888"/>
      <c r="CM4" s="888"/>
      <c r="CN4" s="888"/>
      <c r="CO4" s="888"/>
      <c r="CP4" s="888"/>
      <c r="CQ4" s="888"/>
      <c r="CR4" s="888"/>
      <c r="CS4" s="888"/>
      <c r="CT4" s="888"/>
      <c r="CU4" s="888"/>
      <c r="CV4" s="888"/>
      <c r="CW4" s="888"/>
      <c r="CX4" s="888"/>
      <c r="CY4" s="888"/>
      <c r="CZ4" s="888"/>
      <c r="DA4" s="888"/>
      <c r="DB4" s="888"/>
      <c r="DC4" s="888"/>
      <c r="DD4" s="888"/>
      <c r="DE4" s="888"/>
      <c r="DF4" s="888"/>
      <c r="DG4" s="888"/>
      <c r="DH4" s="888"/>
      <c r="DI4" s="888"/>
      <c r="DJ4" s="888"/>
      <c r="DK4" s="888"/>
      <c r="DL4" s="888"/>
      <c r="DM4" s="888"/>
      <c r="DN4" s="888"/>
      <c r="DO4" s="888"/>
      <c r="DP4" s="888"/>
      <c r="DQ4" s="888"/>
      <c r="DR4" s="888"/>
      <c r="DS4" s="888"/>
      <c r="DT4" s="888"/>
      <c r="DU4" s="888"/>
      <c r="DV4" s="888"/>
      <c r="DW4" s="888"/>
      <c r="DX4" s="888"/>
      <c r="DY4" s="888"/>
      <c r="DZ4" s="888"/>
      <c r="EA4" s="888"/>
      <c r="EB4" s="888"/>
      <c r="EC4" s="888"/>
      <c r="ED4" s="888"/>
      <c r="EE4" s="888"/>
      <c r="EF4" s="888"/>
      <c r="EG4" s="888"/>
      <c r="EH4" s="888"/>
      <c r="EI4" s="888"/>
      <c r="EJ4" s="888"/>
      <c r="EK4" s="888"/>
    </row>
    <row r="5" s="124" customFormat="true" ht="12.75" hidden="false" customHeight="false" outlineLevel="0" collapsed="false">
      <c r="A5" s="346"/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346"/>
      <c r="T5" s="346"/>
      <c r="U5" s="346"/>
      <c r="V5" s="346"/>
      <c r="W5" s="346"/>
      <c r="X5" s="346"/>
      <c r="Y5" s="346"/>
      <c r="Z5" s="346"/>
      <c r="AA5" s="346"/>
      <c r="AB5" s="346"/>
      <c r="AC5" s="129"/>
      <c r="AD5" s="129"/>
      <c r="AE5" s="129"/>
      <c r="AF5" s="129"/>
      <c r="AG5" s="129"/>
      <c r="AH5" s="129" t="s">
        <v>867</v>
      </c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888" t="s">
        <v>868</v>
      </c>
      <c r="AU5" s="888"/>
      <c r="AV5" s="888"/>
      <c r="AW5" s="888"/>
      <c r="AX5" s="888"/>
      <c r="AY5" s="888"/>
      <c r="AZ5" s="888"/>
      <c r="BA5" s="888"/>
      <c r="BB5" s="888"/>
      <c r="BC5" s="888"/>
      <c r="BD5" s="888"/>
      <c r="BE5" s="888"/>
      <c r="BF5" s="888"/>
      <c r="BG5" s="888"/>
      <c r="BH5" s="888"/>
      <c r="BI5" s="888"/>
      <c r="BJ5" s="888"/>
      <c r="BK5" s="888"/>
      <c r="BL5" s="888"/>
      <c r="BM5" s="888"/>
      <c r="BN5" s="888"/>
      <c r="BO5" s="888"/>
      <c r="BP5" s="888"/>
      <c r="BQ5" s="888"/>
      <c r="BR5" s="888"/>
      <c r="BS5" s="888"/>
      <c r="BT5" s="888"/>
      <c r="BU5" s="888"/>
      <c r="BV5" s="888"/>
      <c r="BW5" s="888"/>
      <c r="BX5" s="888"/>
      <c r="BY5" s="888"/>
      <c r="BZ5" s="888"/>
      <c r="CA5" s="888"/>
      <c r="CB5" s="888"/>
      <c r="CC5" s="888"/>
      <c r="CD5" s="888"/>
      <c r="CE5" s="888"/>
      <c r="CF5" s="888"/>
      <c r="CG5" s="888"/>
      <c r="CH5" s="888"/>
      <c r="CI5" s="888"/>
      <c r="CJ5" s="888"/>
      <c r="CK5" s="888"/>
      <c r="CL5" s="888"/>
      <c r="CM5" s="888"/>
      <c r="CN5" s="888"/>
      <c r="CO5" s="888"/>
      <c r="CP5" s="126" t="s">
        <v>869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346" t="s">
        <v>870</v>
      </c>
      <c r="DC5" s="346"/>
      <c r="DD5" s="346"/>
      <c r="DE5" s="346"/>
      <c r="DF5" s="346"/>
      <c r="DG5" s="346"/>
      <c r="DH5" s="346"/>
      <c r="DI5" s="346"/>
      <c r="DJ5" s="346"/>
      <c r="DK5" s="346"/>
      <c r="DL5" s="346"/>
      <c r="DM5" s="346"/>
      <c r="DN5" s="126" t="s">
        <v>871</v>
      </c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346" t="s">
        <v>872</v>
      </c>
      <c r="EA5" s="346"/>
      <c r="EB5" s="346"/>
      <c r="EC5" s="346"/>
      <c r="ED5" s="346"/>
      <c r="EE5" s="346"/>
      <c r="EF5" s="346"/>
      <c r="EG5" s="346"/>
      <c r="EH5" s="346"/>
      <c r="EI5" s="346"/>
      <c r="EJ5" s="346"/>
      <c r="EK5" s="346"/>
    </row>
    <row r="6" s="124" customFormat="true" ht="12.75" hidden="false" customHeight="false" outlineLevel="0" collapsed="false">
      <c r="A6" s="346"/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346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346" t="s">
        <v>873</v>
      </c>
      <c r="AU6" s="346"/>
      <c r="AV6" s="346"/>
      <c r="AW6" s="346"/>
      <c r="AX6" s="346"/>
      <c r="AY6" s="346"/>
      <c r="AZ6" s="346"/>
      <c r="BA6" s="346"/>
      <c r="BB6" s="346"/>
      <c r="BC6" s="346"/>
      <c r="BD6" s="346"/>
      <c r="BE6" s="346"/>
      <c r="BF6" s="126" t="s">
        <v>874</v>
      </c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 t="s">
        <v>874</v>
      </c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 t="s">
        <v>874</v>
      </c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9" t="s">
        <v>875</v>
      </c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346"/>
      <c r="DC6" s="346"/>
      <c r="DD6" s="346"/>
      <c r="DE6" s="346"/>
      <c r="DF6" s="346"/>
      <c r="DG6" s="346"/>
      <c r="DH6" s="346"/>
      <c r="DI6" s="346"/>
      <c r="DJ6" s="346"/>
      <c r="DK6" s="346"/>
      <c r="DL6" s="346"/>
      <c r="DM6" s="346"/>
      <c r="DN6" s="129" t="s">
        <v>876</v>
      </c>
      <c r="DO6" s="129"/>
      <c r="DP6" s="129"/>
      <c r="DQ6" s="129"/>
      <c r="DR6" s="129"/>
      <c r="DS6" s="129"/>
      <c r="DT6" s="129"/>
      <c r="DU6" s="129"/>
      <c r="DV6" s="129"/>
      <c r="DW6" s="129"/>
      <c r="DX6" s="129"/>
      <c r="DY6" s="129"/>
      <c r="DZ6" s="346"/>
      <c r="EA6" s="346"/>
      <c r="EB6" s="346"/>
      <c r="EC6" s="346"/>
      <c r="ED6" s="346"/>
      <c r="EE6" s="346"/>
      <c r="EF6" s="346"/>
      <c r="EG6" s="346"/>
      <c r="EH6" s="346"/>
      <c r="EI6" s="346"/>
      <c r="EJ6" s="346"/>
      <c r="EK6" s="346"/>
    </row>
    <row r="7" s="124" customFormat="true" ht="12.75" hidden="false" customHeight="false" outlineLevel="0" collapsed="false">
      <c r="A7" s="346"/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346"/>
      <c r="AA7" s="346"/>
      <c r="AB7" s="346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346" t="s">
        <v>877</v>
      </c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129" t="s">
        <v>878</v>
      </c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 t="s">
        <v>879</v>
      </c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 t="s">
        <v>880</v>
      </c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 t="s">
        <v>881</v>
      </c>
      <c r="CQ7" s="129"/>
      <c r="CR7" s="129"/>
      <c r="CS7" s="129"/>
      <c r="CT7" s="129"/>
      <c r="CU7" s="129"/>
      <c r="CV7" s="129"/>
      <c r="CW7" s="129"/>
      <c r="CX7" s="129"/>
      <c r="CY7" s="129"/>
      <c r="CZ7" s="129"/>
      <c r="DA7" s="129"/>
      <c r="DB7" s="346"/>
      <c r="DC7" s="346"/>
      <c r="DD7" s="346"/>
      <c r="DE7" s="346"/>
      <c r="DF7" s="346"/>
      <c r="DG7" s="346"/>
      <c r="DH7" s="346"/>
      <c r="DI7" s="346"/>
      <c r="DJ7" s="346"/>
      <c r="DK7" s="346"/>
      <c r="DL7" s="346"/>
      <c r="DM7" s="346"/>
      <c r="DN7" s="129" t="s">
        <v>882</v>
      </c>
      <c r="DO7" s="129"/>
      <c r="DP7" s="129"/>
      <c r="DQ7" s="129"/>
      <c r="DR7" s="129"/>
      <c r="DS7" s="129"/>
      <c r="DT7" s="129"/>
      <c r="DU7" s="129"/>
      <c r="DV7" s="129"/>
      <c r="DW7" s="129"/>
      <c r="DX7" s="129"/>
      <c r="DY7" s="129"/>
      <c r="DZ7" s="346"/>
      <c r="EA7" s="346"/>
      <c r="EB7" s="346"/>
      <c r="EC7" s="346"/>
      <c r="ED7" s="346"/>
      <c r="EE7" s="346"/>
      <c r="EF7" s="346"/>
      <c r="EG7" s="346"/>
      <c r="EH7" s="346"/>
      <c r="EI7" s="346"/>
      <c r="EJ7" s="346"/>
      <c r="EK7" s="346"/>
    </row>
    <row r="8" s="124" customFormat="true" ht="12.75" hidden="false" customHeight="false" outlineLevel="0" collapsed="false">
      <c r="A8" s="346"/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346" t="s">
        <v>883</v>
      </c>
      <c r="AU8" s="346"/>
      <c r="AV8" s="346"/>
      <c r="AW8" s="346"/>
      <c r="AX8" s="346"/>
      <c r="AY8" s="346"/>
      <c r="AZ8" s="346"/>
      <c r="BA8" s="346"/>
      <c r="BB8" s="346"/>
      <c r="BC8" s="346"/>
      <c r="BD8" s="346"/>
      <c r="BE8" s="346"/>
      <c r="BF8" s="129" t="s">
        <v>884</v>
      </c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 t="s">
        <v>385</v>
      </c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 t="s">
        <v>385</v>
      </c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 t="s">
        <v>885</v>
      </c>
      <c r="CQ8" s="129"/>
      <c r="CR8" s="129"/>
      <c r="CS8" s="129"/>
      <c r="CT8" s="129"/>
      <c r="CU8" s="129"/>
      <c r="CV8" s="129"/>
      <c r="CW8" s="129"/>
      <c r="CX8" s="129"/>
      <c r="CY8" s="129"/>
      <c r="CZ8" s="129"/>
      <c r="DA8" s="129"/>
      <c r="DB8" s="346"/>
      <c r="DC8" s="346"/>
      <c r="DD8" s="346"/>
      <c r="DE8" s="346"/>
      <c r="DF8" s="346"/>
      <c r="DG8" s="346"/>
      <c r="DH8" s="346"/>
      <c r="DI8" s="346"/>
      <c r="DJ8" s="346"/>
      <c r="DK8" s="346"/>
      <c r="DL8" s="346"/>
      <c r="DM8" s="346"/>
      <c r="DN8" s="129"/>
      <c r="DO8" s="129"/>
      <c r="DP8" s="129"/>
      <c r="DQ8" s="129"/>
      <c r="DR8" s="129"/>
      <c r="DS8" s="129"/>
      <c r="DT8" s="129"/>
      <c r="DU8" s="129"/>
      <c r="DV8" s="129"/>
      <c r="DW8" s="129"/>
      <c r="DX8" s="129"/>
      <c r="DY8" s="129"/>
      <c r="DZ8" s="346"/>
      <c r="EA8" s="346"/>
      <c r="EB8" s="346"/>
      <c r="EC8" s="346"/>
      <c r="ED8" s="346"/>
      <c r="EE8" s="346"/>
      <c r="EF8" s="346"/>
      <c r="EG8" s="346"/>
      <c r="EH8" s="346"/>
      <c r="EI8" s="346"/>
      <c r="EJ8" s="346"/>
      <c r="EK8" s="346"/>
    </row>
    <row r="9" s="124" customFormat="true" ht="12.75" hidden="false" customHeight="false" outlineLevel="0" collapsed="false">
      <c r="A9" s="346"/>
      <c r="B9" s="346"/>
      <c r="C9" s="346"/>
      <c r="D9" s="346"/>
      <c r="E9" s="346"/>
      <c r="F9" s="346"/>
      <c r="G9" s="346"/>
      <c r="H9" s="346"/>
      <c r="I9" s="346"/>
      <c r="J9" s="346"/>
      <c r="K9" s="346"/>
      <c r="L9" s="346"/>
      <c r="M9" s="346"/>
      <c r="N9" s="346"/>
      <c r="O9" s="346"/>
      <c r="P9" s="346"/>
      <c r="Q9" s="346"/>
      <c r="R9" s="346"/>
      <c r="S9" s="346"/>
      <c r="T9" s="346"/>
      <c r="U9" s="346"/>
      <c r="V9" s="346"/>
      <c r="W9" s="346"/>
      <c r="X9" s="346"/>
      <c r="Y9" s="346"/>
      <c r="Z9" s="346"/>
      <c r="AA9" s="346"/>
      <c r="AB9" s="346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346" t="s">
        <v>886</v>
      </c>
      <c r="AU9" s="346"/>
      <c r="AV9" s="346"/>
      <c r="AW9" s="346"/>
      <c r="AX9" s="346"/>
      <c r="AY9" s="346"/>
      <c r="AZ9" s="346"/>
      <c r="BA9" s="346"/>
      <c r="BB9" s="346"/>
      <c r="BC9" s="346"/>
      <c r="BD9" s="346"/>
      <c r="BE9" s="346"/>
      <c r="BF9" s="129" t="s">
        <v>881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346"/>
      <c r="DC9" s="346"/>
      <c r="DD9" s="346"/>
      <c r="DE9" s="346"/>
      <c r="DF9" s="346"/>
      <c r="DG9" s="346"/>
      <c r="DH9" s="346"/>
      <c r="DI9" s="346"/>
      <c r="DJ9" s="346"/>
      <c r="DK9" s="346"/>
      <c r="DL9" s="346"/>
      <c r="DM9" s="346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346"/>
      <c r="EA9" s="346"/>
      <c r="EB9" s="346"/>
      <c r="EC9" s="346"/>
      <c r="ED9" s="346"/>
      <c r="EE9" s="346"/>
      <c r="EF9" s="346"/>
      <c r="EG9" s="346"/>
      <c r="EH9" s="346"/>
      <c r="EI9" s="346"/>
      <c r="EJ9" s="346"/>
      <c r="EK9" s="346"/>
    </row>
    <row r="10" s="124" customFormat="true" ht="12.75" hidden="false" customHeight="false" outlineLevel="0" collapsed="false">
      <c r="A10" s="347"/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347" t="s">
        <v>887</v>
      </c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133" t="s">
        <v>885</v>
      </c>
      <c r="BG10" s="133"/>
      <c r="BH10" s="133"/>
      <c r="BI10" s="133"/>
      <c r="BJ10" s="133"/>
      <c r="BK10" s="133"/>
      <c r="BL10" s="133"/>
      <c r="BM10" s="133"/>
      <c r="BN10" s="133"/>
      <c r="BO10" s="133"/>
      <c r="BP10" s="133"/>
      <c r="BQ10" s="133"/>
      <c r="BR10" s="133"/>
      <c r="BS10" s="133"/>
      <c r="BT10" s="133"/>
      <c r="BU10" s="133"/>
      <c r="BV10" s="133"/>
      <c r="BW10" s="133"/>
      <c r="BX10" s="133"/>
      <c r="BY10" s="133"/>
      <c r="BZ10" s="133"/>
      <c r="CA10" s="133"/>
      <c r="CB10" s="133"/>
      <c r="CC10" s="133"/>
      <c r="CD10" s="133"/>
      <c r="CE10" s="133"/>
      <c r="CF10" s="133"/>
      <c r="CG10" s="133"/>
      <c r="CH10" s="133"/>
      <c r="CI10" s="133"/>
      <c r="CJ10" s="133"/>
      <c r="CK10" s="133"/>
      <c r="CL10" s="133"/>
      <c r="CM10" s="133"/>
      <c r="CN10" s="133"/>
      <c r="CO10" s="133"/>
      <c r="CP10" s="133"/>
      <c r="CQ10" s="133"/>
      <c r="CR10" s="133"/>
      <c r="CS10" s="133"/>
      <c r="CT10" s="133"/>
      <c r="CU10" s="133"/>
      <c r="CV10" s="133"/>
      <c r="CW10" s="133"/>
      <c r="CX10" s="133"/>
      <c r="CY10" s="133"/>
      <c r="CZ10" s="133"/>
      <c r="DA10" s="133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133"/>
      <c r="DO10" s="133"/>
      <c r="DP10" s="133"/>
      <c r="DQ10" s="133"/>
      <c r="DR10" s="133"/>
      <c r="DS10" s="133"/>
      <c r="DT10" s="133"/>
      <c r="DU10" s="133"/>
      <c r="DV10" s="133"/>
      <c r="DW10" s="133"/>
      <c r="DX10" s="133"/>
      <c r="DY10" s="133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</row>
    <row r="11" s="124" customFormat="true" ht="12.75" hidden="false" customHeight="false" outlineLevel="0" collapsed="false">
      <c r="A11" s="135" t="n">
        <v>1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26" t="n">
        <v>2</v>
      </c>
      <c r="AD11" s="126"/>
      <c r="AE11" s="126"/>
      <c r="AF11" s="126"/>
      <c r="AG11" s="126"/>
      <c r="AH11" s="126" t="n">
        <v>3</v>
      </c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 t="n">
        <v>4</v>
      </c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 t="n">
        <v>5</v>
      </c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 t="n">
        <v>6</v>
      </c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 t="n">
        <v>7</v>
      </c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 t="n">
        <v>8</v>
      </c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 t="n">
        <v>9</v>
      </c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 t="n">
        <v>10</v>
      </c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36" t="n">
        <v>11</v>
      </c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</row>
    <row r="12" s="124" customFormat="true" ht="12.75" hidden="false" customHeight="false" outlineLevel="0" collapsed="false">
      <c r="A12" s="137" t="s">
        <v>821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8" t="s">
        <v>162</v>
      </c>
      <c r="AD12" s="138"/>
      <c r="AE12" s="138"/>
      <c r="AF12" s="138"/>
      <c r="AG12" s="138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</row>
    <row r="13" s="124" customFormat="true" ht="12.75" hidden="false" customHeight="false" outlineLevel="0" collapsed="false">
      <c r="A13" s="143" t="s">
        <v>822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38"/>
      <c r="AD13" s="138"/>
      <c r="AE13" s="138"/>
      <c r="AF13" s="138"/>
      <c r="AG13" s="138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</row>
    <row r="14" s="124" customFormat="true" ht="12.75" hidden="false" customHeight="false" outlineLevel="0" collapsed="false">
      <c r="A14" s="158" t="s">
        <v>99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45" t="s">
        <v>164</v>
      </c>
      <c r="AD14" s="145"/>
      <c r="AE14" s="145"/>
      <c r="AF14" s="145"/>
      <c r="AG14" s="145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7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="124" customFormat="true" ht="12.75" hidden="false" customHeight="false" outlineLevel="0" collapsed="false">
      <c r="A15" s="150" t="s">
        <v>823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45"/>
      <c r="AD15" s="145"/>
      <c r="AE15" s="145"/>
      <c r="AF15" s="145"/>
      <c r="AG15" s="145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="124" customFormat="true" ht="12.75" hidden="false" customHeight="false" outlineLevel="0" collapsed="false">
      <c r="A16" s="309" t="s">
        <v>107</v>
      </c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309"/>
      <c r="AB16" s="309"/>
      <c r="AC16" s="145" t="s">
        <v>824</v>
      </c>
      <c r="AD16" s="145"/>
      <c r="AE16" s="145"/>
      <c r="AF16" s="145"/>
      <c r="AG16" s="145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="124" customFormat="true" ht="12.75" hidden="false" customHeight="false" outlineLevel="0" collapsed="false">
      <c r="A17" s="349" t="s">
        <v>888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145"/>
      <c r="AD17" s="145"/>
      <c r="AE17" s="145"/>
      <c r="AF17" s="145"/>
      <c r="AG17" s="145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="124" customFormat="true" ht="12.75" hidden="false" customHeight="false" outlineLevel="0" collapsed="false">
      <c r="A18" s="349" t="s">
        <v>889</v>
      </c>
      <c r="B18" s="349"/>
      <c r="C18" s="349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  <c r="X18" s="349"/>
      <c r="Y18" s="349"/>
      <c r="Z18" s="349"/>
      <c r="AA18" s="349"/>
      <c r="AB18" s="349"/>
      <c r="AC18" s="145"/>
      <c r="AD18" s="145"/>
      <c r="AE18" s="145"/>
      <c r="AF18" s="145"/>
      <c r="AG18" s="145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="124" customFormat="true" ht="12.75" hidden="false" customHeight="false" outlineLevel="0" collapsed="false">
      <c r="A19" s="310" t="s">
        <v>890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145"/>
      <c r="AD19" s="145"/>
      <c r="AE19" s="145"/>
      <c r="AF19" s="145"/>
      <c r="AG19" s="145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</row>
    <row r="20" s="124" customFormat="true" ht="12.75" hidden="false" customHeight="false" outlineLevel="0" collapsed="false">
      <c r="A20" s="154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45"/>
      <c r="AD20" s="145"/>
      <c r="AE20" s="145"/>
      <c r="AF20" s="145"/>
      <c r="AG20" s="145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</row>
    <row r="21" s="124" customFormat="true" ht="12.75" hidden="false" customHeight="false" outlineLevel="0" collapsed="false">
      <c r="A21" s="152" t="s">
        <v>827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45" t="s">
        <v>166</v>
      </c>
      <c r="AD21" s="145"/>
      <c r="AE21" s="145"/>
      <c r="AF21" s="145"/>
      <c r="AG21" s="145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7"/>
      <c r="DU21" s="147"/>
      <c r="DV21" s="147"/>
      <c r="DW21" s="147"/>
      <c r="DX21" s="147"/>
      <c r="DY21" s="147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</row>
    <row r="22" s="124" customFormat="true" ht="12.75" hidden="false" customHeight="false" outlineLevel="0" collapsed="false">
      <c r="A22" s="154" t="s">
        <v>828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45" t="s">
        <v>327</v>
      </c>
      <c r="AD22" s="145"/>
      <c r="AE22" s="145"/>
      <c r="AF22" s="145"/>
      <c r="AG22" s="145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7"/>
      <c r="DU22" s="147"/>
      <c r="DV22" s="147"/>
      <c r="DW22" s="147"/>
      <c r="DX22" s="147"/>
      <c r="DY22" s="147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</row>
    <row r="23" s="124" customFormat="true" ht="12.75" hidden="false" customHeight="false" outlineLevel="0" collapsed="false">
      <c r="A23" s="158" t="s">
        <v>99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45" t="s">
        <v>569</v>
      </c>
      <c r="AD23" s="145"/>
      <c r="AE23" s="145"/>
      <c r="AF23" s="145"/>
      <c r="AG23" s="145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  <c r="DY23" s="147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</row>
    <row r="24" s="124" customFormat="true" ht="12.75" hidden="false" customHeight="false" outlineLevel="0" collapsed="false">
      <c r="A24" s="150" t="s">
        <v>823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45"/>
      <c r="AD24" s="145"/>
      <c r="AE24" s="145"/>
      <c r="AF24" s="145"/>
      <c r="AG24" s="145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</row>
    <row r="25" s="124" customFormat="true" ht="12.75" hidden="false" customHeight="false" outlineLevel="0" collapsed="false">
      <c r="A25" s="309" t="s">
        <v>107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145" t="s">
        <v>829</v>
      </c>
      <c r="AD25" s="145"/>
      <c r="AE25" s="145"/>
      <c r="AF25" s="145"/>
      <c r="AG25" s="145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</row>
    <row r="26" s="124" customFormat="true" ht="12.75" hidden="false" customHeight="false" outlineLevel="0" collapsed="false">
      <c r="A26" s="349" t="s">
        <v>888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145"/>
      <c r="AD26" s="145"/>
      <c r="AE26" s="145"/>
      <c r="AF26" s="145"/>
      <c r="AG26" s="145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</row>
    <row r="27" s="124" customFormat="true" ht="12.75" hidden="false" customHeight="false" outlineLevel="0" collapsed="false">
      <c r="A27" s="349" t="s">
        <v>889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145"/>
      <c r="AD27" s="145"/>
      <c r="AE27" s="145"/>
      <c r="AF27" s="145"/>
      <c r="AG27" s="145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148"/>
    </row>
    <row r="28" s="124" customFormat="true" ht="12.75" hidden="false" customHeight="false" outlineLevel="0" collapsed="false">
      <c r="A28" s="310" t="s">
        <v>890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145"/>
      <c r="AD28" s="145"/>
      <c r="AE28" s="145"/>
      <c r="AF28" s="145"/>
      <c r="AG28" s="145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148"/>
    </row>
    <row r="29" s="124" customFormat="true" ht="12.75" hidden="false" customHeight="false" outlineLevel="0" collapsed="false">
      <c r="A29" s="154"/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45"/>
      <c r="AD29" s="145"/>
      <c r="AE29" s="145"/>
      <c r="AF29" s="145"/>
      <c r="AG29" s="145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</row>
    <row r="30" s="124" customFormat="true" ht="12.75" hidden="false" customHeight="false" outlineLevel="0" collapsed="false">
      <c r="A30" s="152" t="s">
        <v>827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45" t="s">
        <v>659</v>
      </c>
      <c r="AD30" s="145"/>
      <c r="AE30" s="145"/>
      <c r="AF30" s="145"/>
      <c r="AG30" s="145"/>
      <c r="AH30" s="350"/>
      <c r="AI30" s="350"/>
      <c r="AJ30" s="350"/>
      <c r="AK30" s="350"/>
      <c r="AL30" s="350"/>
      <c r="AM30" s="350"/>
      <c r="AN30" s="350"/>
      <c r="AO30" s="350"/>
      <c r="AP30" s="350"/>
      <c r="AQ30" s="350"/>
      <c r="AR30" s="350"/>
      <c r="AS30" s="350"/>
      <c r="AT30" s="350"/>
      <c r="AU30" s="350"/>
      <c r="AV30" s="350"/>
      <c r="AW30" s="350"/>
      <c r="AX30" s="350"/>
      <c r="AY30" s="350"/>
      <c r="AZ30" s="350"/>
      <c r="BA30" s="350"/>
      <c r="BB30" s="350"/>
      <c r="BC30" s="350"/>
      <c r="BD30" s="350"/>
      <c r="BE30" s="350"/>
      <c r="BF30" s="350"/>
      <c r="BG30" s="350"/>
      <c r="BH30" s="350"/>
      <c r="BI30" s="350"/>
      <c r="BJ30" s="350"/>
      <c r="BK30" s="350"/>
      <c r="BL30" s="350"/>
      <c r="BM30" s="350"/>
      <c r="BN30" s="350"/>
      <c r="BO30" s="350"/>
      <c r="BP30" s="350"/>
      <c r="BQ30" s="350"/>
      <c r="BR30" s="350"/>
      <c r="BS30" s="350"/>
      <c r="BT30" s="350"/>
      <c r="BU30" s="350"/>
      <c r="BV30" s="350"/>
      <c r="BW30" s="350"/>
      <c r="BX30" s="350"/>
      <c r="BY30" s="350"/>
      <c r="BZ30" s="350"/>
      <c r="CA30" s="350"/>
      <c r="CB30" s="350"/>
      <c r="CC30" s="350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</row>
    <row r="31" s="124" customFormat="true" ht="12.75" hidden="false" customHeight="false" outlineLevel="0" collapsed="false">
      <c r="A31" s="154" t="s">
        <v>862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45" t="s">
        <v>380</v>
      </c>
      <c r="AD31" s="145"/>
      <c r="AE31" s="145"/>
      <c r="AF31" s="145"/>
      <c r="AG31" s="145"/>
      <c r="AH31" s="350" t="n">
        <f aca="false">BF31</f>
        <v>65665</v>
      </c>
      <c r="AI31" s="350"/>
      <c r="AJ31" s="350"/>
      <c r="AK31" s="350"/>
      <c r="AL31" s="350"/>
      <c r="AM31" s="350"/>
      <c r="AN31" s="350"/>
      <c r="AO31" s="350"/>
      <c r="AP31" s="350"/>
      <c r="AQ31" s="350"/>
      <c r="AR31" s="350"/>
      <c r="AS31" s="350"/>
      <c r="AT31" s="350"/>
      <c r="AU31" s="350"/>
      <c r="AV31" s="350"/>
      <c r="AW31" s="350"/>
      <c r="AX31" s="350"/>
      <c r="AY31" s="350"/>
      <c r="AZ31" s="350"/>
      <c r="BA31" s="350"/>
      <c r="BB31" s="350"/>
      <c r="BC31" s="350"/>
      <c r="BD31" s="350"/>
      <c r="BE31" s="350"/>
      <c r="BF31" s="350" t="n">
        <f aca="false">BF32+BF34</f>
        <v>65665</v>
      </c>
      <c r="BG31" s="350"/>
      <c r="BH31" s="350"/>
      <c r="BI31" s="350"/>
      <c r="BJ31" s="350"/>
      <c r="BK31" s="350"/>
      <c r="BL31" s="350"/>
      <c r="BM31" s="350"/>
      <c r="BN31" s="350"/>
      <c r="BO31" s="350"/>
      <c r="BP31" s="350"/>
      <c r="BQ31" s="350"/>
      <c r="BR31" s="350"/>
      <c r="BS31" s="350"/>
      <c r="BT31" s="350"/>
      <c r="BU31" s="350"/>
      <c r="BV31" s="350"/>
      <c r="BW31" s="350"/>
      <c r="BX31" s="350"/>
      <c r="BY31" s="350"/>
      <c r="BZ31" s="350"/>
      <c r="CA31" s="350"/>
      <c r="CB31" s="350"/>
      <c r="CC31" s="350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  <c r="DR31" s="147"/>
      <c r="DS31" s="147"/>
      <c r="DT31" s="147"/>
      <c r="DU31" s="147"/>
      <c r="DV31" s="147"/>
      <c r="DW31" s="147"/>
      <c r="DX31" s="147"/>
      <c r="DY31" s="147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</row>
    <row r="32" s="124" customFormat="true" ht="12.75" hidden="false" customHeight="false" outlineLevel="0" collapsed="false">
      <c r="A32" s="158" t="s">
        <v>99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45" t="s">
        <v>381</v>
      </c>
      <c r="AD32" s="145"/>
      <c r="AE32" s="145"/>
      <c r="AF32" s="145"/>
      <c r="AG32" s="145"/>
      <c r="AH32" s="350" t="n">
        <f aca="false">BF32</f>
        <v>60365</v>
      </c>
      <c r="AI32" s="350"/>
      <c r="AJ32" s="350"/>
      <c r="AK32" s="350"/>
      <c r="AL32" s="350"/>
      <c r="AM32" s="350"/>
      <c r="AN32" s="350"/>
      <c r="AO32" s="350"/>
      <c r="AP32" s="350"/>
      <c r="AQ32" s="350"/>
      <c r="AR32" s="350"/>
      <c r="AS32" s="350"/>
      <c r="AT32" s="350"/>
      <c r="AU32" s="350"/>
      <c r="AV32" s="350"/>
      <c r="AW32" s="350"/>
      <c r="AX32" s="350"/>
      <c r="AY32" s="350"/>
      <c r="AZ32" s="350"/>
      <c r="BA32" s="350"/>
      <c r="BB32" s="350"/>
      <c r="BC32" s="350"/>
      <c r="BD32" s="350"/>
      <c r="BE32" s="350"/>
      <c r="BF32" s="350" t="n">
        <v>60365</v>
      </c>
      <c r="BG32" s="350"/>
      <c r="BH32" s="350"/>
      <c r="BI32" s="350"/>
      <c r="BJ32" s="350"/>
      <c r="BK32" s="350"/>
      <c r="BL32" s="350"/>
      <c r="BM32" s="350"/>
      <c r="BN32" s="350"/>
      <c r="BO32" s="350"/>
      <c r="BP32" s="350"/>
      <c r="BQ32" s="350"/>
      <c r="BR32" s="350"/>
      <c r="BS32" s="350"/>
      <c r="BT32" s="350"/>
      <c r="BU32" s="350"/>
      <c r="BV32" s="350"/>
      <c r="BW32" s="350"/>
      <c r="BX32" s="350"/>
      <c r="BY32" s="350"/>
      <c r="BZ32" s="350"/>
      <c r="CA32" s="350"/>
      <c r="CB32" s="350"/>
      <c r="CC32" s="350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</row>
    <row r="33" s="124" customFormat="true" ht="12.75" hidden="false" customHeight="false" outlineLevel="0" collapsed="false">
      <c r="A33" s="150" t="s">
        <v>823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45"/>
      <c r="AD33" s="145"/>
      <c r="AE33" s="145"/>
      <c r="AF33" s="145"/>
      <c r="AG33" s="145"/>
      <c r="AH33" s="350"/>
      <c r="AI33" s="350"/>
      <c r="AJ33" s="350"/>
      <c r="AK33" s="350"/>
      <c r="AL33" s="350"/>
      <c r="AM33" s="350"/>
      <c r="AN33" s="350"/>
      <c r="AO33" s="350"/>
      <c r="AP33" s="350"/>
      <c r="AQ33" s="350"/>
      <c r="AR33" s="350"/>
      <c r="AS33" s="350"/>
      <c r="AT33" s="350"/>
      <c r="AU33" s="350"/>
      <c r="AV33" s="350"/>
      <c r="AW33" s="350"/>
      <c r="AX33" s="350"/>
      <c r="AY33" s="350"/>
      <c r="AZ33" s="350"/>
      <c r="BA33" s="350"/>
      <c r="BB33" s="350"/>
      <c r="BC33" s="350"/>
      <c r="BD33" s="350"/>
      <c r="BE33" s="350"/>
      <c r="BF33" s="350"/>
      <c r="BG33" s="350"/>
      <c r="BH33" s="350"/>
      <c r="BI33" s="350"/>
      <c r="BJ33" s="350"/>
      <c r="BK33" s="350"/>
      <c r="BL33" s="350"/>
      <c r="BM33" s="350"/>
      <c r="BN33" s="350"/>
      <c r="BO33" s="350"/>
      <c r="BP33" s="350"/>
      <c r="BQ33" s="350"/>
      <c r="BR33" s="350"/>
      <c r="BS33" s="350"/>
      <c r="BT33" s="350"/>
      <c r="BU33" s="350"/>
      <c r="BV33" s="350"/>
      <c r="BW33" s="350"/>
      <c r="BX33" s="350"/>
      <c r="BY33" s="350"/>
      <c r="BZ33" s="350"/>
      <c r="CA33" s="350"/>
      <c r="CB33" s="350"/>
      <c r="CC33" s="350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</row>
    <row r="34" s="124" customFormat="true" ht="12.75" hidden="false" customHeight="false" outlineLevel="0" collapsed="false">
      <c r="A34" s="309" t="s">
        <v>107</v>
      </c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09"/>
      <c r="AC34" s="145" t="s">
        <v>831</v>
      </c>
      <c r="AD34" s="145"/>
      <c r="AE34" s="145"/>
      <c r="AF34" s="145"/>
      <c r="AG34" s="145"/>
      <c r="AH34" s="350" t="n">
        <f aca="false">BF34</f>
        <v>5300</v>
      </c>
      <c r="AI34" s="350"/>
      <c r="AJ34" s="350"/>
      <c r="AK34" s="350"/>
      <c r="AL34" s="350"/>
      <c r="AM34" s="350"/>
      <c r="AN34" s="350"/>
      <c r="AO34" s="350"/>
      <c r="AP34" s="350"/>
      <c r="AQ34" s="350"/>
      <c r="AR34" s="350"/>
      <c r="AS34" s="350"/>
      <c r="AT34" s="350"/>
      <c r="AU34" s="350"/>
      <c r="AV34" s="350"/>
      <c r="AW34" s="350"/>
      <c r="AX34" s="350"/>
      <c r="AY34" s="350"/>
      <c r="AZ34" s="350"/>
      <c r="BA34" s="350"/>
      <c r="BB34" s="350"/>
      <c r="BC34" s="350"/>
      <c r="BD34" s="350"/>
      <c r="BE34" s="350"/>
      <c r="BF34" s="350" t="n">
        <v>5300</v>
      </c>
      <c r="BG34" s="350"/>
      <c r="BH34" s="350"/>
      <c r="BI34" s="350"/>
      <c r="BJ34" s="350"/>
      <c r="BK34" s="350"/>
      <c r="BL34" s="350"/>
      <c r="BM34" s="350"/>
      <c r="BN34" s="350"/>
      <c r="BO34" s="350"/>
      <c r="BP34" s="350"/>
      <c r="BQ34" s="350"/>
      <c r="BR34" s="350"/>
      <c r="BS34" s="350"/>
      <c r="BT34" s="350"/>
      <c r="BU34" s="350"/>
      <c r="BV34" s="350"/>
      <c r="BW34" s="350"/>
      <c r="BX34" s="350"/>
      <c r="BY34" s="350"/>
      <c r="BZ34" s="350"/>
      <c r="CA34" s="350"/>
      <c r="CB34" s="350"/>
      <c r="CC34" s="350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</row>
    <row r="35" customFormat="false" ht="12.75" hidden="false" customHeight="false" outlineLevel="0" collapsed="false">
      <c r="A35" s="349" t="s">
        <v>888</v>
      </c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145"/>
      <c r="AD35" s="145"/>
      <c r="AE35" s="145"/>
      <c r="AF35" s="145"/>
      <c r="AG35" s="145"/>
      <c r="AH35" s="350"/>
      <c r="AI35" s="350"/>
      <c r="AJ35" s="350"/>
      <c r="AK35" s="350"/>
      <c r="AL35" s="350"/>
      <c r="AM35" s="350"/>
      <c r="AN35" s="350"/>
      <c r="AO35" s="350"/>
      <c r="AP35" s="350"/>
      <c r="AQ35" s="350"/>
      <c r="AR35" s="350"/>
      <c r="AS35" s="350"/>
      <c r="AT35" s="350"/>
      <c r="AU35" s="350"/>
      <c r="AV35" s="350"/>
      <c r="AW35" s="350"/>
      <c r="AX35" s="350"/>
      <c r="AY35" s="350"/>
      <c r="AZ35" s="350"/>
      <c r="BA35" s="350"/>
      <c r="BB35" s="350"/>
      <c r="BC35" s="350"/>
      <c r="BD35" s="350"/>
      <c r="BE35" s="350"/>
      <c r="BF35" s="350"/>
      <c r="BG35" s="350"/>
      <c r="BH35" s="350"/>
      <c r="BI35" s="350"/>
      <c r="BJ35" s="350"/>
      <c r="BK35" s="350"/>
      <c r="BL35" s="350"/>
      <c r="BM35" s="350"/>
      <c r="BN35" s="350"/>
      <c r="BO35" s="350"/>
      <c r="BP35" s="350"/>
      <c r="BQ35" s="350"/>
      <c r="BR35" s="350"/>
      <c r="BS35" s="350"/>
      <c r="BT35" s="350"/>
      <c r="BU35" s="350"/>
      <c r="BV35" s="350"/>
      <c r="BW35" s="350"/>
      <c r="BX35" s="350"/>
      <c r="BY35" s="350"/>
      <c r="BZ35" s="350"/>
      <c r="CA35" s="350"/>
      <c r="CB35" s="350"/>
      <c r="CC35" s="350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  <c r="DR35" s="147"/>
      <c r="DS35" s="147"/>
      <c r="DT35" s="147"/>
      <c r="DU35" s="147"/>
      <c r="DV35" s="147"/>
      <c r="DW35" s="147"/>
      <c r="DX35" s="147"/>
      <c r="DY35" s="147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148"/>
    </row>
    <row r="36" customFormat="false" ht="12.75" hidden="false" customHeight="false" outlineLevel="0" collapsed="false">
      <c r="A36" s="349" t="s">
        <v>889</v>
      </c>
      <c r="B36" s="349"/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145"/>
      <c r="AD36" s="145"/>
      <c r="AE36" s="145"/>
      <c r="AF36" s="145"/>
      <c r="AG36" s="145"/>
      <c r="AH36" s="350"/>
      <c r="AI36" s="350"/>
      <c r="AJ36" s="350"/>
      <c r="AK36" s="350"/>
      <c r="AL36" s="350"/>
      <c r="AM36" s="350"/>
      <c r="AN36" s="350"/>
      <c r="AO36" s="350"/>
      <c r="AP36" s="350"/>
      <c r="AQ36" s="350"/>
      <c r="AR36" s="350"/>
      <c r="AS36" s="350"/>
      <c r="AT36" s="350"/>
      <c r="AU36" s="350"/>
      <c r="AV36" s="350"/>
      <c r="AW36" s="350"/>
      <c r="AX36" s="350"/>
      <c r="AY36" s="350"/>
      <c r="AZ36" s="350"/>
      <c r="BA36" s="350"/>
      <c r="BB36" s="350"/>
      <c r="BC36" s="350"/>
      <c r="BD36" s="350"/>
      <c r="BE36" s="350"/>
      <c r="BF36" s="350"/>
      <c r="BG36" s="350"/>
      <c r="BH36" s="350"/>
      <c r="BI36" s="350"/>
      <c r="BJ36" s="350"/>
      <c r="BK36" s="350"/>
      <c r="BL36" s="350"/>
      <c r="BM36" s="350"/>
      <c r="BN36" s="350"/>
      <c r="BO36" s="350"/>
      <c r="BP36" s="350"/>
      <c r="BQ36" s="350"/>
      <c r="BR36" s="350"/>
      <c r="BS36" s="350"/>
      <c r="BT36" s="350"/>
      <c r="BU36" s="350"/>
      <c r="BV36" s="350"/>
      <c r="BW36" s="350"/>
      <c r="BX36" s="350"/>
      <c r="BY36" s="350"/>
      <c r="BZ36" s="350"/>
      <c r="CA36" s="350"/>
      <c r="CB36" s="350"/>
      <c r="CC36" s="350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148"/>
    </row>
    <row r="37" s="155" customFormat="true" ht="12.75" hidden="false" customHeight="false" outlineLevel="0" collapsed="false">
      <c r="A37" s="310" t="s">
        <v>890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145"/>
      <c r="AD37" s="145"/>
      <c r="AE37" s="145"/>
      <c r="AF37" s="145"/>
      <c r="AG37" s="145"/>
      <c r="AH37" s="350"/>
      <c r="AI37" s="350"/>
      <c r="AJ37" s="350"/>
      <c r="AK37" s="350"/>
      <c r="AL37" s="350"/>
      <c r="AM37" s="350"/>
      <c r="AN37" s="350"/>
      <c r="AO37" s="350"/>
      <c r="AP37" s="350"/>
      <c r="AQ37" s="350"/>
      <c r="AR37" s="350"/>
      <c r="AS37" s="350"/>
      <c r="AT37" s="350"/>
      <c r="AU37" s="350"/>
      <c r="AV37" s="350"/>
      <c r="AW37" s="350"/>
      <c r="AX37" s="350"/>
      <c r="AY37" s="350"/>
      <c r="AZ37" s="350"/>
      <c r="BA37" s="350"/>
      <c r="BB37" s="350"/>
      <c r="BC37" s="350"/>
      <c r="BD37" s="350"/>
      <c r="BE37" s="350"/>
      <c r="BF37" s="350"/>
      <c r="BG37" s="350"/>
      <c r="BH37" s="350"/>
      <c r="BI37" s="350"/>
      <c r="BJ37" s="350"/>
      <c r="BK37" s="350"/>
      <c r="BL37" s="350"/>
      <c r="BM37" s="350"/>
      <c r="BN37" s="350"/>
      <c r="BO37" s="350"/>
      <c r="BP37" s="350"/>
      <c r="BQ37" s="350"/>
      <c r="BR37" s="350"/>
      <c r="BS37" s="350"/>
      <c r="BT37" s="350"/>
      <c r="BU37" s="350"/>
      <c r="BV37" s="350"/>
      <c r="BW37" s="350"/>
      <c r="BX37" s="350"/>
      <c r="BY37" s="350"/>
      <c r="BZ37" s="350"/>
      <c r="CA37" s="350"/>
      <c r="CB37" s="350"/>
      <c r="CC37" s="350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  <c r="DY37" s="147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</row>
    <row r="38" s="124" customFormat="true" ht="12.75" hidden="false" customHeight="false" outlineLevel="0" collapsed="false">
      <c r="A38" s="154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45"/>
      <c r="AD38" s="145"/>
      <c r="AE38" s="145"/>
      <c r="AF38" s="145"/>
      <c r="AG38" s="145"/>
      <c r="AH38" s="350"/>
      <c r="AI38" s="350"/>
      <c r="AJ38" s="350"/>
      <c r="AK38" s="350"/>
      <c r="AL38" s="350"/>
      <c r="AM38" s="350"/>
      <c r="AN38" s="350"/>
      <c r="AO38" s="350"/>
      <c r="AP38" s="350"/>
      <c r="AQ38" s="350"/>
      <c r="AR38" s="350"/>
      <c r="AS38" s="350"/>
      <c r="AT38" s="350"/>
      <c r="AU38" s="350"/>
      <c r="AV38" s="350"/>
      <c r="AW38" s="350"/>
      <c r="AX38" s="350"/>
      <c r="AY38" s="350"/>
      <c r="AZ38" s="350"/>
      <c r="BA38" s="350"/>
      <c r="BB38" s="350"/>
      <c r="BC38" s="350"/>
      <c r="BD38" s="350"/>
      <c r="BE38" s="350"/>
      <c r="BF38" s="350"/>
      <c r="BG38" s="350"/>
      <c r="BH38" s="350"/>
      <c r="BI38" s="350"/>
      <c r="BJ38" s="350"/>
      <c r="BK38" s="350"/>
      <c r="BL38" s="350"/>
      <c r="BM38" s="350"/>
      <c r="BN38" s="350"/>
      <c r="BO38" s="350"/>
      <c r="BP38" s="350"/>
      <c r="BQ38" s="350"/>
      <c r="BR38" s="350"/>
      <c r="BS38" s="350"/>
      <c r="BT38" s="350"/>
      <c r="BU38" s="350"/>
      <c r="BV38" s="350"/>
      <c r="BW38" s="350"/>
      <c r="BX38" s="350"/>
      <c r="BY38" s="350"/>
      <c r="BZ38" s="350"/>
      <c r="CA38" s="350"/>
      <c r="CB38" s="350"/>
      <c r="CC38" s="350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  <c r="DR38" s="147"/>
      <c r="DS38" s="147"/>
      <c r="DT38" s="147"/>
      <c r="DU38" s="147"/>
      <c r="DV38" s="147"/>
      <c r="DW38" s="147"/>
      <c r="DX38" s="147"/>
      <c r="DY38" s="147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</row>
    <row r="39" s="155" customFormat="true" ht="12.75" hidden="false" customHeight="false" outlineLevel="0" collapsed="false">
      <c r="A39" s="152" t="s">
        <v>827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45" t="s">
        <v>384</v>
      </c>
      <c r="AD39" s="145"/>
      <c r="AE39" s="145"/>
      <c r="AF39" s="145"/>
      <c r="AG39" s="145"/>
      <c r="AH39" s="350"/>
      <c r="AI39" s="350"/>
      <c r="AJ39" s="350"/>
      <c r="AK39" s="350"/>
      <c r="AL39" s="350"/>
      <c r="AM39" s="350"/>
      <c r="AN39" s="350"/>
      <c r="AO39" s="350"/>
      <c r="AP39" s="350"/>
      <c r="AQ39" s="350"/>
      <c r="AR39" s="350"/>
      <c r="AS39" s="350"/>
      <c r="AT39" s="350"/>
      <c r="AU39" s="350"/>
      <c r="AV39" s="350"/>
      <c r="AW39" s="350"/>
      <c r="AX39" s="350"/>
      <c r="AY39" s="350"/>
      <c r="AZ39" s="350"/>
      <c r="BA39" s="350"/>
      <c r="BB39" s="350"/>
      <c r="BC39" s="350"/>
      <c r="BD39" s="350"/>
      <c r="BE39" s="350"/>
      <c r="BF39" s="350"/>
      <c r="BG39" s="350"/>
      <c r="BH39" s="350"/>
      <c r="BI39" s="350"/>
      <c r="BJ39" s="350"/>
      <c r="BK39" s="350"/>
      <c r="BL39" s="350"/>
      <c r="BM39" s="350"/>
      <c r="BN39" s="350"/>
      <c r="BO39" s="350"/>
      <c r="BP39" s="350"/>
      <c r="BQ39" s="350"/>
      <c r="BR39" s="350"/>
      <c r="BS39" s="350"/>
      <c r="BT39" s="350"/>
      <c r="BU39" s="350"/>
      <c r="BV39" s="350"/>
      <c r="BW39" s="350"/>
      <c r="BX39" s="350"/>
      <c r="BY39" s="350"/>
      <c r="BZ39" s="350"/>
      <c r="CA39" s="350"/>
      <c r="CB39" s="350"/>
      <c r="CC39" s="350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</row>
    <row r="40" s="155" customFormat="true" ht="12.75" hidden="false" customHeight="false" outlineLevel="0" collapsed="false">
      <c r="A40" s="154" t="s">
        <v>863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45" t="s">
        <v>401</v>
      </c>
      <c r="AD40" s="145"/>
      <c r="AE40" s="145"/>
      <c r="AF40" s="145"/>
      <c r="AG40" s="145"/>
      <c r="AH40" s="350"/>
      <c r="AI40" s="350"/>
      <c r="AJ40" s="350"/>
      <c r="AK40" s="350"/>
      <c r="AL40" s="350"/>
      <c r="AM40" s="350"/>
      <c r="AN40" s="350"/>
      <c r="AO40" s="350"/>
      <c r="AP40" s="350"/>
      <c r="AQ40" s="350"/>
      <c r="AR40" s="350"/>
      <c r="AS40" s="350"/>
      <c r="AT40" s="350"/>
      <c r="AU40" s="350"/>
      <c r="AV40" s="350"/>
      <c r="AW40" s="350"/>
      <c r="AX40" s="350"/>
      <c r="AY40" s="350"/>
      <c r="AZ40" s="350"/>
      <c r="BA40" s="350"/>
      <c r="BB40" s="350"/>
      <c r="BC40" s="350"/>
      <c r="BD40" s="350"/>
      <c r="BE40" s="350"/>
      <c r="BF40" s="350"/>
      <c r="BG40" s="350"/>
      <c r="BH40" s="350"/>
      <c r="BI40" s="350"/>
      <c r="BJ40" s="350"/>
      <c r="BK40" s="350"/>
      <c r="BL40" s="350"/>
      <c r="BM40" s="350"/>
      <c r="BN40" s="350"/>
      <c r="BO40" s="350"/>
      <c r="BP40" s="350"/>
      <c r="BQ40" s="350"/>
      <c r="BR40" s="350"/>
      <c r="BS40" s="350"/>
      <c r="BT40" s="350"/>
      <c r="BU40" s="350"/>
      <c r="BV40" s="350"/>
      <c r="BW40" s="350"/>
      <c r="BX40" s="350"/>
      <c r="BY40" s="350"/>
      <c r="BZ40" s="350"/>
      <c r="CA40" s="350"/>
      <c r="CB40" s="350"/>
      <c r="CC40" s="350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7"/>
      <c r="DG40" s="147"/>
      <c r="DH40" s="147"/>
      <c r="DI40" s="147"/>
      <c r="DJ40" s="147"/>
      <c r="DK40" s="147"/>
      <c r="DL40" s="147"/>
      <c r="DM40" s="147"/>
      <c r="DN40" s="147"/>
      <c r="DO40" s="147"/>
      <c r="DP40" s="147"/>
      <c r="DQ40" s="147"/>
      <c r="DR40" s="147"/>
      <c r="DS40" s="147"/>
      <c r="DT40" s="147"/>
      <c r="DU40" s="147"/>
      <c r="DV40" s="147"/>
      <c r="DW40" s="147"/>
      <c r="DX40" s="147"/>
      <c r="DY40" s="147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</row>
    <row r="41" s="124" customFormat="true" ht="12.75" hidden="false" customHeight="false" outlineLevel="0" collapsed="false">
      <c r="A41" s="158" t="s">
        <v>99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45" t="s">
        <v>402</v>
      </c>
      <c r="AD41" s="145"/>
      <c r="AE41" s="145"/>
      <c r="AF41" s="145"/>
      <c r="AG41" s="145"/>
      <c r="AH41" s="350"/>
      <c r="AI41" s="350"/>
      <c r="AJ41" s="350"/>
      <c r="AK41" s="350"/>
      <c r="AL41" s="350"/>
      <c r="AM41" s="350"/>
      <c r="AN41" s="350"/>
      <c r="AO41" s="350"/>
      <c r="AP41" s="350"/>
      <c r="AQ41" s="350"/>
      <c r="AR41" s="350"/>
      <c r="AS41" s="350"/>
      <c r="AT41" s="350"/>
      <c r="AU41" s="350"/>
      <c r="AV41" s="350"/>
      <c r="AW41" s="350"/>
      <c r="AX41" s="350"/>
      <c r="AY41" s="350"/>
      <c r="AZ41" s="350"/>
      <c r="BA41" s="350"/>
      <c r="BB41" s="350"/>
      <c r="BC41" s="350"/>
      <c r="BD41" s="350"/>
      <c r="BE41" s="350"/>
      <c r="BF41" s="350"/>
      <c r="BG41" s="350"/>
      <c r="BH41" s="350"/>
      <c r="BI41" s="350"/>
      <c r="BJ41" s="350"/>
      <c r="BK41" s="350"/>
      <c r="BL41" s="350"/>
      <c r="BM41" s="350"/>
      <c r="BN41" s="350"/>
      <c r="BO41" s="350"/>
      <c r="BP41" s="350"/>
      <c r="BQ41" s="350"/>
      <c r="BR41" s="350"/>
      <c r="BS41" s="350"/>
      <c r="BT41" s="350"/>
      <c r="BU41" s="350"/>
      <c r="BV41" s="350"/>
      <c r="BW41" s="350"/>
      <c r="BX41" s="350"/>
      <c r="BY41" s="350"/>
      <c r="BZ41" s="350"/>
      <c r="CA41" s="350"/>
      <c r="CB41" s="350"/>
      <c r="CC41" s="350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7"/>
      <c r="DE41" s="147"/>
      <c r="DF41" s="147"/>
      <c r="DG41" s="147"/>
      <c r="DH41" s="147"/>
      <c r="DI41" s="147"/>
      <c r="DJ41" s="147"/>
      <c r="DK41" s="147"/>
      <c r="DL41" s="147"/>
      <c r="DM41" s="147"/>
      <c r="DN41" s="147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  <c r="DY41" s="147"/>
      <c r="DZ41" s="148"/>
      <c r="EA41" s="148"/>
      <c r="EB41" s="148"/>
      <c r="EC41" s="148"/>
      <c r="ED41" s="148"/>
      <c r="EE41" s="148"/>
      <c r="EF41" s="148"/>
      <c r="EG41" s="148"/>
      <c r="EH41" s="148"/>
      <c r="EI41" s="148"/>
      <c r="EJ41" s="148"/>
      <c r="EK41" s="148"/>
    </row>
    <row r="42" customFormat="false" ht="12.75" hidden="false" customHeight="false" outlineLevel="0" collapsed="false">
      <c r="A42" s="150" t="s">
        <v>823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45"/>
      <c r="AD42" s="145"/>
      <c r="AE42" s="145"/>
      <c r="AF42" s="145"/>
      <c r="AG42" s="145"/>
      <c r="AH42" s="350"/>
      <c r="AI42" s="350"/>
      <c r="AJ42" s="350"/>
      <c r="AK42" s="350"/>
      <c r="AL42" s="350"/>
      <c r="AM42" s="350"/>
      <c r="AN42" s="350"/>
      <c r="AO42" s="350"/>
      <c r="AP42" s="350"/>
      <c r="AQ42" s="350"/>
      <c r="AR42" s="350"/>
      <c r="AS42" s="350"/>
      <c r="AT42" s="350"/>
      <c r="AU42" s="350"/>
      <c r="AV42" s="350"/>
      <c r="AW42" s="350"/>
      <c r="AX42" s="350"/>
      <c r="AY42" s="350"/>
      <c r="AZ42" s="350"/>
      <c r="BA42" s="350"/>
      <c r="BB42" s="350"/>
      <c r="BC42" s="350"/>
      <c r="BD42" s="350"/>
      <c r="BE42" s="350"/>
      <c r="BF42" s="350"/>
      <c r="BG42" s="350"/>
      <c r="BH42" s="350"/>
      <c r="BI42" s="350"/>
      <c r="BJ42" s="350"/>
      <c r="BK42" s="350"/>
      <c r="BL42" s="350"/>
      <c r="BM42" s="350"/>
      <c r="BN42" s="350"/>
      <c r="BO42" s="350"/>
      <c r="BP42" s="350"/>
      <c r="BQ42" s="350"/>
      <c r="BR42" s="350"/>
      <c r="BS42" s="350"/>
      <c r="BT42" s="350"/>
      <c r="BU42" s="350"/>
      <c r="BV42" s="350"/>
      <c r="BW42" s="350"/>
      <c r="BX42" s="350"/>
      <c r="BY42" s="350"/>
      <c r="BZ42" s="350"/>
      <c r="CA42" s="350"/>
      <c r="CB42" s="350"/>
      <c r="CC42" s="350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7"/>
      <c r="DE42" s="147"/>
      <c r="DF42" s="147"/>
      <c r="DG42" s="147"/>
      <c r="DH42" s="147"/>
      <c r="DI42" s="147"/>
      <c r="DJ42" s="147"/>
      <c r="DK42" s="147"/>
      <c r="DL42" s="147"/>
      <c r="DM42" s="147"/>
      <c r="DN42" s="147"/>
      <c r="DO42" s="147"/>
      <c r="DP42" s="147"/>
      <c r="DQ42" s="147"/>
      <c r="DR42" s="147"/>
      <c r="DS42" s="147"/>
      <c r="DT42" s="147"/>
      <c r="DU42" s="147"/>
      <c r="DV42" s="147"/>
      <c r="DW42" s="147"/>
      <c r="DX42" s="147"/>
      <c r="DY42" s="147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</row>
    <row r="43" customFormat="false" ht="12.75" hidden="false" customHeight="false" outlineLevel="0" collapsed="false">
      <c r="A43" s="309" t="s">
        <v>107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145" t="s">
        <v>833</v>
      </c>
      <c r="AD43" s="145"/>
      <c r="AE43" s="145"/>
      <c r="AF43" s="145"/>
      <c r="AG43" s="145"/>
      <c r="AH43" s="350"/>
      <c r="AI43" s="350"/>
      <c r="AJ43" s="350"/>
      <c r="AK43" s="350"/>
      <c r="AL43" s="350"/>
      <c r="AM43" s="350"/>
      <c r="AN43" s="350"/>
      <c r="AO43" s="350"/>
      <c r="AP43" s="350"/>
      <c r="AQ43" s="350"/>
      <c r="AR43" s="350"/>
      <c r="AS43" s="350"/>
      <c r="AT43" s="350"/>
      <c r="AU43" s="350"/>
      <c r="AV43" s="350"/>
      <c r="AW43" s="350"/>
      <c r="AX43" s="350"/>
      <c r="AY43" s="350"/>
      <c r="AZ43" s="350"/>
      <c r="BA43" s="350"/>
      <c r="BB43" s="350"/>
      <c r="BC43" s="350"/>
      <c r="BD43" s="350"/>
      <c r="BE43" s="350"/>
      <c r="BF43" s="350"/>
      <c r="BG43" s="350"/>
      <c r="BH43" s="350"/>
      <c r="BI43" s="350"/>
      <c r="BJ43" s="350"/>
      <c r="BK43" s="350"/>
      <c r="BL43" s="350"/>
      <c r="BM43" s="350"/>
      <c r="BN43" s="350"/>
      <c r="BO43" s="350"/>
      <c r="BP43" s="350"/>
      <c r="BQ43" s="350"/>
      <c r="BR43" s="350"/>
      <c r="BS43" s="350"/>
      <c r="BT43" s="350"/>
      <c r="BU43" s="350"/>
      <c r="BV43" s="350"/>
      <c r="BW43" s="350"/>
      <c r="BX43" s="350"/>
      <c r="BY43" s="350"/>
      <c r="BZ43" s="350"/>
      <c r="CA43" s="350"/>
      <c r="CB43" s="350"/>
      <c r="CC43" s="350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7"/>
      <c r="DE43" s="147"/>
      <c r="DF43" s="147"/>
      <c r="DG43" s="147"/>
      <c r="DH43" s="147"/>
      <c r="DI43" s="147"/>
      <c r="DJ43" s="147"/>
      <c r="DK43" s="147"/>
      <c r="DL43" s="147"/>
      <c r="DM43" s="147"/>
      <c r="DN43" s="147"/>
      <c r="DO43" s="147"/>
      <c r="DP43" s="147"/>
      <c r="DQ43" s="147"/>
      <c r="DR43" s="147"/>
      <c r="DS43" s="147"/>
      <c r="DT43" s="147"/>
      <c r="DU43" s="147"/>
      <c r="DV43" s="147"/>
      <c r="DW43" s="147"/>
      <c r="DX43" s="147"/>
      <c r="DY43" s="147"/>
      <c r="DZ43" s="148"/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8"/>
    </row>
    <row r="44" customFormat="false" ht="12.75" hidden="false" customHeight="false" outlineLevel="0" collapsed="false">
      <c r="A44" s="349" t="s">
        <v>888</v>
      </c>
      <c r="B44" s="349"/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49"/>
      <c r="O44" s="349"/>
      <c r="P44" s="349"/>
      <c r="Q44" s="349"/>
      <c r="R44" s="349"/>
      <c r="S44" s="349"/>
      <c r="T44" s="349"/>
      <c r="U44" s="349"/>
      <c r="V44" s="349"/>
      <c r="W44" s="349"/>
      <c r="X44" s="349"/>
      <c r="Y44" s="349"/>
      <c r="Z44" s="349"/>
      <c r="AA44" s="349"/>
      <c r="AB44" s="349"/>
      <c r="AC44" s="145"/>
      <c r="AD44" s="145"/>
      <c r="AE44" s="145"/>
      <c r="AF44" s="145"/>
      <c r="AG44" s="145"/>
      <c r="AH44" s="350"/>
      <c r="AI44" s="350"/>
      <c r="AJ44" s="350"/>
      <c r="AK44" s="350"/>
      <c r="AL44" s="350"/>
      <c r="AM44" s="350"/>
      <c r="AN44" s="350"/>
      <c r="AO44" s="350"/>
      <c r="AP44" s="350"/>
      <c r="AQ44" s="350"/>
      <c r="AR44" s="350"/>
      <c r="AS44" s="350"/>
      <c r="AT44" s="350"/>
      <c r="AU44" s="350"/>
      <c r="AV44" s="350"/>
      <c r="AW44" s="350"/>
      <c r="AX44" s="350"/>
      <c r="AY44" s="350"/>
      <c r="AZ44" s="350"/>
      <c r="BA44" s="350"/>
      <c r="BB44" s="350"/>
      <c r="BC44" s="350"/>
      <c r="BD44" s="350"/>
      <c r="BE44" s="350"/>
      <c r="BF44" s="350"/>
      <c r="BG44" s="350"/>
      <c r="BH44" s="350"/>
      <c r="BI44" s="350"/>
      <c r="BJ44" s="350"/>
      <c r="BK44" s="350"/>
      <c r="BL44" s="350"/>
      <c r="BM44" s="350"/>
      <c r="BN44" s="350"/>
      <c r="BO44" s="350"/>
      <c r="BP44" s="350"/>
      <c r="BQ44" s="350"/>
      <c r="BR44" s="350"/>
      <c r="BS44" s="350"/>
      <c r="BT44" s="350"/>
      <c r="BU44" s="350"/>
      <c r="BV44" s="350"/>
      <c r="BW44" s="350"/>
      <c r="BX44" s="350"/>
      <c r="BY44" s="350"/>
      <c r="BZ44" s="350"/>
      <c r="CA44" s="350"/>
      <c r="CB44" s="350"/>
      <c r="CC44" s="350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8"/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8"/>
    </row>
    <row r="45" customFormat="false" ht="15" hidden="false" customHeight="false" outlineLevel="0" collapsed="false">
      <c r="A45" s="349" t="s">
        <v>889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349"/>
      <c r="U45" s="349"/>
      <c r="V45" s="349"/>
      <c r="W45" s="349"/>
      <c r="X45" s="349"/>
      <c r="Y45" s="349"/>
      <c r="Z45" s="349"/>
      <c r="AA45" s="349"/>
      <c r="AB45" s="349"/>
      <c r="AC45" s="145"/>
      <c r="AD45" s="145"/>
      <c r="AE45" s="145"/>
      <c r="AF45" s="145"/>
      <c r="AG45" s="145"/>
      <c r="AH45" s="350"/>
      <c r="AI45" s="350"/>
      <c r="AJ45" s="350"/>
      <c r="AK45" s="350"/>
      <c r="AL45" s="350"/>
      <c r="AM45" s="350"/>
      <c r="AN45" s="350"/>
      <c r="AO45" s="350"/>
      <c r="AP45" s="350"/>
      <c r="AQ45" s="350"/>
      <c r="AR45" s="350"/>
      <c r="AS45" s="350"/>
      <c r="AT45" s="350"/>
      <c r="AU45" s="350"/>
      <c r="AV45" s="350"/>
      <c r="AW45" s="350"/>
      <c r="AX45" s="350"/>
      <c r="AY45" s="350"/>
      <c r="AZ45" s="350"/>
      <c r="BA45" s="350"/>
      <c r="BB45" s="350"/>
      <c r="BC45" s="350"/>
      <c r="BD45" s="350"/>
      <c r="BE45" s="350"/>
      <c r="BF45" s="350"/>
      <c r="BG45" s="350"/>
      <c r="BH45" s="350"/>
      <c r="BI45" s="350"/>
      <c r="BJ45" s="350"/>
      <c r="BK45" s="350"/>
      <c r="BL45" s="350"/>
      <c r="BM45" s="350"/>
      <c r="BN45" s="350"/>
      <c r="BO45" s="350"/>
      <c r="BP45" s="350"/>
      <c r="BQ45" s="350"/>
      <c r="BR45" s="350"/>
      <c r="BS45" s="350"/>
      <c r="BT45" s="350"/>
      <c r="BU45" s="350"/>
      <c r="BV45" s="350"/>
      <c r="BW45" s="350"/>
      <c r="BX45" s="350"/>
      <c r="BY45" s="350"/>
      <c r="BZ45" s="350"/>
      <c r="CA45" s="350"/>
      <c r="CB45" s="350"/>
      <c r="CC45" s="350"/>
      <c r="CD45" s="147"/>
      <c r="CE45" s="147"/>
      <c r="CF45" s="147"/>
      <c r="CG45" s="147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</row>
    <row r="46" customFormat="false" ht="15" hidden="false" customHeight="false" outlineLevel="0" collapsed="false">
      <c r="A46" s="310" t="s">
        <v>890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310"/>
      <c r="V46" s="310"/>
      <c r="W46" s="310"/>
      <c r="X46" s="310"/>
      <c r="Y46" s="310"/>
      <c r="Z46" s="310"/>
      <c r="AA46" s="310"/>
      <c r="AB46" s="310"/>
      <c r="AC46" s="145"/>
      <c r="AD46" s="145"/>
      <c r="AE46" s="145"/>
      <c r="AF46" s="145"/>
      <c r="AG46" s="145"/>
      <c r="AH46" s="350"/>
      <c r="AI46" s="350"/>
      <c r="AJ46" s="350"/>
      <c r="AK46" s="350"/>
      <c r="AL46" s="350"/>
      <c r="AM46" s="350"/>
      <c r="AN46" s="350"/>
      <c r="AO46" s="350"/>
      <c r="AP46" s="350"/>
      <c r="AQ46" s="350"/>
      <c r="AR46" s="350"/>
      <c r="AS46" s="350"/>
      <c r="AT46" s="350"/>
      <c r="AU46" s="350"/>
      <c r="AV46" s="350"/>
      <c r="AW46" s="350"/>
      <c r="AX46" s="350"/>
      <c r="AY46" s="350"/>
      <c r="AZ46" s="350"/>
      <c r="BA46" s="350"/>
      <c r="BB46" s="350"/>
      <c r="BC46" s="350"/>
      <c r="BD46" s="350"/>
      <c r="BE46" s="350"/>
      <c r="BF46" s="350"/>
      <c r="BG46" s="350"/>
      <c r="BH46" s="350"/>
      <c r="BI46" s="350"/>
      <c r="BJ46" s="350"/>
      <c r="BK46" s="350"/>
      <c r="BL46" s="350"/>
      <c r="BM46" s="350"/>
      <c r="BN46" s="350"/>
      <c r="BO46" s="350"/>
      <c r="BP46" s="350"/>
      <c r="BQ46" s="350"/>
      <c r="BR46" s="350"/>
      <c r="BS46" s="350"/>
      <c r="BT46" s="350"/>
      <c r="BU46" s="350"/>
      <c r="BV46" s="350"/>
      <c r="BW46" s="350"/>
      <c r="BX46" s="350"/>
      <c r="BY46" s="350"/>
      <c r="BZ46" s="350"/>
      <c r="CA46" s="350"/>
      <c r="CB46" s="350"/>
      <c r="CC46" s="350"/>
      <c r="CD46" s="147"/>
      <c r="CE46" s="147"/>
      <c r="CF46" s="147"/>
      <c r="CG46" s="147"/>
      <c r="CH46" s="147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7"/>
      <c r="DU46" s="147"/>
      <c r="DV46" s="147"/>
      <c r="DW46" s="147"/>
      <c r="DX46" s="147"/>
      <c r="DY46" s="147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</row>
    <row r="47" customFormat="false" ht="12.75" hidden="false" customHeight="false" outlineLevel="0" collapsed="false">
      <c r="A47" s="154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45"/>
      <c r="AD47" s="145"/>
      <c r="AE47" s="145"/>
      <c r="AF47" s="145"/>
      <c r="AG47" s="145"/>
      <c r="AH47" s="350"/>
      <c r="AI47" s="350"/>
      <c r="AJ47" s="350"/>
      <c r="AK47" s="350"/>
      <c r="AL47" s="350"/>
      <c r="AM47" s="350"/>
      <c r="AN47" s="350"/>
      <c r="AO47" s="350"/>
      <c r="AP47" s="350"/>
      <c r="AQ47" s="350"/>
      <c r="AR47" s="350"/>
      <c r="AS47" s="350"/>
      <c r="AT47" s="350"/>
      <c r="AU47" s="350"/>
      <c r="AV47" s="350"/>
      <c r="AW47" s="350"/>
      <c r="AX47" s="350"/>
      <c r="AY47" s="350"/>
      <c r="AZ47" s="350"/>
      <c r="BA47" s="350"/>
      <c r="BB47" s="350"/>
      <c r="BC47" s="350"/>
      <c r="BD47" s="350"/>
      <c r="BE47" s="350"/>
      <c r="BF47" s="350"/>
      <c r="BG47" s="350"/>
      <c r="BH47" s="350"/>
      <c r="BI47" s="350"/>
      <c r="BJ47" s="350"/>
      <c r="BK47" s="350"/>
      <c r="BL47" s="350"/>
      <c r="BM47" s="350"/>
      <c r="BN47" s="350"/>
      <c r="BO47" s="350"/>
      <c r="BP47" s="350"/>
      <c r="BQ47" s="350"/>
      <c r="BR47" s="350"/>
      <c r="BS47" s="350"/>
      <c r="BT47" s="350"/>
      <c r="BU47" s="350"/>
      <c r="BV47" s="350"/>
      <c r="BW47" s="350"/>
      <c r="BX47" s="350"/>
      <c r="BY47" s="350"/>
      <c r="BZ47" s="350"/>
      <c r="CA47" s="350"/>
      <c r="CB47" s="350"/>
      <c r="CC47" s="350"/>
      <c r="CD47" s="147"/>
      <c r="CE47" s="147"/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47"/>
      <c r="DM47" s="147"/>
      <c r="DN47" s="147"/>
      <c r="DO47" s="147"/>
      <c r="DP47" s="147"/>
      <c r="DQ47" s="147"/>
      <c r="DR47" s="147"/>
      <c r="DS47" s="147"/>
      <c r="DT47" s="147"/>
      <c r="DU47" s="147"/>
      <c r="DV47" s="147"/>
      <c r="DW47" s="147"/>
      <c r="DX47" s="147"/>
      <c r="DY47" s="147"/>
      <c r="DZ47" s="148"/>
      <c r="EA47" s="148"/>
      <c r="EB47" s="148"/>
      <c r="EC47" s="148"/>
      <c r="ED47" s="148"/>
      <c r="EE47" s="148"/>
      <c r="EF47" s="148"/>
      <c r="EG47" s="148"/>
      <c r="EH47" s="148"/>
      <c r="EI47" s="148"/>
      <c r="EJ47" s="148"/>
      <c r="EK47" s="148"/>
    </row>
    <row r="48" customFormat="false" ht="12.75" hidden="false" customHeight="false" outlineLevel="0" collapsed="false">
      <c r="A48" s="152" t="s">
        <v>827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45" t="s">
        <v>834</v>
      </c>
      <c r="AD48" s="145"/>
      <c r="AE48" s="145"/>
      <c r="AF48" s="145"/>
      <c r="AG48" s="145"/>
      <c r="AH48" s="350"/>
      <c r="AI48" s="350"/>
      <c r="AJ48" s="350"/>
      <c r="AK48" s="350"/>
      <c r="AL48" s="350"/>
      <c r="AM48" s="350"/>
      <c r="AN48" s="350"/>
      <c r="AO48" s="350"/>
      <c r="AP48" s="350"/>
      <c r="AQ48" s="350"/>
      <c r="AR48" s="350"/>
      <c r="AS48" s="350"/>
      <c r="AT48" s="350"/>
      <c r="AU48" s="350"/>
      <c r="AV48" s="350"/>
      <c r="AW48" s="350"/>
      <c r="AX48" s="350"/>
      <c r="AY48" s="350"/>
      <c r="AZ48" s="350"/>
      <c r="BA48" s="350"/>
      <c r="BB48" s="350"/>
      <c r="BC48" s="350"/>
      <c r="BD48" s="350"/>
      <c r="BE48" s="350"/>
      <c r="BF48" s="350"/>
      <c r="BG48" s="350"/>
      <c r="BH48" s="350"/>
      <c r="BI48" s="350"/>
      <c r="BJ48" s="350"/>
      <c r="BK48" s="350"/>
      <c r="BL48" s="350"/>
      <c r="BM48" s="350"/>
      <c r="BN48" s="350"/>
      <c r="BO48" s="350"/>
      <c r="BP48" s="350"/>
      <c r="BQ48" s="350"/>
      <c r="BR48" s="350"/>
      <c r="BS48" s="350"/>
      <c r="BT48" s="350"/>
      <c r="BU48" s="350"/>
      <c r="BV48" s="350"/>
      <c r="BW48" s="350"/>
      <c r="BX48" s="350"/>
      <c r="BY48" s="350"/>
      <c r="BZ48" s="350"/>
      <c r="CA48" s="350"/>
      <c r="CB48" s="350"/>
      <c r="CC48" s="350"/>
      <c r="CD48" s="147"/>
      <c r="CE48" s="147"/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47"/>
      <c r="DM48" s="147"/>
      <c r="DN48" s="147"/>
      <c r="DO48" s="147"/>
      <c r="DP48" s="147"/>
      <c r="DQ48" s="147"/>
      <c r="DR48" s="147"/>
      <c r="DS48" s="147"/>
      <c r="DT48" s="147"/>
      <c r="DU48" s="147"/>
      <c r="DV48" s="147"/>
      <c r="DW48" s="147"/>
      <c r="DX48" s="147"/>
      <c r="DY48" s="147"/>
      <c r="DZ48" s="148"/>
      <c r="EA48" s="148"/>
      <c r="EB48" s="148"/>
      <c r="EC48" s="148"/>
      <c r="ED48" s="148"/>
      <c r="EE48" s="148"/>
      <c r="EF48" s="148"/>
      <c r="EG48" s="148"/>
      <c r="EH48" s="148"/>
      <c r="EI48" s="148"/>
      <c r="EJ48" s="148"/>
      <c r="EK48" s="148"/>
    </row>
    <row r="49" customFormat="false" ht="14.35" hidden="false" customHeight="false" outlineLevel="0" collapsed="false">
      <c r="A49" s="159" t="s">
        <v>167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351" t="s">
        <v>168</v>
      </c>
      <c r="AD49" s="351"/>
      <c r="AE49" s="351"/>
      <c r="AF49" s="351"/>
      <c r="AG49" s="351"/>
      <c r="AH49" s="901" t="n">
        <f aca="false">AH31</f>
        <v>65665</v>
      </c>
      <c r="AI49" s="901"/>
      <c r="AJ49" s="901"/>
      <c r="AK49" s="901"/>
      <c r="AL49" s="901"/>
      <c r="AM49" s="901"/>
      <c r="AN49" s="901"/>
      <c r="AO49" s="901"/>
      <c r="AP49" s="901"/>
      <c r="AQ49" s="901"/>
      <c r="AR49" s="901"/>
      <c r="AS49" s="901"/>
      <c r="AT49" s="901"/>
      <c r="AU49" s="901"/>
      <c r="AV49" s="901"/>
      <c r="AW49" s="901"/>
      <c r="AX49" s="901"/>
      <c r="AY49" s="901"/>
      <c r="AZ49" s="901"/>
      <c r="BA49" s="901"/>
      <c r="BB49" s="901"/>
      <c r="BC49" s="901"/>
      <c r="BD49" s="901"/>
      <c r="BE49" s="901"/>
      <c r="BF49" s="901" t="n">
        <f aca="false">BF31</f>
        <v>65665</v>
      </c>
      <c r="BG49" s="901"/>
      <c r="BH49" s="901"/>
      <c r="BI49" s="901"/>
      <c r="BJ49" s="901"/>
      <c r="BK49" s="901"/>
      <c r="BL49" s="901"/>
      <c r="BM49" s="901"/>
      <c r="BN49" s="901"/>
      <c r="BO49" s="901"/>
      <c r="BP49" s="901"/>
      <c r="BQ49" s="901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  <c r="CC49" s="352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353"/>
      <c r="EA49" s="353"/>
      <c r="EB49" s="353"/>
      <c r="EC49" s="353"/>
      <c r="ED49" s="353"/>
      <c r="EE49" s="353"/>
      <c r="EF49" s="353"/>
      <c r="EG49" s="353"/>
      <c r="EH49" s="353"/>
      <c r="EI49" s="353"/>
      <c r="EJ49" s="353"/>
      <c r="EK49" s="353"/>
    </row>
    <row r="51" customFormat="false" ht="12.75" hidden="false" customHeight="false" outlineLevel="0" collapsed="false">
      <c r="A51" s="168" t="s">
        <v>53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4"/>
      <c r="CE51" s="124"/>
      <c r="CF51" s="124"/>
      <c r="CG51" s="124"/>
      <c r="CH51" s="124"/>
      <c r="CI51" s="124"/>
      <c r="CJ51" s="124"/>
      <c r="CK51" s="124"/>
      <c r="CL51" s="124"/>
      <c r="CM51" s="124"/>
      <c r="CN51" s="124"/>
      <c r="CO51" s="124"/>
      <c r="CP51" s="124"/>
      <c r="CQ51" s="124"/>
      <c r="CR51" s="124"/>
      <c r="CS51" s="124"/>
      <c r="CT51" s="124"/>
      <c r="CU51" s="124"/>
      <c r="CV51" s="124"/>
      <c r="CW51" s="124"/>
      <c r="CX51" s="124"/>
      <c r="CY51" s="124"/>
      <c r="CZ51" s="124"/>
      <c r="DA51" s="124"/>
      <c r="DB51" s="124"/>
      <c r="DC51" s="124"/>
      <c r="DD51" s="124"/>
      <c r="DE51" s="124"/>
      <c r="DF51" s="124"/>
      <c r="DG51" s="124"/>
      <c r="DH51" s="124"/>
      <c r="DI51" s="124"/>
      <c r="DJ51" s="124"/>
      <c r="DK51" s="124"/>
      <c r="DL51" s="124"/>
      <c r="DM51" s="124"/>
      <c r="DN51" s="124"/>
      <c r="DO51" s="124"/>
      <c r="DP51" s="124"/>
      <c r="DQ51" s="124"/>
      <c r="DR51" s="124"/>
      <c r="DS51" s="124"/>
      <c r="DT51" s="124"/>
      <c r="DU51" s="124"/>
      <c r="DV51" s="124"/>
      <c r="DW51" s="124"/>
      <c r="DX51" s="124"/>
      <c r="DY51" s="124"/>
      <c r="DZ51" s="124"/>
      <c r="EA51" s="124"/>
      <c r="EB51" s="124"/>
      <c r="EC51" s="124"/>
      <c r="ED51" s="124"/>
      <c r="EE51" s="124"/>
      <c r="EF51" s="124"/>
      <c r="EG51" s="124"/>
      <c r="EH51" s="124"/>
      <c r="EI51" s="124"/>
      <c r="EJ51" s="124"/>
      <c r="EK51" s="124"/>
    </row>
    <row r="52" customFormat="false" ht="12.75" hidden="false" customHeight="false" outlineLevel="0" collapsed="false">
      <c r="A52" s="168" t="s">
        <v>54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4"/>
    </row>
    <row r="53" customFormat="false" ht="12.75" hidden="false" customHeight="false" outlineLevel="0" collapsed="false">
      <c r="A53" s="168" t="s">
        <v>55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69" t="s">
        <v>891</v>
      </c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24"/>
      <c r="BF53" s="124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  <c r="BZ53" s="169"/>
      <c r="CA53" s="169"/>
      <c r="CB53" s="169"/>
      <c r="CC53" s="169"/>
      <c r="CD53" s="169"/>
      <c r="CE53" s="169"/>
      <c r="CF53" s="169"/>
      <c r="CG53" s="169"/>
      <c r="CH53" s="169"/>
      <c r="CI53" s="169"/>
      <c r="CJ53" s="169"/>
      <c r="CK53" s="169"/>
      <c r="CL53" s="169"/>
      <c r="CM53" s="169"/>
      <c r="CN53" s="169"/>
      <c r="CO53" s="124"/>
      <c r="CP53" s="124"/>
      <c r="CQ53" s="169" t="s">
        <v>6</v>
      </c>
      <c r="CR53" s="169"/>
      <c r="CS53" s="169"/>
      <c r="CT53" s="169"/>
      <c r="CU53" s="169"/>
      <c r="CV53" s="169"/>
      <c r="CW53" s="169"/>
      <c r="CX53" s="169"/>
      <c r="CY53" s="169"/>
      <c r="CZ53" s="169"/>
      <c r="DA53" s="169"/>
      <c r="DB53" s="169"/>
      <c r="DC53" s="169"/>
      <c r="DD53" s="169"/>
      <c r="DE53" s="169"/>
      <c r="DF53" s="169"/>
      <c r="DG53" s="169"/>
      <c r="DH53" s="169"/>
      <c r="DI53" s="169"/>
      <c r="DJ53" s="169"/>
      <c r="DK53" s="169"/>
      <c r="DL53" s="169"/>
      <c r="DM53" s="169"/>
      <c r="DN53" s="169"/>
      <c r="DO53" s="169"/>
      <c r="DP53" s="169"/>
      <c r="DQ53" s="169"/>
      <c r="DR53" s="169"/>
      <c r="DS53" s="169"/>
      <c r="DT53" s="169"/>
      <c r="DU53" s="169"/>
      <c r="DV53" s="169"/>
      <c r="DW53" s="169"/>
      <c r="DX53" s="169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4"/>
    </row>
    <row r="54" customFormat="false" ht="12.75" hidden="false" customHeight="false" outlineLevel="0" collapsed="false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70" t="s">
        <v>58</v>
      </c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55"/>
      <c r="BF54" s="155"/>
      <c r="BG54" s="170" t="s">
        <v>333</v>
      </c>
      <c r="BH54" s="170"/>
      <c r="BI54" s="170"/>
      <c r="BJ54" s="170"/>
      <c r="BK54" s="170"/>
      <c r="BL54" s="170"/>
      <c r="BM54" s="170"/>
      <c r="BN54" s="170"/>
      <c r="BO54" s="170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70"/>
      <c r="CK54" s="170"/>
      <c r="CL54" s="170"/>
      <c r="CM54" s="170"/>
      <c r="CN54" s="170"/>
      <c r="CO54" s="155"/>
      <c r="CP54" s="155"/>
      <c r="CQ54" s="170" t="s">
        <v>59</v>
      </c>
      <c r="CR54" s="170"/>
      <c r="CS54" s="170"/>
      <c r="CT54" s="170"/>
      <c r="CU54" s="170"/>
      <c r="CV54" s="170"/>
      <c r="CW54" s="170"/>
      <c r="CX54" s="170"/>
      <c r="CY54" s="170"/>
      <c r="CZ54" s="170"/>
      <c r="DA54" s="170"/>
      <c r="DB54" s="170"/>
      <c r="DC54" s="170"/>
      <c r="DD54" s="170"/>
      <c r="DE54" s="170"/>
      <c r="DF54" s="170"/>
      <c r="DG54" s="170"/>
      <c r="DH54" s="170"/>
      <c r="DI54" s="170"/>
      <c r="DJ54" s="170"/>
      <c r="DK54" s="170"/>
      <c r="DL54" s="170"/>
      <c r="DM54" s="170"/>
      <c r="DN54" s="170"/>
      <c r="DO54" s="170"/>
      <c r="DP54" s="170"/>
      <c r="DQ54" s="170"/>
      <c r="DR54" s="170"/>
      <c r="DS54" s="170"/>
      <c r="DT54" s="170"/>
      <c r="DU54" s="170"/>
      <c r="DV54" s="170"/>
      <c r="DW54" s="170"/>
      <c r="DX54" s="170"/>
      <c r="DY54" s="155"/>
      <c r="DZ54" s="155"/>
      <c r="EA54" s="155"/>
      <c r="EB54" s="155"/>
      <c r="EC54" s="155"/>
      <c r="ED54" s="155"/>
      <c r="EE54" s="155"/>
      <c r="EF54" s="155"/>
      <c r="EG54" s="155"/>
      <c r="EH54" s="155"/>
      <c r="EI54" s="155"/>
      <c r="EJ54" s="155"/>
      <c r="EK54" s="155"/>
    </row>
    <row r="55" customFormat="false" ht="3" hidden="false" customHeight="true" outlineLevel="0" collapsed="false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5"/>
      <c r="BY55" s="155"/>
      <c r="BZ55" s="155"/>
      <c r="CA55" s="155"/>
      <c r="CB55" s="155"/>
      <c r="CC55" s="155"/>
      <c r="CD55" s="155"/>
      <c r="CE55" s="155"/>
      <c r="CF55" s="155"/>
      <c r="CG55" s="155"/>
      <c r="CH55" s="155"/>
      <c r="CI55" s="155"/>
      <c r="CJ55" s="155"/>
      <c r="CK55" s="155"/>
      <c r="CL55" s="155"/>
      <c r="CM55" s="155"/>
      <c r="CN55" s="155"/>
      <c r="CO55" s="155"/>
      <c r="CP55" s="155"/>
      <c r="CQ55" s="155"/>
      <c r="CR55" s="155"/>
      <c r="CS55" s="155"/>
      <c r="CT55" s="155"/>
      <c r="CU55" s="155"/>
      <c r="CV55" s="155"/>
      <c r="CW55" s="155"/>
      <c r="CX55" s="155"/>
      <c r="CY55" s="155"/>
      <c r="CZ55" s="155"/>
      <c r="DA55" s="155"/>
      <c r="DB55" s="155"/>
      <c r="DC55" s="155"/>
      <c r="DD55" s="155"/>
      <c r="DE55" s="155"/>
      <c r="DF55" s="155"/>
      <c r="DG55" s="155"/>
      <c r="DH55" s="155"/>
      <c r="DI55" s="155"/>
      <c r="DJ55" s="155"/>
      <c r="DK55" s="155"/>
      <c r="DL55" s="155"/>
      <c r="DM55" s="155"/>
      <c r="DN55" s="155"/>
      <c r="DO55" s="155"/>
      <c r="DP55" s="155"/>
      <c r="DQ55" s="155"/>
      <c r="DR55" s="155"/>
      <c r="DS55" s="155"/>
      <c r="DT55" s="155"/>
      <c r="DU55" s="155"/>
      <c r="DV55" s="155"/>
      <c r="DW55" s="155"/>
      <c r="DX55" s="155"/>
      <c r="DY55" s="155"/>
      <c r="DZ55" s="155"/>
      <c r="EA55" s="155"/>
      <c r="EB55" s="155"/>
      <c r="EC55" s="155"/>
      <c r="ED55" s="155"/>
      <c r="EE55" s="155"/>
      <c r="EF55" s="155"/>
      <c r="EG55" s="155"/>
      <c r="EH55" s="155"/>
      <c r="EI55" s="155"/>
      <c r="EJ55" s="155"/>
      <c r="EK55" s="155"/>
    </row>
    <row r="56" customFormat="false" ht="15" hidden="false" customHeight="false" outlineLevel="0" collapsed="false">
      <c r="A56" s="168" t="s">
        <v>60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69" t="s">
        <v>61</v>
      </c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24"/>
      <c r="BF56" s="124"/>
      <c r="BG56" s="169" t="s">
        <v>293</v>
      </c>
      <c r="BH56" s="169"/>
      <c r="BI56" s="169"/>
      <c r="BJ56" s="169"/>
      <c r="BK56" s="169"/>
      <c r="BL56" s="169"/>
      <c r="BM56" s="169"/>
      <c r="BN56" s="169"/>
      <c r="BO56" s="169"/>
      <c r="BP56" s="169"/>
      <c r="BQ56" s="169"/>
      <c r="BR56" s="169"/>
      <c r="BS56" s="169"/>
      <c r="BT56" s="169"/>
      <c r="BU56" s="169"/>
      <c r="BV56" s="169"/>
      <c r="BW56" s="169"/>
      <c r="BX56" s="169"/>
      <c r="BY56" s="169"/>
      <c r="BZ56" s="169"/>
      <c r="CA56" s="169"/>
      <c r="CB56" s="169"/>
      <c r="CC56" s="169"/>
      <c r="CD56" s="169"/>
      <c r="CE56" s="169"/>
      <c r="CF56" s="169"/>
      <c r="CG56" s="169"/>
      <c r="CH56" s="169"/>
      <c r="CI56" s="169"/>
      <c r="CJ56" s="169"/>
      <c r="CK56" s="169"/>
      <c r="CL56" s="169"/>
      <c r="CM56" s="169"/>
      <c r="CN56" s="169"/>
      <c r="CO56" s="124"/>
      <c r="CP56" s="124"/>
      <c r="CQ56" s="171" t="s">
        <v>335</v>
      </c>
      <c r="CR56" s="171"/>
      <c r="CS56" s="171"/>
      <c r="CT56" s="171"/>
      <c r="CU56" s="171"/>
      <c r="CV56" s="171"/>
      <c r="CW56" s="171"/>
      <c r="CX56" s="171"/>
      <c r="CY56" s="171"/>
      <c r="CZ56" s="171"/>
      <c r="DA56" s="171"/>
      <c r="DB56" s="171"/>
      <c r="DC56" s="171"/>
      <c r="DD56" s="171"/>
      <c r="DE56" s="171"/>
      <c r="DF56" s="171"/>
      <c r="DG56" s="171"/>
      <c r="DH56" s="171"/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24"/>
      <c r="DZ56" s="124"/>
      <c r="EA56" s="124"/>
      <c r="EB56" s="124"/>
      <c r="EC56" s="124"/>
      <c r="ED56" s="124"/>
      <c r="EE56" s="124"/>
      <c r="EF56" s="124"/>
      <c r="EG56" s="124"/>
      <c r="EH56" s="124"/>
      <c r="EI56" s="124"/>
      <c r="EJ56" s="124"/>
      <c r="EK56" s="124"/>
    </row>
    <row r="57" customFormat="false" ht="15" hidden="false" customHeight="false" outlineLevel="0" collapsed="false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70" t="s">
        <v>58</v>
      </c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55"/>
      <c r="BF57" s="155"/>
      <c r="BG57" s="170" t="s">
        <v>336</v>
      </c>
      <c r="BH57" s="170"/>
      <c r="BI57" s="170"/>
      <c r="BJ57" s="170"/>
      <c r="BK57" s="170"/>
      <c r="BL57" s="170"/>
      <c r="BM57" s="170"/>
      <c r="BN57" s="170"/>
      <c r="BO57" s="170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70"/>
      <c r="CK57" s="170"/>
      <c r="CL57" s="170"/>
      <c r="CM57" s="170"/>
      <c r="CN57" s="170"/>
      <c r="CO57" s="155"/>
      <c r="CP57" s="155"/>
      <c r="CQ57" s="170" t="s">
        <v>337</v>
      </c>
      <c r="CR57" s="170"/>
      <c r="CS57" s="170"/>
      <c r="CT57" s="170"/>
      <c r="CU57" s="170"/>
      <c r="CV57" s="170"/>
      <c r="CW57" s="170"/>
      <c r="CX57" s="170"/>
      <c r="CY57" s="170"/>
      <c r="CZ57" s="170"/>
      <c r="DA57" s="170"/>
      <c r="DB57" s="170"/>
      <c r="DC57" s="170"/>
      <c r="DD57" s="170"/>
      <c r="DE57" s="170"/>
      <c r="DF57" s="170"/>
      <c r="DG57" s="170"/>
      <c r="DH57" s="170"/>
      <c r="DI57" s="170"/>
      <c r="DJ57" s="170"/>
      <c r="DK57" s="170"/>
      <c r="DL57" s="170"/>
      <c r="DM57" s="170"/>
      <c r="DN57" s="170"/>
      <c r="DO57" s="170"/>
      <c r="DP57" s="170"/>
      <c r="DQ57" s="170"/>
      <c r="DR57" s="170"/>
      <c r="DS57" s="170"/>
      <c r="DT57" s="170"/>
      <c r="DU57" s="170"/>
      <c r="DV57" s="170"/>
      <c r="DW57" s="170"/>
      <c r="DX57" s="170"/>
      <c r="DY57" s="155"/>
      <c r="DZ57" s="155"/>
      <c r="EA57" s="155"/>
      <c r="EB57" s="155"/>
      <c r="EC57" s="155"/>
      <c r="ED57" s="155"/>
      <c r="EE57" s="155"/>
      <c r="EF57" s="155"/>
      <c r="EG57" s="155"/>
      <c r="EH57" s="155"/>
      <c r="EI57" s="155"/>
      <c r="EJ57" s="155"/>
      <c r="EK57" s="155"/>
    </row>
    <row r="58" customFormat="false" ht="3" hidden="false" customHeight="true" outlineLevel="0" collapsed="false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5"/>
      <c r="BU58" s="155"/>
      <c r="BV58" s="155"/>
      <c r="BW58" s="155"/>
      <c r="BX58" s="155"/>
      <c r="BY58" s="155"/>
      <c r="BZ58" s="155"/>
      <c r="CA58" s="155"/>
      <c r="CB58" s="155"/>
      <c r="CC58" s="155"/>
      <c r="CD58" s="155"/>
      <c r="CE58" s="155"/>
      <c r="CF58" s="155"/>
      <c r="CG58" s="155"/>
      <c r="CH58" s="155"/>
      <c r="CI58" s="155"/>
      <c r="CJ58" s="155"/>
      <c r="CK58" s="155"/>
      <c r="CL58" s="155"/>
      <c r="CM58" s="155"/>
      <c r="CN58" s="155"/>
      <c r="CO58" s="155"/>
      <c r="CP58" s="155"/>
      <c r="CQ58" s="155"/>
      <c r="CR58" s="155"/>
      <c r="CS58" s="155"/>
      <c r="CT58" s="155"/>
      <c r="CU58" s="155"/>
      <c r="CV58" s="155"/>
      <c r="CW58" s="155"/>
      <c r="CX58" s="155"/>
      <c r="CY58" s="155"/>
      <c r="CZ58" s="155"/>
      <c r="DA58" s="155"/>
      <c r="DB58" s="155"/>
      <c r="DC58" s="155"/>
      <c r="DD58" s="155"/>
      <c r="DE58" s="155"/>
      <c r="DF58" s="155"/>
      <c r="DG58" s="155"/>
      <c r="DH58" s="155"/>
      <c r="DI58" s="155"/>
      <c r="DJ58" s="155"/>
      <c r="DK58" s="155"/>
      <c r="DL58" s="155"/>
      <c r="DM58" s="155"/>
      <c r="DN58" s="155"/>
      <c r="DO58" s="155"/>
      <c r="DP58" s="155"/>
      <c r="DQ58" s="155"/>
      <c r="DR58" s="155"/>
      <c r="DS58" s="155"/>
      <c r="DT58" s="155"/>
      <c r="DU58" s="155"/>
      <c r="DV58" s="155"/>
      <c r="DW58" s="155"/>
      <c r="DX58" s="155"/>
      <c r="DY58" s="155"/>
      <c r="DZ58" s="155"/>
      <c r="EA58" s="155"/>
      <c r="EB58" s="155"/>
      <c r="EC58" s="155"/>
      <c r="ED58" s="155"/>
      <c r="EE58" s="155"/>
      <c r="EF58" s="155"/>
      <c r="EG58" s="155"/>
      <c r="EH58" s="155"/>
      <c r="EI58" s="155"/>
      <c r="EJ58" s="155"/>
      <c r="EK58" s="155"/>
    </row>
    <row r="59" customFormat="false" ht="15" hidden="false" customHeight="false" outlineLevel="0" collapsed="false">
      <c r="A59" s="172" t="s">
        <v>7</v>
      </c>
      <c r="B59" s="171" t="s">
        <v>65</v>
      </c>
      <c r="C59" s="171"/>
      <c r="D59" s="171"/>
      <c r="E59" s="168" t="s">
        <v>8</v>
      </c>
      <c r="F59" s="124"/>
      <c r="G59" s="169" t="s">
        <v>14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73" t="n">
        <v>20</v>
      </c>
      <c r="S59" s="173"/>
      <c r="T59" s="173"/>
      <c r="U59" s="174" t="s">
        <v>15</v>
      </c>
      <c r="V59" s="174"/>
      <c r="W59" s="174"/>
      <c r="X59" s="168" t="s">
        <v>16</v>
      </c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4"/>
      <c r="CE59" s="124"/>
      <c r="CF59" s="124"/>
      <c r="CG59" s="124"/>
      <c r="CH59" s="124"/>
      <c r="CI59" s="124"/>
      <c r="CJ59" s="124"/>
      <c r="CK59" s="124"/>
      <c r="CL59" s="124"/>
      <c r="CM59" s="124"/>
      <c r="CN59" s="124"/>
      <c r="CO59" s="124"/>
      <c r="CP59" s="124"/>
      <c r="CQ59" s="124"/>
      <c r="CR59" s="124"/>
      <c r="CS59" s="124"/>
      <c r="CT59" s="124"/>
      <c r="CU59" s="124"/>
      <c r="CV59" s="124"/>
      <c r="CW59" s="124"/>
      <c r="CX59" s="124"/>
      <c r="CY59" s="124"/>
      <c r="CZ59" s="124"/>
      <c r="DA59" s="124"/>
      <c r="DB59" s="124"/>
      <c r="DC59" s="124"/>
      <c r="DD59" s="124"/>
      <c r="DE59" s="124"/>
      <c r="DF59" s="124"/>
      <c r="DG59" s="124"/>
      <c r="DH59" s="124"/>
      <c r="DI59" s="124"/>
      <c r="DJ59" s="124"/>
      <c r="DK59" s="124"/>
      <c r="DL59" s="124"/>
      <c r="DM59" s="124"/>
      <c r="DN59" s="124"/>
      <c r="DO59" s="124"/>
      <c r="DP59" s="124"/>
      <c r="DQ59" s="124"/>
      <c r="DR59" s="124"/>
      <c r="DS59" s="124"/>
      <c r="DT59" s="124"/>
      <c r="DU59" s="124"/>
      <c r="DV59" s="124"/>
      <c r="DW59" s="124"/>
      <c r="DX59" s="124"/>
      <c r="DY59" s="124"/>
      <c r="DZ59" s="124"/>
      <c r="EA59" s="124"/>
      <c r="EB59" s="124"/>
      <c r="EC59" s="124"/>
      <c r="ED59" s="124"/>
      <c r="EE59" s="124"/>
      <c r="EF59" s="124"/>
      <c r="EG59" s="124"/>
      <c r="EH59" s="124"/>
      <c r="EI59" s="124"/>
      <c r="EJ59" s="124"/>
      <c r="EK59" s="124"/>
    </row>
  </sheetData>
  <mergeCells count="347">
    <mergeCell ref="A1:EK1"/>
    <mergeCell ref="A3:AB3"/>
    <mergeCell ref="AC3:AG3"/>
    <mergeCell ref="AH3:AS3"/>
    <mergeCell ref="AT3:EK3"/>
    <mergeCell ref="A4:AB4"/>
    <mergeCell ref="AC4:AG4"/>
    <mergeCell ref="AH4:AS4"/>
    <mergeCell ref="AT4:EK4"/>
    <mergeCell ref="A5:AB5"/>
    <mergeCell ref="AC5:AG5"/>
    <mergeCell ref="AH5:AS5"/>
    <mergeCell ref="AT5:CO5"/>
    <mergeCell ref="CP5:DA5"/>
    <mergeCell ref="DB5:DM5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DB6:DM6"/>
    <mergeCell ref="DN6:DY6"/>
    <mergeCell ref="DZ6:EK6"/>
    <mergeCell ref="A7:AB7"/>
    <mergeCell ref="AC7:AG7"/>
    <mergeCell ref="AH7:AS7"/>
    <mergeCell ref="AT7:BE7"/>
    <mergeCell ref="BF7:BQ7"/>
    <mergeCell ref="BR7:CC7"/>
    <mergeCell ref="CD7:CO7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CD8:CO8"/>
    <mergeCell ref="CP8:DA8"/>
    <mergeCell ref="DB8:DM8"/>
    <mergeCell ref="DN8:DY8"/>
    <mergeCell ref="DZ8:EK8"/>
    <mergeCell ref="A9:AB9"/>
    <mergeCell ref="AC9:AG9"/>
    <mergeCell ref="AH9:AS9"/>
    <mergeCell ref="AT9:BE9"/>
    <mergeCell ref="BF9:BQ9"/>
    <mergeCell ref="BR9:CC9"/>
    <mergeCell ref="CD9:CO9"/>
    <mergeCell ref="CP9:DA9"/>
    <mergeCell ref="DB9:DM9"/>
    <mergeCell ref="DN9:DY9"/>
    <mergeCell ref="DZ9:EK9"/>
    <mergeCell ref="A10:AB10"/>
    <mergeCell ref="AC10:AG10"/>
    <mergeCell ref="AH10:AS10"/>
    <mergeCell ref="AT10:BE10"/>
    <mergeCell ref="BF10:BQ10"/>
    <mergeCell ref="BR10:CC10"/>
    <mergeCell ref="CD10:CO10"/>
    <mergeCell ref="CP10:DA10"/>
    <mergeCell ref="DB10:DM10"/>
    <mergeCell ref="DN10:DY10"/>
    <mergeCell ref="DZ10:EK10"/>
    <mergeCell ref="A11:AB11"/>
    <mergeCell ref="AC11:AG11"/>
    <mergeCell ref="AH11:AS11"/>
    <mergeCell ref="AT11:BE11"/>
    <mergeCell ref="BF11:BQ11"/>
    <mergeCell ref="BR11:CC11"/>
    <mergeCell ref="CD11:CO11"/>
    <mergeCell ref="CP11:DA11"/>
    <mergeCell ref="DB11:DM11"/>
    <mergeCell ref="DN11:DY11"/>
    <mergeCell ref="DZ11:EK11"/>
    <mergeCell ref="A12:AB12"/>
    <mergeCell ref="AC12:AG13"/>
    <mergeCell ref="AH12:AS13"/>
    <mergeCell ref="AT12:BE13"/>
    <mergeCell ref="BF12:BQ13"/>
    <mergeCell ref="BR12:CC13"/>
    <mergeCell ref="CD12:CO13"/>
    <mergeCell ref="CP12:DA13"/>
    <mergeCell ref="DB12:DM13"/>
    <mergeCell ref="DN12:DY13"/>
    <mergeCell ref="DZ12:EK13"/>
    <mergeCell ref="A13:AB13"/>
    <mergeCell ref="A14:AB14"/>
    <mergeCell ref="AC14:AG15"/>
    <mergeCell ref="AH14:AS15"/>
    <mergeCell ref="AT14:BE15"/>
    <mergeCell ref="BF14:BQ15"/>
    <mergeCell ref="BR14:CC15"/>
    <mergeCell ref="CD14:CO15"/>
    <mergeCell ref="CP14:DA15"/>
    <mergeCell ref="DB14:DM15"/>
    <mergeCell ref="DN14:DY15"/>
    <mergeCell ref="DZ14:EK15"/>
    <mergeCell ref="A15:AB15"/>
    <mergeCell ref="A16:AB16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N16:DY19"/>
    <mergeCell ref="DZ16:EK19"/>
    <mergeCell ref="A17:AB17"/>
    <mergeCell ref="A18:AB18"/>
    <mergeCell ref="A19:AB19"/>
    <mergeCell ref="A20:AB20"/>
    <mergeCell ref="AC20:AG20"/>
    <mergeCell ref="AH20:AS20"/>
    <mergeCell ref="AT20:BE20"/>
    <mergeCell ref="BF20:BQ20"/>
    <mergeCell ref="BR20:CC20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BR21:CC21"/>
    <mergeCell ref="CD21:CO21"/>
    <mergeCell ref="CP21:DA21"/>
    <mergeCell ref="DB21:DM21"/>
    <mergeCell ref="DN21:DY21"/>
    <mergeCell ref="DZ21:EK21"/>
    <mergeCell ref="A22:AB22"/>
    <mergeCell ref="AC22:AG22"/>
    <mergeCell ref="AH22:AS22"/>
    <mergeCell ref="AT22:BE22"/>
    <mergeCell ref="BF22:BQ22"/>
    <mergeCell ref="BR22:CC22"/>
    <mergeCell ref="CD22:CO22"/>
    <mergeCell ref="CP22:DA22"/>
    <mergeCell ref="DB22:DM22"/>
    <mergeCell ref="DN22:DY22"/>
    <mergeCell ref="DZ22:EK22"/>
    <mergeCell ref="A23:AB23"/>
    <mergeCell ref="AC23:AG24"/>
    <mergeCell ref="AH23:AS24"/>
    <mergeCell ref="AT23:BE24"/>
    <mergeCell ref="BF23:BQ24"/>
    <mergeCell ref="BR23:CC24"/>
    <mergeCell ref="CD23:CO24"/>
    <mergeCell ref="CP23:DA24"/>
    <mergeCell ref="DB23:DM24"/>
    <mergeCell ref="DN23:DY24"/>
    <mergeCell ref="DZ23:EK24"/>
    <mergeCell ref="A24:AB24"/>
    <mergeCell ref="A25:AB25"/>
    <mergeCell ref="AC25:AG28"/>
    <mergeCell ref="AH25:AS28"/>
    <mergeCell ref="AT25:BE28"/>
    <mergeCell ref="BF25:BQ28"/>
    <mergeCell ref="BR25:CC28"/>
    <mergeCell ref="CD25:CO28"/>
    <mergeCell ref="CP25:DA28"/>
    <mergeCell ref="DB25:DM28"/>
    <mergeCell ref="DN25:DY28"/>
    <mergeCell ref="DZ25:EK28"/>
    <mergeCell ref="A26:AB26"/>
    <mergeCell ref="A27:AB27"/>
    <mergeCell ref="A28:AB28"/>
    <mergeCell ref="A29:AB29"/>
    <mergeCell ref="AC29:AG29"/>
    <mergeCell ref="AH29:AS29"/>
    <mergeCell ref="AT29:BE29"/>
    <mergeCell ref="BF29:BQ29"/>
    <mergeCell ref="BR29:CC29"/>
    <mergeCell ref="CD29:CO29"/>
    <mergeCell ref="CP29:DA29"/>
    <mergeCell ref="DB29:DM29"/>
    <mergeCell ref="DN29:DY29"/>
    <mergeCell ref="DZ29:EK29"/>
    <mergeCell ref="A30:AB30"/>
    <mergeCell ref="AC30:AG30"/>
    <mergeCell ref="AH30:AS30"/>
    <mergeCell ref="AT30:BE30"/>
    <mergeCell ref="BF30:BQ30"/>
    <mergeCell ref="BR30:CC30"/>
    <mergeCell ref="CD30:CO30"/>
    <mergeCell ref="CP30:DA30"/>
    <mergeCell ref="DB30:DM30"/>
    <mergeCell ref="DN30:DY30"/>
    <mergeCell ref="DZ30:EK30"/>
    <mergeCell ref="A31:AB31"/>
    <mergeCell ref="AC31:AG31"/>
    <mergeCell ref="AH31:AS31"/>
    <mergeCell ref="AT31:BE31"/>
    <mergeCell ref="BF31:BQ31"/>
    <mergeCell ref="BR31:CC31"/>
    <mergeCell ref="CD31:CO31"/>
    <mergeCell ref="CP31:DA31"/>
    <mergeCell ref="DB31:DM31"/>
    <mergeCell ref="DN31:DY31"/>
    <mergeCell ref="DZ31:EK31"/>
    <mergeCell ref="A32:AB32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DN32:DY33"/>
    <mergeCell ref="DZ32:EK33"/>
    <mergeCell ref="A33:AB33"/>
    <mergeCell ref="A34:AB34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34:DY37"/>
    <mergeCell ref="DZ34:EK37"/>
    <mergeCell ref="A35:AB35"/>
    <mergeCell ref="A36:AB36"/>
    <mergeCell ref="A37:AB37"/>
    <mergeCell ref="A38:AB38"/>
    <mergeCell ref="AC38:AG38"/>
    <mergeCell ref="AH38:AS38"/>
    <mergeCell ref="AT38:BE38"/>
    <mergeCell ref="BF38:BQ38"/>
    <mergeCell ref="BR38:CC38"/>
    <mergeCell ref="CD38:CO38"/>
    <mergeCell ref="CP38:DA38"/>
    <mergeCell ref="DB38:DM38"/>
    <mergeCell ref="DN38:DY38"/>
    <mergeCell ref="DZ38:EK38"/>
    <mergeCell ref="A39:AB39"/>
    <mergeCell ref="AC39:AG39"/>
    <mergeCell ref="AH39:AS39"/>
    <mergeCell ref="AT39:BE39"/>
    <mergeCell ref="BF39:BQ39"/>
    <mergeCell ref="BR39:CC39"/>
    <mergeCell ref="CD39:CO39"/>
    <mergeCell ref="CP39:DA39"/>
    <mergeCell ref="DB39:DM39"/>
    <mergeCell ref="DN39:DY39"/>
    <mergeCell ref="DZ39:EK39"/>
    <mergeCell ref="A40:AB40"/>
    <mergeCell ref="AC40:AG40"/>
    <mergeCell ref="AH40:AS40"/>
    <mergeCell ref="AT40:BE40"/>
    <mergeCell ref="BF40:BQ40"/>
    <mergeCell ref="BR40:CC40"/>
    <mergeCell ref="CD40:CO40"/>
    <mergeCell ref="CP40:DA40"/>
    <mergeCell ref="DB40:DM40"/>
    <mergeCell ref="DN40:DY40"/>
    <mergeCell ref="DZ40:EK40"/>
    <mergeCell ref="A41:AB41"/>
    <mergeCell ref="AC41:AG42"/>
    <mergeCell ref="AH41:AS42"/>
    <mergeCell ref="AT41:BE42"/>
    <mergeCell ref="BF41:BQ42"/>
    <mergeCell ref="BR41:CC42"/>
    <mergeCell ref="CD41:CO42"/>
    <mergeCell ref="CP41:DA42"/>
    <mergeCell ref="DB41:DM42"/>
    <mergeCell ref="DN41:DY42"/>
    <mergeCell ref="DZ41:EK42"/>
    <mergeCell ref="A42:AB42"/>
    <mergeCell ref="A43:AB43"/>
    <mergeCell ref="AC43:AG46"/>
    <mergeCell ref="AH43:AS46"/>
    <mergeCell ref="AT43:BE46"/>
    <mergeCell ref="BF43:BQ46"/>
    <mergeCell ref="BR43:CC46"/>
    <mergeCell ref="CD43:CO46"/>
    <mergeCell ref="CP43:DA46"/>
    <mergeCell ref="DB43:DM46"/>
    <mergeCell ref="DN43:DY46"/>
    <mergeCell ref="DZ43:EK46"/>
    <mergeCell ref="A44:AB44"/>
    <mergeCell ref="A45:AB45"/>
    <mergeCell ref="A46:AB46"/>
    <mergeCell ref="A47:AB47"/>
    <mergeCell ref="AC47:AG47"/>
    <mergeCell ref="AH47:AS47"/>
    <mergeCell ref="AT47:BE47"/>
    <mergeCell ref="BF47:BQ47"/>
    <mergeCell ref="BR47:CC47"/>
    <mergeCell ref="CD47:CO47"/>
    <mergeCell ref="CP47:DA47"/>
    <mergeCell ref="DB47:DM47"/>
    <mergeCell ref="DN47:DY47"/>
    <mergeCell ref="DZ47:EK47"/>
    <mergeCell ref="A48:AB48"/>
    <mergeCell ref="AC48:AG48"/>
    <mergeCell ref="AH48:AS48"/>
    <mergeCell ref="AT48:BE48"/>
    <mergeCell ref="BF48:BQ48"/>
    <mergeCell ref="BR48:CC48"/>
    <mergeCell ref="CD48:CO48"/>
    <mergeCell ref="CP48:DA48"/>
    <mergeCell ref="DB48:DM48"/>
    <mergeCell ref="DN48:DY48"/>
    <mergeCell ref="DZ48:EK48"/>
    <mergeCell ref="A49:AB49"/>
    <mergeCell ref="AC49:AG49"/>
    <mergeCell ref="AH49:AS49"/>
    <mergeCell ref="AT49:BE49"/>
    <mergeCell ref="BF49:BQ49"/>
    <mergeCell ref="BR49:CC49"/>
    <mergeCell ref="CD49:CO49"/>
    <mergeCell ref="CP49:DA49"/>
    <mergeCell ref="DB49:DM49"/>
    <mergeCell ref="DN49:DY49"/>
    <mergeCell ref="DZ49:EK49"/>
    <mergeCell ref="W53:BD53"/>
    <mergeCell ref="BG53:CN53"/>
    <mergeCell ref="CQ53:DX53"/>
    <mergeCell ref="W54:BD54"/>
    <mergeCell ref="BG54:CN54"/>
    <mergeCell ref="CQ54:DX54"/>
    <mergeCell ref="W56:BD56"/>
    <mergeCell ref="BG56:CN56"/>
    <mergeCell ref="CQ56:DX56"/>
    <mergeCell ref="W57:BD57"/>
    <mergeCell ref="BG57:CN57"/>
    <mergeCell ref="CQ57:DX57"/>
    <mergeCell ref="B59:D59"/>
    <mergeCell ref="G59:Q59"/>
    <mergeCell ref="R59:T59"/>
    <mergeCell ref="U59:W59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87"/>
  <sheetViews>
    <sheetView showFormulas="false" showGridLines="true" showRowColHeaders="true" showZeros="true" rightToLeft="false" tabSelected="false" showOutlineSymbols="true" defaultGridColor="true" view="pageBreakPreview" topLeftCell="A55" colorId="64" zoomScale="100" zoomScaleNormal="100" zoomScalePageLayoutView="100" workbookViewId="0">
      <selection pane="topLeft" activeCell="BY77" activeCellId="0" sqref="BY77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" width="1.44"/>
  </cols>
  <sheetData>
    <row r="1" customFormat="false" ht="15" hidden="false" customHeight="false" outlineLevel="0" collapsed="false">
      <c r="A1" s="65" t="s">
        <v>892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</row>
    <row r="2" s="59" customFormat="true" ht="15.75" hidden="false" customHeight="true" outlineLevel="0" collapsed="false">
      <c r="A2" s="902"/>
      <c r="B2" s="902"/>
      <c r="C2" s="902"/>
      <c r="D2" s="902"/>
      <c r="E2" s="902"/>
      <c r="F2" s="902"/>
      <c r="G2" s="902"/>
      <c r="H2" s="902"/>
      <c r="I2" s="902"/>
      <c r="J2" s="902"/>
      <c r="K2" s="902"/>
      <c r="L2" s="902"/>
      <c r="M2" s="902"/>
      <c r="N2" s="902"/>
      <c r="O2" s="902"/>
      <c r="P2" s="902"/>
      <c r="Q2" s="902"/>
      <c r="R2" s="902"/>
      <c r="S2" s="902"/>
      <c r="T2" s="902"/>
      <c r="U2" s="902"/>
      <c r="V2" s="902"/>
      <c r="W2" s="902"/>
      <c r="X2" s="902"/>
      <c r="Y2" s="902"/>
      <c r="Z2" s="902"/>
      <c r="AA2" s="902"/>
      <c r="AB2" s="902"/>
      <c r="AC2" s="902"/>
      <c r="AD2" s="902"/>
      <c r="AE2" s="902"/>
      <c r="AF2" s="902"/>
      <c r="AG2" s="902"/>
      <c r="AH2" s="902"/>
      <c r="AI2" s="902"/>
      <c r="AJ2" s="902"/>
      <c r="AK2" s="902"/>
      <c r="AL2" s="902"/>
      <c r="AM2" s="902"/>
      <c r="AN2" s="902"/>
      <c r="AO2" s="902"/>
      <c r="AP2" s="902"/>
      <c r="AQ2" s="902"/>
      <c r="AR2" s="902"/>
      <c r="AS2" s="902"/>
      <c r="AT2" s="902"/>
      <c r="AU2" s="902"/>
      <c r="AV2" s="902"/>
      <c r="AW2" s="902"/>
      <c r="AX2" s="902"/>
      <c r="AY2" s="902"/>
      <c r="AZ2" s="902"/>
      <c r="BA2" s="902"/>
      <c r="BB2" s="902"/>
      <c r="BC2" s="902"/>
      <c r="BD2" s="902"/>
      <c r="BE2" s="902"/>
      <c r="BF2" s="902"/>
      <c r="BG2" s="902"/>
      <c r="BH2" s="902"/>
      <c r="BI2" s="902"/>
      <c r="BJ2" s="902"/>
      <c r="BK2" s="902"/>
      <c r="BL2" s="902"/>
      <c r="BM2" s="902"/>
      <c r="BN2" s="902"/>
      <c r="BO2" s="902"/>
      <c r="BP2" s="902"/>
      <c r="BQ2" s="902"/>
      <c r="BR2" s="902"/>
      <c r="BS2" s="902"/>
      <c r="BT2" s="902"/>
      <c r="BU2" s="902"/>
      <c r="BV2" s="902"/>
      <c r="BW2" s="902"/>
      <c r="BX2" s="902"/>
      <c r="BY2" s="902"/>
      <c r="BZ2" s="902"/>
      <c r="CA2" s="902"/>
      <c r="CB2" s="902"/>
      <c r="CC2" s="902"/>
      <c r="CD2" s="902"/>
      <c r="CE2" s="902"/>
      <c r="CF2" s="902"/>
      <c r="CG2" s="902"/>
      <c r="CH2" s="902"/>
      <c r="CI2" s="902"/>
      <c r="CJ2" s="902"/>
      <c r="CK2" s="902"/>
      <c r="CL2" s="902"/>
      <c r="CM2" s="902"/>
      <c r="CN2" s="902"/>
      <c r="CO2" s="902"/>
      <c r="CP2" s="902"/>
      <c r="CQ2" s="902"/>
      <c r="CR2" s="902"/>
      <c r="CS2" s="902"/>
      <c r="CT2" s="902"/>
      <c r="CU2" s="902"/>
      <c r="CV2" s="902"/>
      <c r="CW2" s="902"/>
      <c r="CX2" s="902"/>
      <c r="CY2" s="902"/>
      <c r="CZ2" s="902"/>
      <c r="DA2" s="902"/>
      <c r="DB2" s="902"/>
      <c r="DC2" s="902"/>
      <c r="DD2" s="902"/>
      <c r="DE2" s="902"/>
      <c r="DF2" s="902"/>
      <c r="DG2" s="902"/>
      <c r="DH2" s="902"/>
      <c r="DI2" s="902"/>
      <c r="DJ2" s="902"/>
      <c r="DK2" s="902"/>
      <c r="DL2" s="902"/>
      <c r="DM2" s="902"/>
      <c r="DN2" s="902"/>
      <c r="DO2" s="902"/>
      <c r="DP2" s="902"/>
      <c r="DQ2" s="902"/>
      <c r="DR2" s="902"/>
      <c r="DS2" s="902"/>
      <c r="DT2" s="902"/>
      <c r="DU2" s="902"/>
      <c r="DV2" s="902"/>
      <c r="DW2" s="902"/>
      <c r="DX2" s="902"/>
      <c r="DY2" s="902"/>
      <c r="DZ2" s="902"/>
      <c r="EA2" s="902"/>
      <c r="EB2" s="902"/>
      <c r="EC2" s="902"/>
      <c r="ED2" s="902"/>
      <c r="EE2" s="902"/>
      <c r="EF2" s="902"/>
      <c r="EG2" s="902"/>
      <c r="EH2" s="902"/>
      <c r="EI2" s="902"/>
      <c r="EJ2" s="902"/>
      <c r="EK2" s="902"/>
    </row>
    <row r="3" s="59" customFormat="true" ht="12.75" hidden="false" customHeight="false" outlineLevel="0" collapsed="false">
      <c r="DW3" s="117" t="s">
        <v>12</v>
      </c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</row>
    <row r="4" s="59" customFormat="true" ht="12.75" hidden="false" customHeight="false" outlineLevel="0" collapsed="false">
      <c r="A4" s="67"/>
      <c r="BL4" s="68" t="s">
        <v>13</v>
      </c>
      <c r="BM4" s="69" t="s">
        <v>14</v>
      </c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70" t="n">
        <v>20</v>
      </c>
      <c r="BY4" s="70"/>
      <c r="BZ4" s="70"/>
      <c r="CA4" s="71" t="s">
        <v>15</v>
      </c>
      <c r="CB4" s="71"/>
      <c r="CC4" s="71"/>
      <c r="CD4" s="67" t="s">
        <v>16</v>
      </c>
      <c r="DU4" s="68" t="s">
        <v>17</v>
      </c>
      <c r="DW4" s="316" t="s">
        <v>18</v>
      </c>
      <c r="DX4" s="316"/>
      <c r="DY4" s="316"/>
      <c r="DZ4" s="316"/>
      <c r="EA4" s="316"/>
      <c r="EB4" s="316"/>
      <c r="EC4" s="316"/>
      <c r="ED4" s="316"/>
      <c r="EE4" s="316"/>
      <c r="EF4" s="316"/>
      <c r="EG4" s="316"/>
      <c r="EH4" s="316"/>
      <c r="EI4" s="316"/>
      <c r="EJ4" s="316"/>
      <c r="EK4" s="316"/>
    </row>
    <row r="5" s="59" customFormat="true" ht="12.75" hidden="false" customHeight="false" outlineLevel="0" collapsed="false">
      <c r="A5" s="67"/>
      <c r="DU5" s="68" t="s">
        <v>19</v>
      </c>
      <c r="DW5" s="903"/>
      <c r="DX5" s="903"/>
      <c r="DY5" s="903"/>
      <c r="DZ5" s="903"/>
      <c r="EA5" s="903"/>
      <c r="EB5" s="903"/>
      <c r="EC5" s="903"/>
      <c r="ED5" s="903"/>
      <c r="EE5" s="903"/>
      <c r="EF5" s="903"/>
      <c r="EG5" s="903"/>
      <c r="EH5" s="903"/>
      <c r="EI5" s="903"/>
      <c r="EJ5" s="903"/>
      <c r="EK5" s="903"/>
    </row>
    <row r="6" customFormat="false" ht="14.35" hidden="false" customHeight="false" outlineLevel="0" collapsed="false">
      <c r="A6" s="67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68" t="s">
        <v>20</v>
      </c>
      <c r="DV6" s="59"/>
      <c r="DW6" s="903" t="s">
        <v>21</v>
      </c>
      <c r="DX6" s="903"/>
      <c r="DY6" s="903"/>
      <c r="DZ6" s="903"/>
      <c r="EA6" s="903"/>
      <c r="EB6" s="903"/>
      <c r="EC6" s="903"/>
      <c r="ED6" s="903"/>
      <c r="EE6" s="903"/>
      <c r="EF6" s="903"/>
      <c r="EG6" s="903"/>
      <c r="EH6" s="903"/>
      <c r="EI6" s="903"/>
      <c r="EJ6" s="903"/>
      <c r="EK6" s="903"/>
    </row>
    <row r="7" s="76" customFormat="true" ht="14.35" hidden="false" customHeight="false" outlineLevel="0" collapsed="false">
      <c r="A7" s="67" t="s">
        <v>22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69" t="s">
        <v>67</v>
      </c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68" t="s">
        <v>24</v>
      </c>
      <c r="DV7" s="59"/>
      <c r="DW7" s="188" t="s">
        <v>69</v>
      </c>
      <c r="DX7" s="188"/>
      <c r="DY7" s="188"/>
      <c r="DZ7" s="188"/>
      <c r="EA7" s="188"/>
      <c r="EB7" s="188"/>
      <c r="EC7" s="188"/>
      <c r="ED7" s="188"/>
      <c r="EE7" s="188"/>
      <c r="EF7" s="188"/>
      <c r="EG7" s="188"/>
      <c r="EH7" s="188"/>
      <c r="EI7" s="188"/>
      <c r="EJ7" s="188"/>
      <c r="EK7" s="188"/>
    </row>
    <row r="8" s="334" customFormat="true" ht="14.35" hidden="false" customHeight="false" outlineLevel="0" collapsed="false">
      <c r="A8" s="67" t="s">
        <v>68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68"/>
      <c r="DV8" s="59"/>
      <c r="DW8" s="188" t="s">
        <v>30</v>
      </c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</row>
    <row r="9" s="59" customFormat="true" ht="14.35" hidden="false" customHeight="false" outlineLevel="0" collapsed="false">
      <c r="A9" s="67" t="s">
        <v>70</v>
      </c>
      <c r="Z9" s="69" t="s">
        <v>32</v>
      </c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U9" s="68" t="s">
        <v>299</v>
      </c>
      <c r="DW9" s="188"/>
      <c r="DX9" s="188"/>
      <c r="DY9" s="188"/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188"/>
    </row>
    <row r="10" s="59" customFormat="true" ht="14.35" hidden="false" customHeight="false" outlineLevel="0" collapsed="false">
      <c r="A10" s="67" t="s">
        <v>34</v>
      </c>
      <c r="Z10" s="69" t="s">
        <v>72</v>
      </c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U10" s="68" t="s">
        <v>35</v>
      </c>
      <c r="DW10" s="188" t="s">
        <v>36</v>
      </c>
      <c r="DX10" s="188"/>
      <c r="DY10" s="188"/>
      <c r="DZ10" s="188"/>
      <c r="EA10" s="188"/>
      <c r="EB10" s="188"/>
      <c r="EC10" s="188"/>
      <c r="ED10" s="188"/>
      <c r="EE10" s="188"/>
      <c r="EF10" s="188"/>
      <c r="EG10" s="188"/>
      <c r="EH10" s="188"/>
      <c r="EI10" s="188"/>
      <c r="EJ10" s="188"/>
      <c r="EK10" s="188"/>
    </row>
    <row r="11" s="59" customFormat="true" ht="12.75" hidden="false" customHeight="false" outlineLevel="0" collapsed="false">
      <c r="A11" s="67" t="s">
        <v>37</v>
      </c>
      <c r="DU11" s="68"/>
      <c r="DW11" s="319"/>
      <c r="DX11" s="319"/>
      <c r="DY11" s="319"/>
      <c r="DZ11" s="319"/>
      <c r="EA11" s="319"/>
      <c r="EB11" s="319"/>
      <c r="EC11" s="319"/>
      <c r="ED11" s="319"/>
      <c r="EE11" s="319"/>
      <c r="EF11" s="319"/>
      <c r="EG11" s="319"/>
      <c r="EH11" s="319"/>
      <c r="EI11" s="319"/>
      <c r="EJ11" s="319"/>
      <c r="EK11" s="319"/>
    </row>
    <row r="12" s="59" customFormat="true" ht="15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</row>
    <row r="13" s="59" customFormat="true" ht="13.5" hidden="false" customHeight="false" outlineLevel="0" collapsed="false">
      <c r="A13" s="79" t="s">
        <v>893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</row>
    <row r="14" s="59" customFormat="true" ht="12.75" hidden="false" customHeight="false" outlineLevel="0" collapsed="false">
      <c r="A14" s="334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34"/>
      <c r="AB14" s="334"/>
      <c r="AC14" s="334"/>
      <c r="AD14" s="334"/>
      <c r="AE14" s="334"/>
      <c r="AF14" s="334"/>
      <c r="AG14" s="334"/>
      <c r="AH14" s="334"/>
      <c r="AI14" s="334"/>
      <c r="AJ14" s="334"/>
      <c r="AK14" s="334"/>
      <c r="AL14" s="334"/>
      <c r="AM14" s="334"/>
      <c r="AN14" s="334"/>
      <c r="AO14" s="334"/>
      <c r="AP14" s="334"/>
      <c r="AQ14" s="334"/>
      <c r="AR14" s="334"/>
      <c r="AS14" s="334"/>
      <c r="AT14" s="334"/>
      <c r="AU14" s="334"/>
      <c r="AV14" s="334"/>
      <c r="AW14" s="334"/>
      <c r="AX14" s="334"/>
      <c r="AY14" s="334"/>
      <c r="AZ14" s="334"/>
      <c r="BA14" s="334"/>
      <c r="BB14" s="334"/>
      <c r="BC14" s="334"/>
      <c r="BD14" s="334"/>
      <c r="BE14" s="334"/>
      <c r="BF14" s="334"/>
      <c r="BG14" s="334"/>
      <c r="BH14" s="334"/>
      <c r="BI14" s="334"/>
      <c r="BJ14" s="334"/>
      <c r="BK14" s="334"/>
      <c r="BL14" s="334"/>
      <c r="BM14" s="334"/>
      <c r="BN14" s="334"/>
      <c r="BO14" s="334"/>
      <c r="BP14" s="334"/>
      <c r="BQ14" s="334"/>
      <c r="BR14" s="334"/>
      <c r="BS14" s="334"/>
      <c r="BT14" s="334"/>
      <c r="BU14" s="334"/>
      <c r="BV14" s="334"/>
      <c r="BW14" s="334"/>
      <c r="BX14" s="334"/>
      <c r="BY14" s="334"/>
      <c r="BZ14" s="334"/>
      <c r="CA14" s="334"/>
      <c r="CB14" s="334"/>
      <c r="CC14" s="334"/>
      <c r="CD14" s="334"/>
      <c r="CE14" s="334"/>
      <c r="CF14" s="334"/>
      <c r="CG14" s="334"/>
      <c r="CH14" s="334"/>
      <c r="CI14" s="334"/>
      <c r="CJ14" s="334"/>
      <c r="CK14" s="334"/>
      <c r="CL14" s="334"/>
      <c r="CM14" s="334"/>
      <c r="CN14" s="334"/>
      <c r="CO14" s="334"/>
      <c r="CP14" s="334"/>
      <c r="CQ14" s="334"/>
      <c r="CR14" s="334"/>
      <c r="CS14" s="334"/>
      <c r="CT14" s="334"/>
      <c r="CU14" s="334"/>
      <c r="CV14" s="334"/>
      <c r="CW14" s="334"/>
      <c r="CX14" s="334"/>
      <c r="CY14" s="334"/>
      <c r="CZ14" s="334"/>
      <c r="DA14" s="334"/>
      <c r="DB14" s="334"/>
      <c r="DC14" s="334"/>
      <c r="DD14" s="334"/>
      <c r="DE14" s="334"/>
      <c r="DF14" s="334"/>
      <c r="DG14" s="334"/>
      <c r="DH14" s="334"/>
      <c r="DI14" s="334"/>
      <c r="DJ14" s="334"/>
      <c r="DK14" s="334"/>
      <c r="DL14" s="334"/>
      <c r="DM14" s="334"/>
      <c r="DN14" s="334"/>
      <c r="DO14" s="334"/>
      <c r="DP14" s="334"/>
      <c r="DQ14" s="334"/>
      <c r="DR14" s="334"/>
      <c r="DS14" s="334"/>
      <c r="DT14" s="334"/>
      <c r="DU14" s="334"/>
      <c r="DV14" s="334"/>
      <c r="DW14" s="334"/>
      <c r="DX14" s="334"/>
      <c r="DY14" s="334"/>
      <c r="DZ14" s="334"/>
      <c r="EA14" s="334"/>
      <c r="EB14" s="334"/>
      <c r="EC14" s="334"/>
      <c r="ED14" s="334"/>
      <c r="EE14" s="334"/>
      <c r="EF14" s="334"/>
      <c r="EG14" s="334"/>
      <c r="EH14" s="334"/>
      <c r="EI14" s="334"/>
      <c r="EJ14" s="334"/>
      <c r="EK14" s="334"/>
    </row>
    <row r="15" s="59" customFormat="true" ht="12.75" hidden="false" customHeight="false" outlineLevel="0" collapsed="false">
      <c r="A15" s="320" t="s">
        <v>76</v>
      </c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83" t="s">
        <v>77</v>
      </c>
      <c r="AG15" s="83"/>
      <c r="AH15" s="83"/>
      <c r="AI15" s="83"/>
      <c r="AJ15" s="83"/>
      <c r="AK15" s="83"/>
      <c r="AL15" s="320" t="s">
        <v>894</v>
      </c>
      <c r="AM15" s="320"/>
      <c r="AN15" s="320"/>
      <c r="AO15" s="320"/>
      <c r="AP15" s="320"/>
      <c r="AQ15" s="320"/>
      <c r="AR15" s="320"/>
      <c r="AS15" s="320"/>
      <c r="AT15" s="320"/>
      <c r="AU15" s="320"/>
      <c r="AV15" s="320"/>
      <c r="AW15" s="320"/>
      <c r="AX15" s="320"/>
      <c r="AY15" s="320"/>
      <c r="AZ15" s="320"/>
      <c r="BA15" s="320"/>
      <c r="BB15" s="320"/>
      <c r="BC15" s="320"/>
      <c r="BD15" s="320"/>
      <c r="BE15" s="320"/>
      <c r="BF15" s="320"/>
      <c r="BG15" s="320"/>
      <c r="BH15" s="320"/>
      <c r="BI15" s="320"/>
      <c r="BJ15" s="320"/>
      <c r="BK15" s="320"/>
      <c r="BL15" s="320"/>
      <c r="BM15" s="320"/>
      <c r="BN15" s="320"/>
      <c r="BO15" s="320"/>
      <c r="BP15" s="320"/>
      <c r="BQ15" s="320"/>
      <c r="BR15" s="320"/>
      <c r="BS15" s="320"/>
      <c r="BT15" s="320"/>
      <c r="BU15" s="320"/>
      <c r="BV15" s="320"/>
      <c r="BW15" s="320"/>
      <c r="BX15" s="320"/>
      <c r="BY15" s="320"/>
      <c r="BZ15" s="320"/>
      <c r="CA15" s="320"/>
      <c r="CB15" s="320"/>
      <c r="CC15" s="320"/>
      <c r="CD15" s="320"/>
      <c r="CE15" s="320"/>
      <c r="CF15" s="320"/>
      <c r="CG15" s="320"/>
      <c r="CH15" s="320"/>
      <c r="CI15" s="320"/>
      <c r="CJ15" s="320"/>
      <c r="CK15" s="320"/>
      <c r="CL15" s="320"/>
      <c r="CM15" s="320"/>
      <c r="CN15" s="320"/>
      <c r="CO15" s="320"/>
      <c r="CP15" s="320"/>
      <c r="CQ15" s="320"/>
      <c r="CR15" s="320"/>
      <c r="CS15" s="320"/>
      <c r="CT15" s="320"/>
      <c r="CU15" s="320"/>
      <c r="CV15" s="320"/>
      <c r="CW15" s="320"/>
      <c r="CX15" s="320"/>
      <c r="CY15" s="320"/>
      <c r="CZ15" s="320"/>
      <c r="DA15" s="320"/>
      <c r="DB15" s="320"/>
      <c r="DC15" s="320"/>
      <c r="DD15" s="320"/>
      <c r="DE15" s="320"/>
      <c r="DF15" s="320"/>
      <c r="DG15" s="320"/>
      <c r="DH15" s="320"/>
      <c r="DI15" s="320"/>
      <c r="DJ15" s="320"/>
      <c r="DK15" s="320"/>
      <c r="DL15" s="320"/>
      <c r="DM15" s="320"/>
      <c r="DN15" s="320"/>
      <c r="DO15" s="320"/>
      <c r="DP15" s="320"/>
      <c r="DQ15" s="320"/>
      <c r="DR15" s="320"/>
      <c r="DS15" s="320"/>
      <c r="DT15" s="320"/>
      <c r="DU15" s="320"/>
      <c r="DV15" s="320"/>
      <c r="DW15" s="320"/>
      <c r="DX15" s="320"/>
      <c r="DY15" s="320"/>
      <c r="DZ15" s="320"/>
      <c r="EA15" s="320"/>
      <c r="EB15" s="320"/>
      <c r="EC15" s="320"/>
      <c r="ED15" s="320"/>
      <c r="EE15" s="320"/>
      <c r="EF15" s="320"/>
      <c r="EG15" s="320"/>
      <c r="EH15" s="320"/>
      <c r="EI15" s="320"/>
      <c r="EJ15" s="320"/>
      <c r="EK15" s="320"/>
    </row>
    <row r="16" s="59" customFormat="true" ht="12.75" hidden="false" customHeight="false" outlineLevel="0" collapsed="false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321"/>
      <c r="AB16" s="321"/>
      <c r="AC16" s="321"/>
      <c r="AD16" s="321"/>
      <c r="AE16" s="321"/>
      <c r="AF16" s="87" t="s">
        <v>81</v>
      </c>
      <c r="AG16" s="87"/>
      <c r="AH16" s="87"/>
      <c r="AI16" s="87"/>
      <c r="AJ16" s="87"/>
      <c r="AK16" s="87"/>
      <c r="AL16" s="83" t="s">
        <v>201</v>
      </c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320" t="s">
        <v>99</v>
      </c>
      <c r="BM16" s="320"/>
      <c r="BN16" s="320"/>
      <c r="BO16" s="320"/>
      <c r="BP16" s="320"/>
      <c r="BQ16" s="320"/>
      <c r="BR16" s="320"/>
      <c r="BS16" s="320"/>
      <c r="BT16" s="320"/>
      <c r="BU16" s="320"/>
      <c r="BV16" s="320"/>
      <c r="BW16" s="320"/>
      <c r="BX16" s="320"/>
      <c r="BY16" s="320"/>
      <c r="BZ16" s="320"/>
      <c r="CA16" s="320"/>
      <c r="CB16" s="320"/>
      <c r="CC16" s="320"/>
      <c r="CD16" s="320"/>
      <c r="CE16" s="320"/>
      <c r="CF16" s="320"/>
      <c r="CG16" s="320"/>
      <c r="CH16" s="320"/>
      <c r="CI16" s="320"/>
      <c r="CJ16" s="320"/>
      <c r="CK16" s="320"/>
      <c r="CL16" s="320"/>
      <c r="CM16" s="320"/>
      <c r="CN16" s="320"/>
      <c r="CO16" s="320"/>
      <c r="CP16" s="320"/>
      <c r="CQ16" s="320"/>
      <c r="CR16" s="320"/>
      <c r="CS16" s="320"/>
      <c r="CT16" s="320"/>
      <c r="CU16" s="320"/>
      <c r="CV16" s="320"/>
      <c r="CW16" s="320"/>
      <c r="CX16" s="320"/>
      <c r="CY16" s="320"/>
      <c r="CZ16" s="320"/>
      <c r="DA16" s="320"/>
      <c r="DB16" s="320"/>
      <c r="DC16" s="320"/>
      <c r="DD16" s="320"/>
      <c r="DE16" s="320"/>
      <c r="DF16" s="320"/>
      <c r="DG16" s="320"/>
      <c r="DH16" s="320"/>
      <c r="DI16" s="320"/>
      <c r="DJ16" s="320"/>
      <c r="DK16" s="320"/>
      <c r="DL16" s="320"/>
      <c r="DM16" s="320"/>
      <c r="DN16" s="320"/>
      <c r="DO16" s="320"/>
      <c r="DP16" s="320"/>
      <c r="DQ16" s="320"/>
      <c r="DR16" s="320"/>
      <c r="DS16" s="320"/>
      <c r="DT16" s="320"/>
      <c r="DU16" s="320"/>
      <c r="DV16" s="320"/>
      <c r="DW16" s="320"/>
      <c r="DX16" s="320"/>
      <c r="DY16" s="320"/>
      <c r="DZ16" s="320"/>
      <c r="EA16" s="320"/>
      <c r="EB16" s="320"/>
      <c r="EC16" s="320"/>
      <c r="ED16" s="320"/>
      <c r="EE16" s="320"/>
      <c r="EF16" s="320"/>
      <c r="EG16" s="320"/>
      <c r="EH16" s="320"/>
      <c r="EI16" s="320"/>
      <c r="EJ16" s="320"/>
      <c r="EK16" s="320"/>
    </row>
    <row r="17" s="59" customFormat="true" ht="12.75" hidden="false" customHeight="false" outlineLevel="0" collapsed="false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87"/>
      <c r="AG17" s="87"/>
      <c r="AH17" s="87"/>
      <c r="AI17" s="87"/>
      <c r="AJ17" s="87"/>
      <c r="AK17" s="87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84" t="s">
        <v>135</v>
      </c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 t="s">
        <v>895</v>
      </c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320" t="s">
        <v>896</v>
      </c>
      <c r="DM17" s="320"/>
      <c r="DN17" s="320"/>
      <c r="DO17" s="320"/>
      <c r="DP17" s="320"/>
      <c r="DQ17" s="320"/>
      <c r="DR17" s="320"/>
      <c r="DS17" s="320"/>
      <c r="DT17" s="320"/>
      <c r="DU17" s="320"/>
      <c r="DV17" s="320"/>
      <c r="DW17" s="320"/>
      <c r="DX17" s="320"/>
      <c r="DY17" s="320"/>
      <c r="DZ17" s="320"/>
      <c r="EA17" s="320"/>
      <c r="EB17" s="320"/>
      <c r="EC17" s="320"/>
      <c r="ED17" s="320"/>
      <c r="EE17" s="320"/>
      <c r="EF17" s="320"/>
      <c r="EG17" s="320"/>
      <c r="EH17" s="320"/>
      <c r="EI17" s="320"/>
      <c r="EJ17" s="320"/>
      <c r="EK17" s="320"/>
    </row>
    <row r="18" s="59" customFormat="true" ht="12.75" hidden="false" customHeight="false" outlineLevel="0" collapsed="false">
      <c r="A18" s="324"/>
      <c r="B18" s="324"/>
      <c r="C18" s="324"/>
      <c r="D18" s="324"/>
      <c r="E18" s="324"/>
      <c r="F18" s="324"/>
      <c r="G18" s="324"/>
      <c r="H18" s="324"/>
      <c r="I18" s="324"/>
      <c r="J18" s="324"/>
      <c r="K18" s="324"/>
      <c r="L18" s="324"/>
      <c r="M18" s="324"/>
      <c r="N18" s="324"/>
      <c r="O18" s="324"/>
      <c r="P18" s="324"/>
      <c r="Q18" s="324"/>
      <c r="R18" s="324"/>
      <c r="S18" s="324"/>
      <c r="T18" s="324"/>
      <c r="U18" s="324"/>
      <c r="V18" s="324"/>
      <c r="W18" s="324"/>
      <c r="X18" s="324"/>
      <c r="Y18" s="324"/>
      <c r="Z18" s="324"/>
      <c r="AA18" s="324"/>
      <c r="AB18" s="324"/>
      <c r="AC18" s="324"/>
      <c r="AD18" s="324"/>
      <c r="AE18" s="324"/>
      <c r="AF18" s="90"/>
      <c r="AG18" s="90"/>
      <c r="AH18" s="90"/>
      <c r="AI18" s="90"/>
      <c r="AJ18" s="90"/>
      <c r="AK18" s="90"/>
      <c r="AL18" s="84" t="s">
        <v>897</v>
      </c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 t="s">
        <v>898</v>
      </c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 t="s">
        <v>897</v>
      </c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 t="s">
        <v>898</v>
      </c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 t="s">
        <v>897</v>
      </c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 t="s">
        <v>898</v>
      </c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 t="s">
        <v>897</v>
      </c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324" t="s">
        <v>898</v>
      </c>
      <c r="DZ18" s="324"/>
      <c r="EA18" s="324"/>
      <c r="EB18" s="324"/>
      <c r="EC18" s="324"/>
      <c r="ED18" s="324"/>
      <c r="EE18" s="324"/>
      <c r="EF18" s="324"/>
      <c r="EG18" s="324"/>
      <c r="EH18" s="324"/>
      <c r="EI18" s="324"/>
      <c r="EJ18" s="324"/>
      <c r="EK18" s="324"/>
    </row>
    <row r="19" s="59" customFormat="true" ht="12.75" hidden="false" customHeight="false" outlineLevel="0" collapsed="false">
      <c r="A19" s="92" t="n">
        <v>1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83" t="n">
        <v>2</v>
      </c>
      <c r="AG19" s="83"/>
      <c r="AH19" s="83"/>
      <c r="AI19" s="83"/>
      <c r="AJ19" s="83"/>
      <c r="AK19" s="83"/>
      <c r="AL19" s="83" t="n">
        <v>3</v>
      </c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 t="n">
        <v>4</v>
      </c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 t="n">
        <v>5</v>
      </c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 t="n">
        <v>6</v>
      </c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 t="n">
        <v>7</v>
      </c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 t="n">
        <v>8</v>
      </c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 t="n">
        <v>9</v>
      </c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5" t="n">
        <v>10</v>
      </c>
      <c r="DZ19" s="85"/>
      <c r="EA19" s="85"/>
      <c r="EB19" s="85"/>
      <c r="EC19" s="85"/>
      <c r="ED19" s="85"/>
      <c r="EE19" s="85"/>
      <c r="EF19" s="85"/>
      <c r="EG19" s="85"/>
      <c r="EH19" s="85"/>
      <c r="EI19" s="85"/>
      <c r="EJ19" s="85"/>
      <c r="EK19" s="85"/>
    </row>
    <row r="20" s="59" customFormat="true" ht="15" hidden="false" customHeight="true" outlineLevel="0" collapsed="false">
      <c r="A20" s="904" t="s">
        <v>899</v>
      </c>
      <c r="B20" s="904"/>
      <c r="C20" s="904"/>
      <c r="D20" s="904"/>
      <c r="E20" s="904"/>
      <c r="F20" s="904"/>
      <c r="G20" s="904"/>
      <c r="H20" s="904"/>
      <c r="I20" s="904"/>
      <c r="J20" s="904"/>
      <c r="K20" s="904"/>
      <c r="L20" s="904"/>
      <c r="M20" s="904"/>
      <c r="N20" s="904"/>
      <c r="O20" s="904"/>
      <c r="P20" s="904"/>
      <c r="Q20" s="904"/>
      <c r="R20" s="904"/>
      <c r="S20" s="904"/>
      <c r="T20" s="904"/>
      <c r="U20" s="904"/>
      <c r="V20" s="904"/>
      <c r="W20" s="904"/>
      <c r="X20" s="904"/>
      <c r="Y20" s="904"/>
      <c r="Z20" s="904"/>
      <c r="AA20" s="904"/>
      <c r="AB20" s="904"/>
      <c r="AC20" s="904"/>
      <c r="AD20" s="904"/>
      <c r="AE20" s="904"/>
      <c r="AF20" s="905" t="s">
        <v>162</v>
      </c>
      <c r="AG20" s="905"/>
      <c r="AH20" s="905"/>
      <c r="AI20" s="905"/>
      <c r="AJ20" s="905"/>
      <c r="AK20" s="905"/>
      <c r="AL20" s="326"/>
      <c r="AM20" s="326"/>
      <c r="AN20" s="326"/>
      <c r="AO20" s="326"/>
      <c r="AP20" s="326"/>
      <c r="AQ20" s="326"/>
      <c r="AR20" s="326"/>
      <c r="AS20" s="326"/>
      <c r="AT20" s="326"/>
      <c r="AU20" s="326"/>
      <c r="AV20" s="326"/>
      <c r="AW20" s="326"/>
      <c r="AX20" s="326"/>
      <c r="AY20" s="326"/>
      <c r="AZ20" s="326"/>
      <c r="BA20" s="326"/>
      <c r="BB20" s="326"/>
      <c r="BC20" s="326"/>
      <c r="BD20" s="326"/>
      <c r="BE20" s="326"/>
      <c r="BF20" s="326"/>
      <c r="BG20" s="326"/>
      <c r="BH20" s="326"/>
      <c r="BI20" s="326"/>
      <c r="BJ20" s="326"/>
      <c r="BK20" s="326"/>
      <c r="BL20" s="326"/>
      <c r="BM20" s="326"/>
      <c r="BN20" s="326"/>
      <c r="BO20" s="326"/>
      <c r="BP20" s="326"/>
      <c r="BQ20" s="326"/>
      <c r="BR20" s="326"/>
      <c r="BS20" s="326"/>
      <c r="BT20" s="326"/>
      <c r="BU20" s="326"/>
      <c r="BV20" s="326"/>
      <c r="BW20" s="326"/>
      <c r="BX20" s="326"/>
      <c r="BY20" s="326"/>
      <c r="BZ20" s="326"/>
      <c r="CA20" s="326"/>
      <c r="CB20" s="326"/>
      <c r="CC20" s="326"/>
      <c r="CD20" s="326"/>
      <c r="CE20" s="326"/>
      <c r="CF20" s="326"/>
      <c r="CG20" s="326"/>
      <c r="CH20" s="326"/>
      <c r="CI20" s="326"/>
      <c r="CJ20" s="326"/>
      <c r="CK20" s="326"/>
      <c r="CL20" s="326"/>
      <c r="CM20" s="326"/>
      <c r="CN20" s="326"/>
      <c r="CO20" s="326"/>
      <c r="CP20" s="326"/>
      <c r="CQ20" s="326"/>
      <c r="CR20" s="326"/>
      <c r="CS20" s="326"/>
      <c r="CT20" s="326"/>
      <c r="CU20" s="326"/>
      <c r="CV20" s="326"/>
      <c r="CW20" s="326"/>
      <c r="CX20" s="326"/>
      <c r="CY20" s="326"/>
      <c r="CZ20" s="326"/>
      <c r="DA20" s="326"/>
      <c r="DB20" s="326"/>
      <c r="DC20" s="326"/>
      <c r="DD20" s="326"/>
      <c r="DE20" s="326"/>
      <c r="DF20" s="326"/>
      <c r="DG20" s="326"/>
      <c r="DH20" s="326"/>
      <c r="DI20" s="326"/>
      <c r="DJ20" s="326"/>
      <c r="DK20" s="326"/>
      <c r="DL20" s="326"/>
      <c r="DM20" s="326"/>
      <c r="DN20" s="326"/>
      <c r="DO20" s="326"/>
      <c r="DP20" s="326"/>
      <c r="DQ20" s="326"/>
      <c r="DR20" s="326"/>
      <c r="DS20" s="326"/>
      <c r="DT20" s="326"/>
      <c r="DU20" s="326"/>
      <c r="DV20" s="326"/>
      <c r="DW20" s="326"/>
      <c r="DX20" s="326"/>
      <c r="DY20" s="906"/>
      <c r="DZ20" s="906"/>
      <c r="EA20" s="906"/>
      <c r="EB20" s="906"/>
      <c r="EC20" s="906"/>
      <c r="ED20" s="906"/>
      <c r="EE20" s="906"/>
      <c r="EF20" s="906"/>
      <c r="EG20" s="906"/>
      <c r="EH20" s="906"/>
      <c r="EI20" s="906"/>
      <c r="EJ20" s="906"/>
      <c r="EK20" s="906"/>
    </row>
    <row r="21" s="59" customFormat="true" ht="12.75" hidden="false" customHeight="false" outlineLevel="0" collapsed="false">
      <c r="A21" s="112" t="s">
        <v>900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99" t="s">
        <v>164</v>
      </c>
      <c r="AG21" s="99"/>
      <c r="AH21" s="99"/>
      <c r="AI21" s="99"/>
      <c r="AJ21" s="99"/>
      <c r="AK21" s="99"/>
      <c r="AL21" s="147" t="n">
        <v>1</v>
      </c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 t="n">
        <v>1</v>
      </c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</row>
    <row r="22" s="59" customFormat="true" ht="12.75" hidden="false" customHeight="false" outlineLevel="0" collapsed="false">
      <c r="A22" s="93" t="s">
        <v>901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9"/>
      <c r="AG22" s="99"/>
      <c r="AH22" s="99"/>
      <c r="AI22" s="99"/>
      <c r="AJ22" s="99"/>
      <c r="AK22" s="99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8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</row>
    <row r="23" s="59" customFormat="true" ht="12.75" hidden="false" customHeight="true" outlineLevel="0" collapsed="false">
      <c r="A23" s="103" t="s">
        <v>902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99" t="s">
        <v>555</v>
      </c>
      <c r="AG23" s="99"/>
      <c r="AH23" s="99"/>
      <c r="AI23" s="99"/>
      <c r="AJ23" s="99"/>
      <c r="AK23" s="99"/>
      <c r="AL23" s="147" t="n">
        <v>1</v>
      </c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 t="n">
        <v>1</v>
      </c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8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</row>
    <row r="24" s="59" customFormat="true" ht="12.75" hidden="false" customHeight="false" outlineLevel="0" collapsed="false">
      <c r="A24" s="106" t="s">
        <v>903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99"/>
      <c r="AG24" s="99"/>
      <c r="AH24" s="99"/>
      <c r="AI24" s="99"/>
      <c r="AJ24" s="99"/>
      <c r="AK24" s="99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8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</row>
    <row r="25" s="59" customFormat="true" ht="12.75" hidden="false" customHeight="false" outlineLevel="0" collapsed="false">
      <c r="A25" s="104" t="s">
        <v>904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99"/>
      <c r="AG25" s="99"/>
      <c r="AH25" s="99"/>
      <c r="AI25" s="99"/>
      <c r="AJ25" s="99"/>
      <c r="AK25" s="99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8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</row>
    <row r="26" s="59" customFormat="true" ht="12.75" hidden="false" customHeight="false" outlineLevel="0" collapsed="false">
      <c r="A26" s="103" t="s">
        <v>903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99" t="s">
        <v>557</v>
      </c>
      <c r="AG26" s="99"/>
      <c r="AH26" s="99"/>
      <c r="AI26" s="99"/>
      <c r="AJ26" s="99"/>
      <c r="AK26" s="99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</row>
    <row r="27" s="59" customFormat="true" ht="12.75" hidden="false" customHeight="false" outlineLevel="0" collapsed="false">
      <c r="A27" s="104" t="s">
        <v>905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99"/>
      <c r="AG27" s="99"/>
      <c r="AH27" s="99"/>
      <c r="AI27" s="99"/>
      <c r="AJ27" s="99"/>
      <c r="AK27" s="99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8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</row>
    <row r="28" s="59" customFormat="true" ht="12.75" hidden="false" customHeight="false" outlineLevel="0" collapsed="false">
      <c r="A28" s="106" t="s">
        <v>906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99" t="s">
        <v>559</v>
      </c>
      <c r="AG28" s="99"/>
      <c r="AH28" s="99"/>
      <c r="AI28" s="99"/>
      <c r="AJ28" s="99"/>
      <c r="AK28" s="99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</row>
    <row r="29" s="59" customFormat="true" ht="12.75" hidden="false" customHeight="false" outlineLevel="0" collapsed="false">
      <c r="A29" s="106" t="s">
        <v>907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99"/>
      <c r="AG29" s="99"/>
      <c r="AH29" s="99"/>
      <c r="AI29" s="99"/>
      <c r="AJ29" s="99"/>
      <c r="AK29" s="99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</row>
    <row r="30" s="59" customFormat="true" ht="12.75" hidden="false" customHeight="false" outlineLevel="0" collapsed="false">
      <c r="A30" s="104" t="s">
        <v>908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99"/>
      <c r="AG30" s="99"/>
      <c r="AH30" s="99"/>
      <c r="AI30" s="99"/>
      <c r="AJ30" s="99"/>
      <c r="AK30" s="99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</row>
    <row r="31" s="59" customFormat="true" ht="12.75" hidden="false" customHeight="false" outlineLevel="0" collapsed="false">
      <c r="A31" s="103" t="s">
        <v>906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99" t="s">
        <v>561</v>
      </c>
      <c r="AG31" s="99"/>
      <c r="AH31" s="99"/>
      <c r="AI31" s="99"/>
      <c r="AJ31" s="99"/>
      <c r="AK31" s="99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</row>
    <row r="32" s="59" customFormat="true" ht="12.75" hidden="false" customHeight="false" outlineLevel="0" collapsed="false">
      <c r="A32" s="106" t="s">
        <v>907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99"/>
      <c r="AG32" s="99"/>
      <c r="AH32" s="99"/>
      <c r="AI32" s="99"/>
      <c r="AJ32" s="99"/>
      <c r="AK32" s="99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</row>
    <row r="33" s="59" customFormat="true" ht="12.75" hidden="false" customHeight="false" outlineLevel="0" collapsed="false">
      <c r="A33" s="104" t="s">
        <v>909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99"/>
      <c r="AG33" s="99"/>
      <c r="AH33" s="99"/>
      <c r="AI33" s="99"/>
      <c r="AJ33" s="99"/>
      <c r="AK33" s="99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</row>
    <row r="34" s="59" customFormat="true" ht="12.75" hidden="false" customHeight="false" outlineLevel="0" collapsed="false">
      <c r="A34" s="103" t="s">
        <v>910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99" t="s">
        <v>563</v>
      </c>
      <c r="AG34" s="99"/>
      <c r="AH34" s="99"/>
      <c r="AI34" s="99"/>
      <c r="AJ34" s="99"/>
      <c r="AK34" s="99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8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</row>
    <row r="35" s="59" customFormat="true" ht="12.75" hidden="false" customHeight="false" outlineLevel="0" collapsed="false">
      <c r="A35" s="106" t="s">
        <v>907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99"/>
      <c r="AG35" s="99"/>
      <c r="AH35" s="99"/>
      <c r="AI35" s="99"/>
      <c r="AJ35" s="99"/>
      <c r="AK35" s="99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</row>
    <row r="36" s="59" customFormat="true" ht="12.75" hidden="false" customHeight="false" outlineLevel="0" collapsed="false">
      <c r="A36" s="104" t="s">
        <v>908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99"/>
      <c r="AG36" s="99"/>
      <c r="AH36" s="99"/>
      <c r="AI36" s="99"/>
      <c r="AJ36" s="99"/>
      <c r="AK36" s="99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8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</row>
    <row r="37" s="59" customFormat="true" ht="12.75" hidden="false" customHeight="false" outlineLevel="0" collapsed="false">
      <c r="A37" s="103" t="s">
        <v>910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99" t="s">
        <v>565</v>
      </c>
      <c r="AG37" s="99"/>
      <c r="AH37" s="99"/>
      <c r="AI37" s="99"/>
      <c r="AJ37" s="99"/>
      <c r="AK37" s="99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8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</row>
    <row r="38" s="59" customFormat="true" ht="12.75" hidden="false" customHeight="false" outlineLevel="0" collapsed="false">
      <c r="A38" s="106" t="s">
        <v>907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99"/>
      <c r="AG38" s="99"/>
      <c r="AH38" s="99"/>
      <c r="AI38" s="99"/>
      <c r="AJ38" s="99"/>
      <c r="AK38" s="99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8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</row>
    <row r="39" s="59" customFormat="true" ht="12.75" hidden="false" customHeight="false" outlineLevel="0" collapsed="false">
      <c r="A39" s="104" t="s">
        <v>909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99"/>
      <c r="AG39" s="99"/>
      <c r="AH39" s="99"/>
      <c r="AI39" s="99"/>
      <c r="AJ39" s="99"/>
      <c r="AK39" s="99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8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</row>
    <row r="40" s="59" customFormat="true" ht="12.75" hidden="false" customHeight="false" outlineLevel="0" collapsed="false">
      <c r="A40" s="103" t="s">
        <v>911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99" t="s">
        <v>567</v>
      </c>
      <c r="AG40" s="99"/>
      <c r="AH40" s="99"/>
      <c r="AI40" s="99"/>
      <c r="AJ40" s="99"/>
      <c r="AK40" s="99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8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</row>
    <row r="41" s="59" customFormat="true" ht="12.75" hidden="false" customHeight="false" outlineLevel="0" collapsed="false">
      <c r="A41" s="104" t="s">
        <v>912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99"/>
      <c r="AG41" s="99"/>
      <c r="AH41" s="99"/>
      <c r="AI41" s="99"/>
      <c r="AJ41" s="99"/>
      <c r="AK41" s="99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</row>
    <row r="42" s="59" customFormat="true" ht="15" hidden="false" customHeight="true" outlineLevel="0" collapsed="false">
      <c r="A42" s="105" t="s">
        <v>913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99" t="s">
        <v>625</v>
      </c>
      <c r="AG42" s="99"/>
      <c r="AH42" s="99"/>
      <c r="AI42" s="99"/>
      <c r="AJ42" s="99"/>
      <c r="AK42" s="99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</row>
    <row r="43" s="59" customFormat="true" ht="15" hidden="false" customHeight="true" outlineLevel="0" collapsed="false">
      <c r="A43" s="93" t="s">
        <v>914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9" t="s">
        <v>166</v>
      </c>
      <c r="AG43" s="99"/>
      <c r="AH43" s="99"/>
      <c r="AI43" s="99"/>
      <c r="AJ43" s="99"/>
      <c r="AK43" s="99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8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</row>
    <row r="44" s="59" customFormat="true" ht="15" hidden="false" customHeight="true" outlineLevel="0" collapsed="false">
      <c r="A44" s="93" t="s">
        <v>915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9" t="s">
        <v>651</v>
      </c>
      <c r="AG44" s="99"/>
      <c r="AH44" s="99"/>
      <c r="AI44" s="99"/>
      <c r="AJ44" s="99"/>
      <c r="AK44" s="99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8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</row>
    <row r="45" s="59" customFormat="true" ht="12.75" hidden="false" customHeight="false" outlineLevel="0" collapsed="false">
      <c r="A45" s="112" t="s">
        <v>916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99" t="s">
        <v>652</v>
      </c>
      <c r="AG45" s="99"/>
      <c r="AH45" s="99"/>
      <c r="AI45" s="99"/>
      <c r="AJ45" s="99"/>
      <c r="AK45" s="99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</row>
    <row r="46" s="59" customFormat="true" ht="12.75" hidden="false" customHeight="false" outlineLevel="0" collapsed="false">
      <c r="A46" s="98" t="s">
        <v>917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9"/>
      <c r="AG46" s="99"/>
      <c r="AH46" s="99"/>
      <c r="AI46" s="99"/>
      <c r="AJ46" s="99"/>
      <c r="AK46" s="99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8"/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</row>
    <row r="47" s="59" customFormat="true" ht="12.75" hidden="false" customHeight="false" outlineLevel="0" collapsed="false">
      <c r="A47" s="98" t="s">
        <v>918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9"/>
      <c r="AG47" s="99"/>
      <c r="AH47" s="99"/>
      <c r="AI47" s="99"/>
      <c r="AJ47" s="99"/>
      <c r="AK47" s="99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</row>
    <row r="48" s="59" customFormat="true" ht="12.75" hidden="false" customHeight="false" outlineLevel="0" collapsed="false">
      <c r="A48" s="93" t="s">
        <v>919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9"/>
      <c r="AG48" s="99"/>
      <c r="AH48" s="99"/>
      <c r="AI48" s="99"/>
      <c r="AJ48" s="99"/>
      <c r="AK48" s="99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</row>
    <row r="49" s="59" customFormat="true" ht="15" hidden="false" customHeight="true" outlineLevel="0" collapsed="false">
      <c r="A49" s="93" t="s">
        <v>920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9" t="s">
        <v>653</v>
      </c>
      <c r="AG49" s="99"/>
      <c r="AH49" s="99"/>
      <c r="AI49" s="99"/>
      <c r="AJ49" s="99"/>
      <c r="AK49" s="99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</row>
    <row r="50" s="59" customFormat="true" ht="15" hidden="false" customHeight="true" outlineLevel="0" collapsed="false">
      <c r="A50" s="93" t="s">
        <v>921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9" t="s">
        <v>654</v>
      </c>
      <c r="AG50" s="99"/>
      <c r="AH50" s="99"/>
      <c r="AI50" s="99"/>
      <c r="AJ50" s="99"/>
      <c r="AK50" s="99"/>
      <c r="AL50" s="107" t="n">
        <v>3</v>
      </c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 t="n">
        <v>3</v>
      </c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</row>
    <row r="51" s="59" customFormat="true" ht="15" hidden="false" customHeight="true" outlineLevel="0" collapsed="false">
      <c r="A51" s="93" t="s">
        <v>922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9" t="s">
        <v>655</v>
      </c>
      <c r="AG51" s="99"/>
      <c r="AH51" s="99"/>
      <c r="AI51" s="99"/>
      <c r="AJ51" s="99"/>
      <c r="AK51" s="99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</row>
    <row r="52" s="59" customFormat="true" ht="12.75" hidden="false" customHeight="false" outlineLevel="0" collapsed="false">
      <c r="A52" s="98" t="s">
        <v>923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9" t="s">
        <v>656</v>
      </c>
      <c r="AG52" s="99"/>
      <c r="AH52" s="99"/>
      <c r="AI52" s="99"/>
      <c r="AJ52" s="99"/>
      <c r="AK52" s="99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</row>
    <row r="53" s="59" customFormat="true" ht="12.75" hidden="false" customHeight="false" outlineLevel="0" collapsed="false">
      <c r="A53" s="93" t="s">
        <v>924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9"/>
      <c r="AG53" s="99"/>
      <c r="AH53" s="99"/>
      <c r="AI53" s="99"/>
      <c r="AJ53" s="99"/>
      <c r="AK53" s="99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8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</row>
    <row r="54" customFormat="false" ht="15" hidden="false" customHeight="true" outlineLevel="0" collapsed="false">
      <c r="A54" s="907" t="s">
        <v>925</v>
      </c>
      <c r="B54" s="907"/>
      <c r="C54" s="907"/>
      <c r="D54" s="907"/>
      <c r="E54" s="907"/>
      <c r="F54" s="907"/>
      <c r="G54" s="907"/>
      <c r="H54" s="907"/>
      <c r="I54" s="907"/>
      <c r="J54" s="907"/>
      <c r="K54" s="907"/>
      <c r="L54" s="907"/>
      <c r="M54" s="907"/>
      <c r="N54" s="907"/>
      <c r="O54" s="907"/>
      <c r="P54" s="907"/>
      <c r="Q54" s="907"/>
      <c r="R54" s="907"/>
      <c r="S54" s="907"/>
      <c r="T54" s="907"/>
      <c r="U54" s="907"/>
      <c r="V54" s="907"/>
      <c r="W54" s="907"/>
      <c r="X54" s="907"/>
      <c r="Y54" s="907"/>
      <c r="Z54" s="907"/>
      <c r="AA54" s="907"/>
      <c r="AB54" s="907"/>
      <c r="AC54" s="907"/>
      <c r="AD54" s="907"/>
      <c r="AE54" s="907"/>
      <c r="AF54" s="99" t="s">
        <v>926</v>
      </c>
      <c r="AG54" s="99"/>
      <c r="AH54" s="99"/>
      <c r="AI54" s="99"/>
      <c r="AJ54" s="99"/>
      <c r="AK54" s="99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8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</row>
    <row r="55" customFormat="false" ht="15" hidden="false" customHeight="true" outlineLevel="0" collapsed="false">
      <c r="A55" s="908" t="s">
        <v>927</v>
      </c>
      <c r="B55" s="908"/>
      <c r="C55" s="908"/>
      <c r="D55" s="908"/>
      <c r="E55" s="908"/>
      <c r="F55" s="908"/>
      <c r="G55" s="908"/>
      <c r="H55" s="908"/>
      <c r="I55" s="908"/>
      <c r="J55" s="908"/>
      <c r="K55" s="908"/>
      <c r="L55" s="908"/>
      <c r="M55" s="908"/>
      <c r="N55" s="908"/>
      <c r="O55" s="908"/>
      <c r="P55" s="908"/>
      <c r="Q55" s="908"/>
      <c r="R55" s="908"/>
      <c r="S55" s="908"/>
      <c r="T55" s="908"/>
      <c r="U55" s="908"/>
      <c r="V55" s="908"/>
      <c r="W55" s="908"/>
      <c r="X55" s="908"/>
      <c r="Y55" s="908"/>
      <c r="Z55" s="908"/>
      <c r="AA55" s="908"/>
      <c r="AB55" s="908"/>
      <c r="AC55" s="908"/>
      <c r="AD55" s="908"/>
      <c r="AE55" s="908"/>
      <c r="AF55" s="909" t="n">
        <v>2000</v>
      </c>
      <c r="AG55" s="909"/>
      <c r="AH55" s="909"/>
      <c r="AI55" s="909"/>
      <c r="AJ55" s="909"/>
      <c r="AK55" s="909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8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</row>
    <row r="56" customFormat="false" ht="15" hidden="false" customHeight="true" outlineLevel="0" collapsed="false">
      <c r="A56" s="113" t="s">
        <v>928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910" t="n">
        <v>2100</v>
      </c>
      <c r="AG56" s="910"/>
      <c r="AH56" s="910"/>
      <c r="AI56" s="910"/>
      <c r="AJ56" s="910"/>
      <c r="AK56" s="910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</row>
    <row r="57" s="5" customFormat="true" ht="12.75" hidden="false" customHeight="true" outlineLevel="0" collapsed="false">
      <c r="A57" s="103" t="s">
        <v>902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910" t="n">
        <v>2101</v>
      </c>
      <c r="AG57" s="910"/>
      <c r="AH57" s="910"/>
      <c r="AI57" s="910"/>
      <c r="AJ57" s="910"/>
      <c r="AK57" s="910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8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</row>
    <row r="58" customFormat="false" ht="12.75" hidden="false" customHeight="false" outlineLevel="0" collapsed="false">
      <c r="A58" s="104" t="s">
        <v>929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910"/>
      <c r="AG58" s="910"/>
      <c r="AH58" s="910"/>
      <c r="AI58" s="910"/>
      <c r="AJ58" s="910"/>
      <c r="AK58" s="910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8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</row>
    <row r="59" customFormat="false" ht="15" hidden="false" customHeight="true" outlineLevel="0" collapsed="false">
      <c r="A59" s="104" t="s">
        <v>930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910" t="n">
        <v>2102</v>
      </c>
      <c r="AG59" s="910"/>
      <c r="AH59" s="910"/>
      <c r="AI59" s="910"/>
      <c r="AJ59" s="910"/>
      <c r="AK59" s="910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</row>
    <row r="60" customFormat="false" ht="15" hidden="false" customHeight="true" outlineLevel="0" collapsed="false">
      <c r="A60" s="104" t="s">
        <v>931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910" t="n">
        <v>2103</v>
      </c>
      <c r="AG60" s="910"/>
      <c r="AH60" s="910"/>
      <c r="AI60" s="910"/>
      <c r="AJ60" s="910"/>
      <c r="AK60" s="910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</row>
    <row r="61" customFormat="false" ht="15" hidden="false" customHeight="true" outlineLevel="0" collapsed="false">
      <c r="A61" s="104" t="s">
        <v>932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910" t="n">
        <v>2104</v>
      </c>
      <c r="AG61" s="910"/>
      <c r="AH61" s="910"/>
      <c r="AI61" s="910"/>
      <c r="AJ61" s="910"/>
      <c r="AK61" s="910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</row>
    <row r="62" customFormat="false" ht="15" hidden="false" customHeight="true" outlineLevel="0" collapsed="false">
      <c r="A62" s="104" t="s">
        <v>933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910" t="n">
        <v>2105</v>
      </c>
      <c r="AG62" s="910"/>
      <c r="AH62" s="910"/>
      <c r="AI62" s="910"/>
      <c r="AJ62" s="910"/>
      <c r="AK62" s="910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</row>
    <row r="63" customFormat="false" ht="15" hidden="false" customHeight="true" outlineLevel="0" collapsed="false">
      <c r="A63" s="93" t="s">
        <v>934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10" t="n">
        <v>2200</v>
      </c>
      <c r="AG63" s="910"/>
      <c r="AH63" s="910"/>
      <c r="AI63" s="910"/>
      <c r="AJ63" s="910"/>
      <c r="AK63" s="910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</row>
    <row r="64" customFormat="false" ht="12.75" hidden="false" customHeight="true" outlineLevel="0" collapsed="false">
      <c r="A64" s="103" t="s">
        <v>902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910" t="n">
        <v>2201</v>
      </c>
      <c r="AG64" s="910"/>
      <c r="AH64" s="910"/>
      <c r="AI64" s="910"/>
      <c r="AJ64" s="910"/>
      <c r="AK64" s="910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8"/>
      <c r="DZ64" s="108"/>
      <c r="EA64" s="108"/>
      <c r="EB64" s="108"/>
      <c r="EC64" s="108"/>
      <c r="ED64" s="108"/>
      <c r="EE64" s="108"/>
      <c r="EF64" s="108"/>
      <c r="EG64" s="108"/>
      <c r="EH64" s="108"/>
      <c r="EI64" s="108"/>
      <c r="EJ64" s="108"/>
      <c r="EK64" s="108"/>
    </row>
    <row r="65" customFormat="false" ht="12.75" hidden="false" customHeight="false" outlineLevel="0" collapsed="false">
      <c r="A65" s="104" t="s">
        <v>935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910"/>
      <c r="AG65" s="910"/>
      <c r="AH65" s="910"/>
      <c r="AI65" s="910"/>
      <c r="AJ65" s="910"/>
      <c r="AK65" s="910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8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</row>
    <row r="66" customFormat="false" ht="15" hidden="false" customHeight="true" outlineLevel="0" collapsed="false">
      <c r="A66" s="104" t="s">
        <v>936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910" t="n">
        <v>2202</v>
      </c>
      <c r="AG66" s="910"/>
      <c r="AH66" s="910"/>
      <c r="AI66" s="910"/>
      <c r="AJ66" s="910"/>
      <c r="AK66" s="910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8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</row>
    <row r="67" customFormat="false" ht="15" hidden="false" customHeight="true" outlineLevel="0" collapsed="false">
      <c r="A67" s="104" t="s">
        <v>937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910" t="n">
        <v>2203</v>
      </c>
      <c r="AG67" s="910"/>
      <c r="AH67" s="910"/>
      <c r="AI67" s="910"/>
      <c r="AJ67" s="910"/>
      <c r="AK67" s="910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8"/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</row>
    <row r="68" customFormat="false" ht="15" hidden="false" customHeight="true" outlineLevel="0" collapsed="false">
      <c r="A68" s="104" t="s">
        <v>938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910" t="n">
        <v>2204</v>
      </c>
      <c r="AG68" s="910"/>
      <c r="AH68" s="910"/>
      <c r="AI68" s="910"/>
      <c r="AJ68" s="910"/>
      <c r="AK68" s="910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</row>
    <row r="69" customFormat="false" ht="15" hidden="false" customHeight="true" outlineLevel="0" collapsed="false">
      <c r="A69" s="104" t="s">
        <v>939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910" t="n">
        <v>2205</v>
      </c>
      <c r="AG69" s="910"/>
      <c r="AH69" s="910"/>
      <c r="AI69" s="910"/>
      <c r="AJ69" s="910"/>
      <c r="AK69" s="910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</row>
    <row r="70" customFormat="false" ht="15" hidden="false" customHeight="true" outlineLevel="0" collapsed="false">
      <c r="A70" s="105" t="s">
        <v>940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910" t="n">
        <v>2206</v>
      </c>
      <c r="AG70" s="910"/>
      <c r="AH70" s="910"/>
      <c r="AI70" s="910"/>
      <c r="AJ70" s="910"/>
      <c r="AK70" s="910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</row>
    <row r="71" customFormat="false" ht="15" hidden="false" customHeight="true" outlineLevel="0" collapsed="false">
      <c r="A71" s="911" t="s">
        <v>941</v>
      </c>
      <c r="B71" s="911"/>
      <c r="C71" s="911"/>
      <c r="D71" s="911"/>
      <c r="E71" s="911"/>
      <c r="F71" s="911"/>
      <c r="G71" s="911"/>
      <c r="H71" s="911"/>
      <c r="I71" s="911"/>
      <c r="J71" s="911"/>
      <c r="K71" s="911"/>
      <c r="L71" s="911"/>
      <c r="M71" s="911"/>
      <c r="N71" s="911"/>
      <c r="O71" s="911"/>
      <c r="P71" s="911"/>
      <c r="Q71" s="911"/>
      <c r="R71" s="911"/>
      <c r="S71" s="911"/>
      <c r="T71" s="911"/>
      <c r="U71" s="911"/>
      <c r="V71" s="911"/>
      <c r="W71" s="911"/>
      <c r="X71" s="911"/>
      <c r="Y71" s="911"/>
      <c r="Z71" s="911"/>
      <c r="AA71" s="911"/>
      <c r="AB71" s="911"/>
      <c r="AC71" s="911"/>
      <c r="AD71" s="911"/>
      <c r="AE71" s="911"/>
      <c r="AF71" s="909" t="n">
        <v>3000</v>
      </c>
      <c r="AG71" s="909"/>
      <c r="AH71" s="909"/>
      <c r="AI71" s="909"/>
      <c r="AJ71" s="909"/>
      <c r="AK71" s="909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7"/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7"/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</row>
    <row r="72" customFormat="false" ht="15" hidden="false" customHeight="true" outlineLevel="0" collapsed="false">
      <c r="A72" s="93" t="s">
        <v>942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10" t="n">
        <v>3100</v>
      </c>
      <c r="AG72" s="910"/>
      <c r="AH72" s="910"/>
      <c r="AI72" s="910"/>
      <c r="AJ72" s="910"/>
      <c r="AK72" s="910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8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</row>
    <row r="73" customFormat="false" ht="15" hidden="false" customHeight="true" outlineLevel="0" collapsed="false">
      <c r="A73" s="93" t="s">
        <v>943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10" t="n">
        <v>3200</v>
      </c>
      <c r="AG73" s="910"/>
      <c r="AH73" s="910"/>
      <c r="AI73" s="910"/>
      <c r="AJ73" s="910"/>
      <c r="AK73" s="910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</row>
    <row r="74" customFormat="false" ht="15" hidden="false" customHeight="true" outlineLevel="0" collapsed="false">
      <c r="A74" s="93" t="s">
        <v>944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10" t="n">
        <v>3300</v>
      </c>
      <c r="AG74" s="910"/>
      <c r="AH74" s="910"/>
      <c r="AI74" s="910"/>
      <c r="AJ74" s="910"/>
      <c r="AK74" s="910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</row>
    <row r="75" customFormat="false" ht="15" hidden="false" customHeight="true" outlineLevel="0" collapsed="false">
      <c r="A75" s="93" t="s">
        <v>945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10" t="n">
        <v>3400</v>
      </c>
      <c r="AG75" s="910"/>
      <c r="AH75" s="910"/>
      <c r="AI75" s="910"/>
      <c r="AJ75" s="910"/>
      <c r="AK75" s="910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8"/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</row>
    <row r="76" customFormat="false" ht="15" hidden="false" customHeight="true" outlineLevel="0" collapsed="false">
      <c r="A76" s="93" t="s">
        <v>946</v>
      </c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10" t="n">
        <v>3500</v>
      </c>
      <c r="AG76" s="910"/>
      <c r="AH76" s="910"/>
      <c r="AI76" s="910"/>
      <c r="AJ76" s="910"/>
      <c r="AK76" s="910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8"/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</row>
    <row r="77" customFormat="false" ht="15" hidden="false" customHeight="true" outlineLevel="0" collapsed="false">
      <c r="A77" s="93" t="s">
        <v>947</v>
      </c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10" t="n">
        <v>3600</v>
      </c>
      <c r="AG77" s="910"/>
      <c r="AH77" s="910"/>
      <c r="AI77" s="910"/>
      <c r="AJ77" s="910"/>
      <c r="AK77" s="910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7"/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8"/>
      <c r="DZ77" s="108"/>
      <c r="EA77" s="108"/>
      <c r="EB77" s="108"/>
      <c r="EC77" s="108"/>
      <c r="ED77" s="108"/>
      <c r="EE77" s="108"/>
      <c r="EF77" s="108"/>
      <c r="EG77" s="108"/>
      <c r="EH77" s="108"/>
      <c r="EI77" s="108"/>
      <c r="EJ77" s="108"/>
      <c r="EK77" s="108"/>
    </row>
    <row r="78" customFormat="false" ht="15" hidden="false" customHeight="true" outlineLevel="0" collapsed="false">
      <c r="A78" s="93" t="s">
        <v>948</v>
      </c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10" t="n">
        <v>3700</v>
      </c>
      <c r="AG78" s="910"/>
      <c r="AH78" s="910"/>
      <c r="AI78" s="910"/>
      <c r="AJ78" s="910"/>
      <c r="AK78" s="910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7"/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8"/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</row>
    <row r="79" customFormat="false" ht="15" hidden="false" customHeight="true" outlineLevel="0" collapsed="false">
      <c r="A79" s="93" t="s">
        <v>949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10" t="n">
        <v>3800</v>
      </c>
      <c r="AG79" s="910"/>
      <c r="AH79" s="910"/>
      <c r="AI79" s="910"/>
      <c r="AJ79" s="910"/>
      <c r="AK79" s="910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7"/>
      <c r="DM79" s="107"/>
      <c r="DN79" s="107"/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8"/>
      <c r="DZ79" s="108"/>
      <c r="EA79" s="108"/>
      <c r="EB79" s="108"/>
      <c r="EC79" s="108"/>
      <c r="ED79" s="108"/>
      <c r="EE79" s="108"/>
      <c r="EF79" s="108"/>
      <c r="EG79" s="108"/>
      <c r="EH79" s="108"/>
      <c r="EI79" s="108"/>
      <c r="EJ79" s="108"/>
      <c r="EK79" s="108"/>
    </row>
    <row r="80" customFormat="false" ht="15" hidden="false" customHeight="false" outlineLevel="0" collapsed="false">
      <c r="A80" s="98" t="s">
        <v>950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10" t="n">
        <v>3900</v>
      </c>
      <c r="AG80" s="910"/>
      <c r="AH80" s="910"/>
      <c r="AI80" s="910"/>
      <c r="AJ80" s="910"/>
      <c r="AK80" s="910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107"/>
      <c r="DF80" s="107"/>
      <c r="DG80" s="107"/>
      <c r="DH80" s="107"/>
      <c r="DI80" s="107"/>
      <c r="DJ80" s="107"/>
      <c r="DK80" s="107"/>
      <c r="DL80" s="107"/>
      <c r="DM80" s="107"/>
      <c r="DN80" s="107"/>
      <c r="DO80" s="107"/>
      <c r="DP80" s="107"/>
      <c r="DQ80" s="107"/>
      <c r="DR80" s="107"/>
      <c r="DS80" s="107"/>
      <c r="DT80" s="107"/>
      <c r="DU80" s="107"/>
      <c r="DV80" s="107"/>
      <c r="DW80" s="107"/>
      <c r="DX80" s="107"/>
      <c r="DY80" s="108"/>
      <c r="DZ80" s="108"/>
      <c r="EA80" s="108"/>
      <c r="EB80" s="108"/>
      <c r="EC80" s="108"/>
      <c r="ED80" s="108"/>
      <c r="EE80" s="108"/>
      <c r="EF80" s="108"/>
      <c r="EG80" s="108"/>
      <c r="EH80" s="108"/>
      <c r="EI80" s="108"/>
      <c r="EJ80" s="108"/>
      <c r="EK80" s="108"/>
    </row>
    <row r="81" customFormat="false" ht="12.75" hidden="false" customHeight="false" outlineLevel="0" collapsed="false">
      <c r="A81" s="98" t="s">
        <v>951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  <c r="AD81" s="98"/>
      <c r="AE81" s="98"/>
      <c r="AF81" s="910"/>
      <c r="AG81" s="910"/>
      <c r="AH81" s="910"/>
      <c r="AI81" s="910"/>
      <c r="AJ81" s="910"/>
      <c r="AK81" s="910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7"/>
      <c r="DK81" s="107"/>
      <c r="DL81" s="107"/>
      <c r="DM81" s="107"/>
      <c r="DN81" s="107"/>
      <c r="DO81" s="107"/>
      <c r="DP81" s="107"/>
      <c r="DQ81" s="107"/>
      <c r="DR81" s="107"/>
      <c r="DS81" s="107"/>
      <c r="DT81" s="107"/>
      <c r="DU81" s="107"/>
      <c r="DV81" s="107"/>
      <c r="DW81" s="107"/>
      <c r="DX81" s="107"/>
      <c r="DY81" s="108"/>
      <c r="DZ81" s="108"/>
      <c r="EA81" s="108"/>
      <c r="EB81" s="108"/>
      <c r="EC81" s="108"/>
      <c r="ED81" s="108"/>
      <c r="EE81" s="108"/>
      <c r="EF81" s="108"/>
      <c r="EG81" s="108"/>
      <c r="EH81" s="108"/>
      <c r="EI81" s="108"/>
      <c r="EJ81" s="108"/>
      <c r="EK81" s="108"/>
    </row>
    <row r="82" customFormat="false" ht="15" hidden="false" customHeight="false" outlineLevel="0" collapsed="false">
      <c r="A82" s="93" t="s">
        <v>952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10"/>
      <c r="AG82" s="910"/>
      <c r="AH82" s="910"/>
      <c r="AI82" s="910"/>
      <c r="AJ82" s="910"/>
      <c r="AK82" s="910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107"/>
      <c r="DF82" s="107"/>
      <c r="DG82" s="107"/>
      <c r="DH82" s="107"/>
      <c r="DI82" s="107"/>
      <c r="DJ82" s="107"/>
      <c r="DK82" s="107"/>
      <c r="DL82" s="107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8"/>
      <c r="DZ82" s="108"/>
      <c r="EA82" s="108"/>
      <c r="EB82" s="108"/>
      <c r="EC82" s="108"/>
      <c r="ED82" s="108"/>
      <c r="EE82" s="108"/>
      <c r="EF82" s="108"/>
      <c r="EG82" s="108"/>
      <c r="EH82" s="108"/>
      <c r="EI82" s="108"/>
      <c r="EJ82" s="108"/>
      <c r="EK82" s="108"/>
    </row>
    <row r="83" customFormat="false" ht="15" hidden="false" customHeight="true" outlineLevel="0" collapsed="false">
      <c r="A83" s="335" t="s">
        <v>167</v>
      </c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  <c r="M83" s="335"/>
      <c r="N83" s="335"/>
      <c r="O83" s="335"/>
      <c r="P83" s="335"/>
      <c r="Q83" s="335"/>
      <c r="R83" s="335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912" t="n">
        <v>9000</v>
      </c>
      <c r="AG83" s="912"/>
      <c r="AH83" s="912"/>
      <c r="AI83" s="912"/>
      <c r="AJ83" s="912"/>
      <c r="AK83" s="912"/>
      <c r="AL83" s="338" t="n">
        <v>4</v>
      </c>
      <c r="AM83" s="338"/>
      <c r="AN83" s="338"/>
      <c r="AO83" s="338"/>
      <c r="AP83" s="338"/>
      <c r="AQ83" s="338"/>
      <c r="AR83" s="338"/>
      <c r="AS83" s="338"/>
      <c r="AT83" s="338"/>
      <c r="AU83" s="338"/>
      <c r="AV83" s="338"/>
      <c r="AW83" s="338"/>
      <c r="AX83" s="338"/>
      <c r="AY83" s="338" t="n">
        <v>4</v>
      </c>
      <c r="AZ83" s="338"/>
      <c r="BA83" s="338"/>
      <c r="BB83" s="338"/>
      <c r="BC83" s="338"/>
      <c r="BD83" s="338"/>
      <c r="BE83" s="338"/>
      <c r="BF83" s="338"/>
      <c r="BG83" s="338"/>
      <c r="BH83" s="338"/>
      <c r="BI83" s="338"/>
      <c r="BJ83" s="338"/>
      <c r="BK83" s="338"/>
      <c r="BL83" s="338"/>
      <c r="BM83" s="338"/>
      <c r="BN83" s="338"/>
      <c r="BO83" s="338"/>
      <c r="BP83" s="338"/>
      <c r="BQ83" s="338"/>
      <c r="BR83" s="338"/>
      <c r="BS83" s="338"/>
      <c r="BT83" s="338"/>
      <c r="BU83" s="338"/>
      <c r="BV83" s="338"/>
      <c r="BW83" s="338"/>
      <c r="BX83" s="338"/>
      <c r="BY83" s="338"/>
      <c r="BZ83" s="338"/>
      <c r="CA83" s="338"/>
      <c r="CB83" s="338"/>
      <c r="CC83" s="338"/>
      <c r="CD83" s="338"/>
      <c r="CE83" s="338"/>
      <c r="CF83" s="338"/>
      <c r="CG83" s="338"/>
      <c r="CH83" s="338"/>
      <c r="CI83" s="338"/>
      <c r="CJ83" s="338"/>
      <c r="CK83" s="338"/>
      <c r="CL83" s="338"/>
      <c r="CM83" s="338"/>
      <c r="CN83" s="338"/>
      <c r="CO83" s="338"/>
      <c r="CP83" s="338"/>
      <c r="CQ83" s="338"/>
      <c r="CR83" s="338"/>
      <c r="CS83" s="338"/>
      <c r="CT83" s="338"/>
      <c r="CU83" s="338"/>
      <c r="CV83" s="338"/>
      <c r="CW83" s="338"/>
      <c r="CX83" s="338"/>
      <c r="CY83" s="338"/>
      <c r="CZ83" s="338"/>
      <c r="DA83" s="338"/>
      <c r="DB83" s="338"/>
      <c r="DC83" s="338"/>
      <c r="DD83" s="338"/>
      <c r="DE83" s="338"/>
      <c r="DF83" s="338"/>
      <c r="DG83" s="338"/>
      <c r="DH83" s="338"/>
      <c r="DI83" s="338"/>
      <c r="DJ83" s="338"/>
      <c r="DK83" s="338"/>
      <c r="DL83" s="338"/>
      <c r="DM83" s="338"/>
      <c r="DN83" s="338"/>
      <c r="DO83" s="338"/>
      <c r="DP83" s="338"/>
      <c r="DQ83" s="338"/>
      <c r="DR83" s="338"/>
      <c r="DS83" s="338"/>
      <c r="DT83" s="338"/>
      <c r="DU83" s="338"/>
      <c r="DV83" s="338"/>
      <c r="DW83" s="338"/>
      <c r="DX83" s="338"/>
      <c r="DY83" s="913"/>
      <c r="DZ83" s="913"/>
      <c r="EA83" s="913"/>
      <c r="EB83" s="913"/>
      <c r="EC83" s="913"/>
      <c r="ED83" s="913"/>
      <c r="EE83" s="913"/>
      <c r="EF83" s="913"/>
      <c r="EG83" s="913"/>
      <c r="EH83" s="913"/>
      <c r="EI83" s="913"/>
      <c r="EJ83" s="913"/>
      <c r="EK83" s="913"/>
    </row>
    <row r="86" customFormat="false" ht="15" hidden="false" customHeight="false" outlineLevel="0" collapsed="false">
      <c r="A86" s="914"/>
      <c r="B86" s="914"/>
      <c r="C86" s="914"/>
      <c r="D86" s="914"/>
      <c r="E86" s="914"/>
      <c r="F86" s="914"/>
      <c r="G86" s="914"/>
      <c r="H86" s="914"/>
      <c r="I86" s="914"/>
      <c r="J86" s="914"/>
      <c r="K86" s="914"/>
      <c r="L86" s="914"/>
      <c r="M86" s="914"/>
      <c r="N86" s="914"/>
      <c r="O86" s="914"/>
      <c r="P86" s="914"/>
      <c r="Q86" s="914"/>
      <c r="R86" s="914"/>
    </row>
    <row r="87" customFormat="false" ht="12" hidden="false" customHeight="true" outlineLevel="0" collapsed="false">
      <c r="A87" s="342" t="s">
        <v>953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</row>
  </sheetData>
  <mergeCells count="500">
    <mergeCell ref="A1:EK1"/>
    <mergeCell ref="DW3:EK3"/>
    <mergeCell ref="BM4:BW4"/>
    <mergeCell ref="BX4:BZ4"/>
    <mergeCell ref="CA4:CC4"/>
    <mergeCell ref="DW4:EK4"/>
    <mergeCell ref="DW5:EK5"/>
    <mergeCell ref="DW6:EK6"/>
    <mergeCell ref="Z7:DE7"/>
    <mergeCell ref="DW7:EK7"/>
    <mergeCell ref="DW8:EK9"/>
    <mergeCell ref="Z9:DE9"/>
    <mergeCell ref="Z10:DE10"/>
    <mergeCell ref="DW10:EK10"/>
    <mergeCell ref="DW11:EK11"/>
    <mergeCell ref="A13:EK13"/>
    <mergeCell ref="A15:AE15"/>
    <mergeCell ref="AF15:AK15"/>
    <mergeCell ref="AL15:EK15"/>
    <mergeCell ref="A16:AE16"/>
    <mergeCell ref="AF16:AK16"/>
    <mergeCell ref="AL16:BK16"/>
    <mergeCell ref="BL16:EK16"/>
    <mergeCell ref="A17:AE17"/>
    <mergeCell ref="AF17:AK17"/>
    <mergeCell ref="AL17:BK17"/>
    <mergeCell ref="BL17:CK17"/>
    <mergeCell ref="CL17:DK17"/>
    <mergeCell ref="DL17:EK17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DY18:EK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DY19:EK19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DY20:EK20"/>
    <mergeCell ref="A21:AE21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A22:AE22"/>
    <mergeCell ref="A23:AE23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5:AE25"/>
    <mergeCell ref="A26:AE26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DY26:EK27"/>
    <mergeCell ref="A27:AE27"/>
    <mergeCell ref="A28:AE28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29:AE29"/>
    <mergeCell ref="A30:AE30"/>
    <mergeCell ref="A31:AE31"/>
    <mergeCell ref="AF31:AK33"/>
    <mergeCell ref="AL31:AX33"/>
    <mergeCell ref="AY31:BK33"/>
    <mergeCell ref="BL31:BX33"/>
    <mergeCell ref="BY31:CK33"/>
    <mergeCell ref="CL31:CX33"/>
    <mergeCell ref="CY31:DK33"/>
    <mergeCell ref="DL31:DX33"/>
    <mergeCell ref="DY31:EK33"/>
    <mergeCell ref="A32:AE32"/>
    <mergeCell ref="A33:AE33"/>
    <mergeCell ref="A34:AE34"/>
    <mergeCell ref="AF34:AK36"/>
    <mergeCell ref="AL34:AX36"/>
    <mergeCell ref="AY34:BK36"/>
    <mergeCell ref="BL34:BX36"/>
    <mergeCell ref="BY34:CK36"/>
    <mergeCell ref="CL34:CX36"/>
    <mergeCell ref="CY34:DK36"/>
    <mergeCell ref="DL34:DX36"/>
    <mergeCell ref="DY34:EK36"/>
    <mergeCell ref="A35:AE35"/>
    <mergeCell ref="A36:AE36"/>
    <mergeCell ref="A37:AE37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9:AE39"/>
    <mergeCell ref="A40:AE40"/>
    <mergeCell ref="AF40:AK41"/>
    <mergeCell ref="AL40:AX41"/>
    <mergeCell ref="AY40:BK41"/>
    <mergeCell ref="BL40:BX41"/>
    <mergeCell ref="BY40:CK41"/>
    <mergeCell ref="CL40:CX41"/>
    <mergeCell ref="CY40:DK41"/>
    <mergeCell ref="DL40:DX41"/>
    <mergeCell ref="DY40:EK41"/>
    <mergeCell ref="A41:AE41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DY44:EK44"/>
    <mergeCell ref="A45:AE45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6:AE46"/>
    <mergeCell ref="A47:AE47"/>
    <mergeCell ref="A48:AE48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2:AE52"/>
    <mergeCell ref="AF52:AK53"/>
    <mergeCell ref="AL52:AX53"/>
    <mergeCell ref="AY52:BK53"/>
    <mergeCell ref="BL52:BX53"/>
    <mergeCell ref="BY52:CK53"/>
    <mergeCell ref="CL52:CX53"/>
    <mergeCell ref="CY52:DK53"/>
    <mergeCell ref="DL52:DX53"/>
    <mergeCell ref="DY52:EK53"/>
    <mergeCell ref="A53:AE53"/>
    <mergeCell ref="A54:AE54"/>
    <mergeCell ref="AF54:AK54"/>
    <mergeCell ref="AL54:AX54"/>
    <mergeCell ref="AY54:BK54"/>
    <mergeCell ref="BL54:BX54"/>
    <mergeCell ref="BY54:CK54"/>
    <mergeCell ref="CL54:CX54"/>
    <mergeCell ref="CY54:DK54"/>
    <mergeCell ref="DL54:DX54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DY56:EK56"/>
    <mergeCell ref="A57:AE57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A58:AE58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4:AE64"/>
    <mergeCell ref="AF64:AK65"/>
    <mergeCell ref="AL64:AX65"/>
    <mergeCell ref="AY64:BK65"/>
    <mergeCell ref="BL64:BX65"/>
    <mergeCell ref="BY64:CK65"/>
    <mergeCell ref="CL64:CX65"/>
    <mergeCell ref="CY64:DK65"/>
    <mergeCell ref="DL64:DX65"/>
    <mergeCell ref="DY64:EK65"/>
    <mergeCell ref="A65:AE65"/>
    <mergeCell ref="A66:AE66"/>
    <mergeCell ref="AF66:AK66"/>
    <mergeCell ref="AL66:AX66"/>
    <mergeCell ref="AY66:BK66"/>
    <mergeCell ref="BL66:BX66"/>
    <mergeCell ref="BY66:CK66"/>
    <mergeCell ref="CL66:CX66"/>
    <mergeCell ref="CY66:DK66"/>
    <mergeCell ref="DL66:DX66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8:EK78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DY79:EK79"/>
    <mergeCell ref="A80:AE80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80:EK82"/>
    <mergeCell ref="A81:AE81"/>
    <mergeCell ref="A82:AE82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3:EK83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54" man="true" max="16383" min="0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EK80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R10" activeCellId="0" sqref="BR10"/>
    </sheetView>
  </sheetViews>
  <sheetFormatPr defaultColWidth="1.4453125" defaultRowHeight="15" zeroHeight="false" outlineLevelRow="0" outlineLevelCol="0"/>
  <cols>
    <col collapsed="false" customWidth="false" hidden="false" outlineLevel="0" max="16384" min="1" style="1" width="1.44"/>
  </cols>
  <sheetData>
    <row r="1" s="76" customFormat="true" ht="13.5" hidden="false" customHeight="false" outlineLevel="0" collapsed="false">
      <c r="A1" s="79" t="s">
        <v>954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  <c r="CU1" s="79"/>
      <c r="CV1" s="79"/>
      <c r="CW1" s="79"/>
      <c r="CX1" s="79"/>
      <c r="CY1" s="79"/>
      <c r="CZ1" s="79"/>
      <c r="DA1" s="79"/>
      <c r="DB1" s="79"/>
      <c r="DC1" s="79"/>
      <c r="DD1" s="79"/>
      <c r="DE1" s="79"/>
      <c r="DF1" s="79"/>
      <c r="DG1" s="79"/>
      <c r="DH1" s="79"/>
      <c r="DI1" s="79"/>
      <c r="DJ1" s="79"/>
      <c r="DK1" s="79"/>
      <c r="DL1" s="79"/>
      <c r="DM1" s="79"/>
      <c r="DN1" s="79"/>
      <c r="DO1" s="79"/>
      <c r="DP1" s="79"/>
      <c r="DQ1" s="79"/>
      <c r="DR1" s="79"/>
      <c r="DS1" s="79"/>
      <c r="DT1" s="79"/>
      <c r="DU1" s="79"/>
      <c r="DV1" s="79"/>
      <c r="DW1" s="79"/>
      <c r="DX1" s="79"/>
      <c r="DY1" s="79"/>
      <c r="DZ1" s="79"/>
      <c r="EA1" s="79"/>
      <c r="EB1" s="79"/>
      <c r="EC1" s="79"/>
      <c r="ED1" s="79"/>
      <c r="EE1" s="79"/>
      <c r="EF1" s="79"/>
      <c r="EG1" s="79"/>
      <c r="EH1" s="79"/>
      <c r="EI1" s="79"/>
      <c r="EJ1" s="79"/>
      <c r="EK1" s="79"/>
    </row>
    <row r="2" s="59" customFormat="true" ht="12.75" hidden="false" customHeight="false" outlineLevel="0" collapsed="false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334"/>
      <c r="AX2" s="334"/>
      <c r="AY2" s="334"/>
      <c r="AZ2" s="334"/>
      <c r="BA2" s="334"/>
      <c r="BB2" s="334"/>
      <c r="BC2" s="334"/>
      <c r="BD2" s="334"/>
      <c r="BE2" s="334"/>
      <c r="BF2" s="334"/>
      <c r="BG2" s="334"/>
      <c r="BH2" s="334"/>
      <c r="BI2" s="334"/>
      <c r="BJ2" s="334"/>
      <c r="BK2" s="334"/>
      <c r="BL2" s="334"/>
      <c r="BM2" s="334"/>
      <c r="BN2" s="334"/>
      <c r="BO2" s="334"/>
      <c r="BP2" s="334"/>
      <c r="BQ2" s="334"/>
      <c r="BR2" s="334"/>
      <c r="BS2" s="334"/>
      <c r="BT2" s="334"/>
      <c r="BU2" s="334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  <c r="CM2" s="334"/>
      <c r="CN2" s="334"/>
      <c r="CO2" s="334"/>
      <c r="CP2" s="334"/>
      <c r="CQ2" s="334"/>
      <c r="CR2" s="334"/>
      <c r="CS2" s="334"/>
      <c r="CT2" s="334"/>
      <c r="CU2" s="334"/>
      <c r="CV2" s="334"/>
      <c r="CW2" s="334"/>
      <c r="CX2" s="334"/>
      <c r="CY2" s="334"/>
      <c r="CZ2" s="334"/>
      <c r="DA2" s="334"/>
      <c r="DB2" s="334"/>
      <c r="DC2" s="334"/>
      <c r="DD2" s="334"/>
      <c r="DE2" s="334"/>
      <c r="DF2" s="334"/>
      <c r="DG2" s="334"/>
      <c r="DH2" s="334"/>
      <c r="DI2" s="334"/>
      <c r="DJ2" s="334"/>
      <c r="DK2" s="334"/>
      <c r="DL2" s="334"/>
      <c r="DM2" s="334"/>
      <c r="DN2" s="334"/>
      <c r="DO2" s="334"/>
      <c r="DP2" s="334"/>
      <c r="DQ2" s="334"/>
      <c r="DR2" s="334"/>
      <c r="DS2" s="334"/>
      <c r="DT2" s="334"/>
      <c r="DU2" s="334"/>
      <c r="DV2" s="334"/>
      <c r="DW2" s="334"/>
      <c r="DX2" s="334"/>
      <c r="DY2" s="334"/>
      <c r="DZ2" s="334"/>
      <c r="EA2" s="334"/>
      <c r="EB2" s="334"/>
      <c r="EC2" s="334"/>
      <c r="ED2" s="334"/>
      <c r="EE2" s="334"/>
      <c r="EF2" s="334"/>
      <c r="EG2" s="334"/>
      <c r="EH2" s="334"/>
      <c r="EI2" s="334"/>
      <c r="EJ2" s="334"/>
      <c r="EK2" s="334"/>
    </row>
    <row r="3" s="59" customFormat="true" ht="12.75" hidden="false" customHeight="false" outlineLevel="0" collapsed="false">
      <c r="A3" s="320" t="s">
        <v>76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83" t="s">
        <v>77</v>
      </c>
      <c r="AD3" s="83"/>
      <c r="AE3" s="83"/>
      <c r="AF3" s="83"/>
      <c r="AG3" s="83"/>
      <c r="AH3" s="83" t="s">
        <v>955</v>
      </c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320" t="s">
        <v>771</v>
      </c>
      <c r="CE3" s="320"/>
      <c r="CF3" s="320"/>
      <c r="CG3" s="320"/>
      <c r="CH3" s="320"/>
      <c r="CI3" s="320"/>
      <c r="CJ3" s="320"/>
      <c r="CK3" s="320"/>
      <c r="CL3" s="320"/>
      <c r="CM3" s="320"/>
      <c r="CN3" s="320"/>
      <c r="CO3" s="320"/>
      <c r="CP3" s="320"/>
      <c r="CQ3" s="320"/>
      <c r="CR3" s="320"/>
      <c r="CS3" s="320"/>
      <c r="CT3" s="320"/>
      <c r="CU3" s="320"/>
      <c r="CV3" s="320"/>
      <c r="CW3" s="320"/>
      <c r="CX3" s="320"/>
      <c r="CY3" s="320"/>
      <c r="CZ3" s="320"/>
      <c r="DA3" s="320"/>
      <c r="DB3" s="320"/>
      <c r="DC3" s="320"/>
      <c r="DD3" s="320"/>
      <c r="DE3" s="320"/>
      <c r="DF3" s="320"/>
      <c r="DG3" s="320"/>
      <c r="DH3" s="320"/>
      <c r="DI3" s="320"/>
      <c r="DJ3" s="320"/>
      <c r="DK3" s="320"/>
      <c r="DL3" s="320"/>
      <c r="DM3" s="320"/>
      <c r="DN3" s="320"/>
      <c r="DO3" s="320"/>
      <c r="DP3" s="320"/>
      <c r="DQ3" s="320"/>
      <c r="DR3" s="320"/>
      <c r="DS3" s="320"/>
      <c r="DT3" s="320"/>
      <c r="DU3" s="320"/>
      <c r="DV3" s="320"/>
      <c r="DW3" s="320"/>
      <c r="DX3" s="320"/>
      <c r="DY3" s="320"/>
      <c r="DZ3" s="320"/>
      <c r="EA3" s="320"/>
      <c r="EB3" s="320"/>
      <c r="EC3" s="320"/>
      <c r="ED3" s="320"/>
      <c r="EE3" s="320"/>
      <c r="EF3" s="320"/>
      <c r="EG3" s="320"/>
      <c r="EH3" s="320"/>
      <c r="EI3" s="320"/>
      <c r="EJ3" s="320"/>
      <c r="EK3" s="320"/>
    </row>
    <row r="4" s="59" customFormat="true" ht="12.75" hidden="false" customHeight="false" outlineLevel="0" collapsed="false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87" t="s">
        <v>81</v>
      </c>
      <c r="AD4" s="87"/>
      <c r="AE4" s="87"/>
      <c r="AF4" s="87"/>
      <c r="AG4" s="87"/>
      <c r="AH4" s="90" t="s">
        <v>956</v>
      </c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324"/>
      <c r="CE4" s="324"/>
      <c r="CF4" s="324"/>
      <c r="CG4" s="324"/>
      <c r="CH4" s="324"/>
      <c r="CI4" s="324"/>
      <c r="CJ4" s="324"/>
      <c r="CK4" s="324"/>
      <c r="CL4" s="324"/>
      <c r="CM4" s="324"/>
      <c r="CN4" s="324"/>
      <c r="CO4" s="324"/>
      <c r="CP4" s="324"/>
      <c r="CQ4" s="324"/>
      <c r="CR4" s="324"/>
      <c r="CS4" s="324"/>
      <c r="CT4" s="324"/>
      <c r="CU4" s="324"/>
      <c r="CV4" s="324"/>
      <c r="CW4" s="324"/>
      <c r="CX4" s="324"/>
      <c r="CY4" s="324"/>
      <c r="CZ4" s="324"/>
      <c r="DA4" s="324"/>
      <c r="DB4" s="324"/>
      <c r="DC4" s="324"/>
      <c r="DD4" s="324"/>
      <c r="DE4" s="324"/>
      <c r="DF4" s="324"/>
      <c r="DG4" s="324"/>
      <c r="DH4" s="324"/>
      <c r="DI4" s="324"/>
      <c r="DJ4" s="324"/>
      <c r="DK4" s="324"/>
      <c r="DL4" s="324"/>
      <c r="DM4" s="324"/>
      <c r="DN4" s="324"/>
      <c r="DO4" s="324"/>
      <c r="DP4" s="324"/>
      <c r="DQ4" s="324"/>
      <c r="DR4" s="324"/>
      <c r="DS4" s="324"/>
      <c r="DT4" s="324"/>
      <c r="DU4" s="324"/>
      <c r="DV4" s="324"/>
      <c r="DW4" s="324"/>
      <c r="DX4" s="324"/>
      <c r="DY4" s="324"/>
      <c r="DZ4" s="324"/>
      <c r="EA4" s="324"/>
      <c r="EB4" s="324"/>
      <c r="EC4" s="324"/>
      <c r="ED4" s="324"/>
      <c r="EE4" s="324"/>
      <c r="EF4" s="324"/>
      <c r="EG4" s="324"/>
      <c r="EH4" s="324"/>
      <c r="EI4" s="324"/>
      <c r="EJ4" s="324"/>
      <c r="EK4" s="324"/>
    </row>
    <row r="5" s="59" customFormat="true" ht="12.75" hidden="false" customHeight="false" outlineLevel="0" collapsed="false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  <c r="Y5" s="321"/>
      <c r="Z5" s="321"/>
      <c r="AA5" s="321"/>
      <c r="AB5" s="321"/>
      <c r="AC5" s="87"/>
      <c r="AD5" s="87"/>
      <c r="AE5" s="87"/>
      <c r="AF5" s="87"/>
      <c r="AG5" s="87"/>
      <c r="AH5" s="83" t="s">
        <v>201</v>
      </c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4" t="s">
        <v>99</v>
      </c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3" t="s">
        <v>201</v>
      </c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324" t="s">
        <v>99</v>
      </c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4"/>
      <c r="EF5" s="324"/>
      <c r="EG5" s="324"/>
      <c r="EH5" s="324"/>
      <c r="EI5" s="324"/>
      <c r="EJ5" s="324"/>
      <c r="EK5" s="324"/>
    </row>
    <row r="6" s="59" customFormat="true" ht="12.75" hidden="false" customHeight="false" outlineLevel="0" collapsed="false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  <c r="Y6" s="321"/>
      <c r="Z6" s="321"/>
      <c r="AA6" s="321"/>
      <c r="AB6" s="321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3" t="s">
        <v>957</v>
      </c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 t="s">
        <v>958</v>
      </c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 t="s">
        <v>959</v>
      </c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3" t="s">
        <v>960</v>
      </c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 t="s">
        <v>961</v>
      </c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 t="s">
        <v>961</v>
      </c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321" t="s">
        <v>962</v>
      </c>
      <c r="EA6" s="321"/>
      <c r="EB6" s="321"/>
      <c r="EC6" s="321"/>
      <c r="ED6" s="321"/>
      <c r="EE6" s="321"/>
      <c r="EF6" s="321"/>
      <c r="EG6" s="321"/>
      <c r="EH6" s="321"/>
      <c r="EI6" s="321"/>
      <c r="EJ6" s="321"/>
      <c r="EK6" s="321"/>
    </row>
    <row r="7" s="59" customFormat="true" ht="12.75" hidden="false" customHeight="false" outlineLevel="0" collapsed="false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321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 t="s">
        <v>963</v>
      </c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 t="s">
        <v>964</v>
      </c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 t="s">
        <v>965</v>
      </c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 t="s">
        <v>966</v>
      </c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 t="s">
        <v>967</v>
      </c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 t="s">
        <v>968</v>
      </c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321" t="s">
        <v>969</v>
      </c>
      <c r="EA7" s="321"/>
      <c r="EB7" s="321"/>
      <c r="EC7" s="321"/>
      <c r="ED7" s="321"/>
      <c r="EE7" s="321"/>
      <c r="EF7" s="321"/>
      <c r="EG7" s="321"/>
      <c r="EH7" s="321"/>
      <c r="EI7" s="321"/>
      <c r="EJ7" s="321"/>
      <c r="EK7" s="321"/>
    </row>
    <row r="8" s="59" customFormat="true" ht="12.75" hidden="false" customHeight="true" outlineLevel="0" collapsed="false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 t="s">
        <v>970</v>
      </c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 t="s">
        <v>971</v>
      </c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 t="s">
        <v>972</v>
      </c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90"/>
      <c r="DN8" s="322" t="s">
        <v>973</v>
      </c>
      <c r="DO8" s="322"/>
      <c r="DP8" s="322"/>
      <c r="DQ8" s="322"/>
      <c r="DR8" s="322"/>
      <c r="DS8" s="322"/>
      <c r="DT8" s="322"/>
      <c r="DU8" s="322"/>
      <c r="DV8" s="322"/>
      <c r="DW8" s="322"/>
      <c r="DX8" s="322"/>
      <c r="DY8" s="322"/>
      <c r="DZ8" s="324" t="s">
        <v>974</v>
      </c>
      <c r="EA8" s="324"/>
      <c r="EB8" s="324"/>
      <c r="EC8" s="324"/>
      <c r="ED8" s="324"/>
      <c r="EE8" s="324"/>
      <c r="EF8" s="324"/>
      <c r="EG8" s="324"/>
      <c r="EH8" s="324"/>
      <c r="EI8" s="324"/>
      <c r="EJ8" s="324"/>
      <c r="EK8" s="324"/>
    </row>
    <row r="9" s="59" customFormat="true" ht="12.75" hidden="false" customHeight="false" outlineLevel="0" collapsed="false">
      <c r="A9" s="92" t="n">
        <v>1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83" t="n">
        <v>2</v>
      </c>
      <c r="AD9" s="83"/>
      <c r="AE9" s="83"/>
      <c r="AF9" s="83"/>
      <c r="AG9" s="83"/>
      <c r="AH9" s="83" t="n">
        <v>3</v>
      </c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 t="n">
        <v>4</v>
      </c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 t="n">
        <v>5</v>
      </c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 t="n">
        <v>6</v>
      </c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 t="n">
        <v>7</v>
      </c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 t="n">
        <v>8</v>
      </c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 t="n">
        <v>9</v>
      </c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 t="n">
        <v>10</v>
      </c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5" t="n">
        <v>11</v>
      </c>
      <c r="EA9" s="85"/>
      <c r="EB9" s="85"/>
      <c r="EC9" s="85"/>
      <c r="ED9" s="85"/>
      <c r="EE9" s="85"/>
      <c r="EF9" s="85"/>
      <c r="EG9" s="85"/>
      <c r="EH9" s="85"/>
      <c r="EI9" s="85"/>
      <c r="EJ9" s="85"/>
      <c r="EK9" s="85"/>
    </row>
    <row r="10" s="59" customFormat="true" ht="15.75" hidden="false" customHeight="true" outlineLevel="0" collapsed="false">
      <c r="A10" s="904" t="s">
        <v>899</v>
      </c>
      <c r="B10" s="904"/>
      <c r="C10" s="904"/>
      <c r="D10" s="904"/>
      <c r="E10" s="904"/>
      <c r="F10" s="904"/>
      <c r="G10" s="904"/>
      <c r="H10" s="904"/>
      <c r="I10" s="904"/>
      <c r="J10" s="904"/>
      <c r="K10" s="904"/>
      <c r="L10" s="904"/>
      <c r="M10" s="904"/>
      <c r="N10" s="904"/>
      <c r="O10" s="904"/>
      <c r="P10" s="904"/>
      <c r="Q10" s="904"/>
      <c r="R10" s="904"/>
      <c r="S10" s="904"/>
      <c r="T10" s="904"/>
      <c r="U10" s="904"/>
      <c r="V10" s="904"/>
      <c r="W10" s="904"/>
      <c r="X10" s="904"/>
      <c r="Y10" s="904"/>
      <c r="Z10" s="904"/>
      <c r="AA10" s="904"/>
      <c r="AB10" s="904"/>
      <c r="AC10" s="905" t="s">
        <v>162</v>
      </c>
      <c r="AD10" s="905"/>
      <c r="AE10" s="905"/>
      <c r="AF10" s="905"/>
      <c r="AG10" s="905"/>
      <c r="AH10" s="326"/>
      <c r="AI10" s="326"/>
      <c r="AJ10" s="326"/>
      <c r="AK10" s="326"/>
      <c r="AL10" s="326"/>
      <c r="AM10" s="326"/>
      <c r="AN10" s="326"/>
      <c r="AO10" s="326"/>
      <c r="AP10" s="326"/>
      <c r="AQ10" s="326"/>
      <c r="AR10" s="326"/>
      <c r="AS10" s="326"/>
      <c r="AT10" s="326"/>
      <c r="AU10" s="326"/>
      <c r="AV10" s="326"/>
      <c r="AW10" s="326"/>
      <c r="AX10" s="326"/>
      <c r="AY10" s="326"/>
      <c r="AZ10" s="326"/>
      <c r="BA10" s="326"/>
      <c r="BB10" s="326"/>
      <c r="BC10" s="326"/>
      <c r="BD10" s="326"/>
      <c r="BE10" s="326"/>
      <c r="BF10" s="326"/>
      <c r="BG10" s="326"/>
      <c r="BH10" s="326"/>
      <c r="BI10" s="326"/>
      <c r="BJ10" s="326"/>
      <c r="BK10" s="326"/>
      <c r="BL10" s="326"/>
      <c r="BM10" s="326"/>
      <c r="BN10" s="326"/>
      <c r="BO10" s="326"/>
      <c r="BP10" s="326"/>
      <c r="BQ10" s="326"/>
      <c r="BR10" s="326"/>
      <c r="BS10" s="326"/>
      <c r="BT10" s="326"/>
      <c r="BU10" s="326"/>
      <c r="BV10" s="326"/>
      <c r="BW10" s="326"/>
      <c r="BX10" s="326"/>
      <c r="BY10" s="326"/>
      <c r="BZ10" s="326"/>
      <c r="CA10" s="326"/>
      <c r="CB10" s="326"/>
      <c r="CC10" s="326"/>
      <c r="CD10" s="326"/>
      <c r="CE10" s="326"/>
      <c r="CF10" s="326"/>
      <c r="CG10" s="326"/>
      <c r="CH10" s="326"/>
      <c r="CI10" s="326"/>
      <c r="CJ10" s="326"/>
      <c r="CK10" s="326"/>
      <c r="CL10" s="326"/>
      <c r="CM10" s="326"/>
      <c r="CN10" s="326"/>
      <c r="CO10" s="326"/>
      <c r="CP10" s="326"/>
      <c r="CQ10" s="326"/>
      <c r="CR10" s="326"/>
      <c r="CS10" s="326"/>
      <c r="CT10" s="326"/>
      <c r="CU10" s="326"/>
      <c r="CV10" s="326"/>
      <c r="CW10" s="326"/>
      <c r="CX10" s="326"/>
      <c r="CY10" s="326"/>
      <c r="CZ10" s="326"/>
      <c r="DA10" s="326"/>
      <c r="DB10" s="326"/>
      <c r="DC10" s="326"/>
      <c r="DD10" s="326"/>
      <c r="DE10" s="326"/>
      <c r="DF10" s="326"/>
      <c r="DG10" s="326"/>
      <c r="DH10" s="326"/>
      <c r="DI10" s="326"/>
      <c r="DJ10" s="326"/>
      <c r="DK10" s="326"/>
      <c r="DL10" s="326"/>
      <c r="DM10" s="326"/>
      <c r="DN10" s="326"/>
      <c r="DO10" s="326"/>
      <c r="DP10" s="326"/>
      <c r="DQ10" s="326"/>
      <c r="DR10" s="326"/>
      <c r="DS10" s="326"/>
      <c r="DT10" s="326"/>
      <c r="DU10" s="326"/>
      <c r="DV10" s="326"/>
      <c r="DW10" s="326"/>
      <c r="DX10" s="326"/>
      <c r="DY10" s="326"/>
      <c r="DZ10" s="906"/>
      <c r="EA10" s="906"/>
      <c r="EB10" s="906"/>
      <c r="EC10" s="906"/>
      <c r="ED10" s="906"/>
      <c r="EE10" s="906"/>
      <c r="EF10" s="906"/>
      <c r="EG10" s="906"/>
      <c r="EH10" s="906"/>
      <c r="EI10" s="906"/>
      <c r="EJ10" s="906"/>
      <c r="EK10" s="906"/>
    </row>
    <row r="11" s="59" customFormat="true" ht="12.75" hidden="false" customHeight="false" outlineLevel="0" collapsed="false">
      <c r="A11" s="112" t="s">
        <v>975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99" t="s">
        <v>164</v>
      </c>
      <c r="AD11" s="99"/>
      <c r="AE11" s="99"/>
      <c r="AF11" s="99"/>
      <c r="AG11" s="99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</row>
    <row r="12" s="59" customFormat="true" ht="12.75" hidden="false" customHeight="false" outlineLevel="0" collapsed="false">
      <c r="A12" s="93" t="s">
        <v>976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9"/>
      <c r="AD12" s="99"/>
      <c r="AE12" s="99"/>
      <c r="AF12" s="99"/>
      <c r="AG12" s="99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</row>
    <row r="13" s="59" customFormat="true" ht="12.75" hidden="false" customHeight="true" outlineLevel="0" collapsed="false">
      <c r="A13" s="103" t="s">
        <v>902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99" t="s">
        <v>555</v>
      </c>
      <c r="AD13" s="99"/>
      <c r="AE13" s="99"/>
      <c r="AF13" s="99"/>
      <c r="AG13" s="99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</row>
    <row r="14" s="59" customFormat="true" ht="12.75" hidden="false" customHeight="false" outlineLevel="0" collapsed="false">
      <c r="A14" s="106" t="s">
        <v>903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99"/>
      <c r="AD14" s="99"/>
      <c r="AE14" s="99"/>
      <c r="AF14" s="99"/>
      <c r="AG14" s="99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</row>
    <row r="15" s="59" customFormat="true" ht="12.75" hidden="false" customHeight="false" outlineLevel="0" collapsed="false">
      <c r="A15" s="104" t="s">
        <v>904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99"/>
      <c r="AD15" s="99"/>
      <c r="AE15" s="99"/>
      <c r="AF15" s="99"/>
      <c r="AG15" s="99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</row>
    <row r="16" s="59" customFormat="true" ht="12.75" hidden="false" customHeight="false" outlineLevel="0" collapsed="false">
      <c r="A16" s="103" t="s">
        <v>903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99" t="s">
        <v>557</v>
      </c>
      <c r="AD16" s="99"/>
      <c r="AE16" s="99"/>
      <c r="AF16" s="99"/>
      <c r="AG16" s="99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</row>
    <row r="17" s="59" customFormat="true" ht="12.75" hidden="false" customHeight="false" outlineLevel="0" collapsed="false">
      <c r="A17" s="104" t="s">
        <v>905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99"/>
      <c r="AD17" s="99"/>
      <c r="AE17" s="99"/>
      <c r="AF17" s="99"/>
      <c r="AG17" s="99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</row>
    <row r="18" s="59" customFormat="true" ht="12.75" hidden="false" customHeight="false" outlineLevel="0" collapsed="false">
      <c r="A18" s="106" t="s">
        <v>977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99" t="s">
        <v>559</v>
      </c>
      <c r="AD18" s="99"/>
      <c r="AE18" s="99"/>
      <c r="AF18" s="99"/>
      <c r="AG18" s="99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8"/>
      <c r="EA18" s="108"/>
      <c r="EB18" s="108"/>
      <c r="EC18" s="108"/>
      <c r="ED18" s="108"/>
      <c r="EE18" s="108"/>
      <c r="EF18" s="108"/>
      <c r="EG18" s="108"/>
      <c r="EH18" s="108"/>
      <c r="EI18" s="108"/>
      <c r="EJ18" s="108"/>
      <c r="EK18" s="108"/>
    </row>
    <row r="19" s="59" customFormat="true" ht="12.75" hidden="false" customHeight="false" outlineLevel="0" collapsed="false">
      <c r="A19" s="106" t="s">
        <v>978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99"/>
      <c r="AD19" s="99"/>
      <c r="AE19" s="99"/>
      <c r="AF19" s="99"/>
      <c r="AG19" s="99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</row>
    <row r="20" s="59" customFormat="true" ht="12.75" hidden="false" customHeight="false" outlineLevel="0" collapsed="false">
      <c r="A20" s="104" t="s">
        <v>979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99"/>
      <c r="AD20" s="99"/>
      <c r="AE20" s="99"/>
      <c r="AF20" s="99"/>
      <c r="AG20" s="99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</row>
    <row r="21" s="59" customFormat="true" ht="12.75" hidden="false" customHeight="false" outlineLevel="0" collapsed="false">
      <c r="A21" s="103" t="s">
        <v>977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99" t="s">
        <v>561</v>
      </c>
      <c r="AD21" s="99"/>
      <c r="AE21" s="99"/>
      <c r="AF21" s="99"/>
      <c r="AG21" s="99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</row>
    <row r="22" s="59" customFormat="true" ht="12.75" hidden="false" customHeight="false" outlineLevel="0" collapsed="false">
      <c r="A22" s="106" t="s">
        <v>978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99"/>
      <c r="AD22" s="99"/>
      <c r="AE22" s="99"/>
      <c r="AF22" s="99"/>
      <c r="AG22" s="99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</row>
    <row r="23" s="59" customFormat="true" ht="12.75" hidden="false" customHeight="false" outlineLevel="0" collapsed="false">
      <c r="A23" s="104" t="s">
        <v>980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99"/>
      <c r="AD23" s="99"/>
      <c r="AE23" s="99"/>
      <c r="AF23" s="99"/>
      <c r="AG23" s="99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</row>
    <row r="24" s="59" customFormat="true" ht="12.75" hidden="false" customHeight="false" outlineLevel="0" collapsed="false">
      <c r="A24" s="103" t="s">
        <v>981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99" t="s">
        <v>563</v>
      </c>
      <c r="AD24" s="99"/>
      <c r="AE24" s="99"/>
      <c r="AF24" s="99"/>
      <c r="AG24" s="99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8"/>
      <c r="EA24" s="108"/>
      <c r="EB24" s="108"/>
      <c r="EC24" s="108"/>
      <c r="ED24" s="108"/>
      <c r="EE24" s="108"/>
      <c r="EF24" s="108"/>
      <c r="EG24" s="108"/>
      <c r="EH24" s="108"/>
      <c r="EI24" s="108"/>
      <c r="EJ24" s="108"/>
      <c r="EK24" s="108"/>
    </row>
    <row r="25" s="59" customFormat="true" ht="12.75" hidden="false" customHeight="false" outlineLevel="0" collapsed="false">
      <c r="A25" s="106" t="s">
        <v>978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99"/>
      <c r="AD25" s="99"/>
      <c r="AE25" s="99"/>
      <c r="AF25" s="99"/>
      <c r="AG25" s="99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8"/>
      <c r="EA25" s="108"/>
      <c r="EB25" s="108"/>
      <c r="EC25" s="108"/>
      <c r="ED25" s="108"/>
      <c r="EE25" s="108"/>
      <c r="EF25" s="108"/>
      <c r="EG25" s="108"/>
      <c r="EH25" s="108"/>
      <c r="EI25" s="108"/>
      <c r="EJ25" s="108"/>
      <c r="EK25" s="108"/>
    </row>
    <row r="26" s="59" customFormat="true" ht="12.75" hidden="false" customHeight="false" outlineLevel="0" collapsed="false">
      <c r="A26" s="104" t="s">
        <v>979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99"/>
      <c r="AD26" s="99"/>
      <c r="AE26" s="99"/>
      <c r="AF26" s="99"/>
      <c r="AG26" s="99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</row>
    <row r="27" s="59" customFormat="true" ht="12.75" hidden="false" customHeight="false" outlineLevel="0" collapsed="false">
      <c r="A27" s="103" t="s">
        <v>981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99" t="s">
        <v>565</v>
      </c>
      <c r="AD27" s="99"/>
      <c r="AE27" s="99"/>
      <c r="AF27" s="99"/>
      <c r="AG27" s="99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</row>
    <row r="28" s="59" customFormat="true" ht="12.75" hidden="false" customHeight="false" outlineLevel="0" collapsed="false">
      <c r="A28" s="106" t="s">
        <v>978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99"/>
      <c r="AD28" s="99"/>
      <c r="AE28" s="99"/>
      <c r="AF28" s="99"/>
      <c r="AG28" s="99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</row>
    <row r="29" s="59" customFormat="true" ht="12.75" hidden="false" customHeight="false" outlineLevel="0" collapsed="false">
      <c r="A29" s="104" t="s">
        <v>980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99"/>
      <c r="AD29" s="99"/>
      <c r="AE29" s="99"/>
      <c r="AF29" s="99"/>
      <c r="AG29" s="99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</row>
    <row r="30" s="59" customFormat="true" ht="12.75" hidden="false" customHeight="false" outlineLevel="0" collapsed="false">
      <c r="A30" s="103" t="s">
        <v>911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99" t="s">
        <v>567</v>
      </c>
      <c r="AD30" s="99"/>
      <c r="AE30" s="99"/>
      <c r="AF30" s="99"/>
      <c r="AG30" s="99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</row>
    <row r="31" s="59" customFormat="true" ht="12.75" hidden="false" customHeight="false" outlineLevel="0" collapsed="false">
      <c r="A31" s="104" t="s">
        <v>912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99"/>
      <c r="AD31" s="99"/>
      <c r="AE31" s="99"/>
      <c r="AF31" s="99"/>
      <c r="AG31" s="99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</row>
    <row r="32" s="59" customFormat="true" ht="15.75" hidden="false" customHeight="true" outlineLevel="0" collapsed="false">
      <c r="A32" s="105" t="s">
        <v>913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99" t="s">
        <v>625</v>
      </c>
      <c r="AD32" s="99"/>
      <c r="AE32" s="99"/>
      <c r="AF32" s="99"/>
      <c r="AG32" s="99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</row>
    <row r="33" s="59" customFormat="true" ht="15.75" hidden="false" customHeight="true" outlineLevel="0" collapsed="false">
      <c r="A33" s="93" t="s">
        <v>914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9" t="s">
        <v>166</v>
      </c>
      <c r="AD33" s="99"/>
      <c r="AE33" s="99"/>
      <c r="AF33" s="99"/>
      <c r="AG33" s="99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</row>
    <row r="34" s="59" customFormat="true" ht="12.75" hidden="false" customHeight="false" outlineLevel="0" collapsed="false">
      <c r="A34" s="915" t="s">
        <v>982</v>
      </c>
      <c r="B34" s="915"/>
      <c r="C34" s="915"/>
      <c r="D34" s="915"/>
      <c r="E34" s="915"/>
      <c r="F34" s="915"/>
      <c r="G34" s="915"/>
      <c r="H34" s="915"/>
      <c r="I34" s="915"/>
      <c r="J34" s="915"/>
      <c r="K34" s="915"/>
      <c r="L34" s="915"/>
      <c r="M34" s="915"/>
      <c r="N34" s="915"/>
      <c r="O34" s="915"/>
      <c r="P34" s="915"/>
      <c r="Q34" s="915"/>
      <c r="R34" s="915"/>
      <c r="S34" s="915"/>
      <c r="T34" s="915"/>
      <c r="U34" s="915"/>
      <c r="V34" s="915"/>
      <c r="W34" s="915"/>
      <c r="X34" s="915"/>
      <c r="Y34" s="915"/>
      <c r="Z34" s="915"/>
      <c r="AA34" s="915"/>
      <c r="AB34" s="915"/>
      <c r="AC34" s="99" t="s">
        <v>651</v>
      </c>
      <c r="AD34" s="99"/>
      <c r="AE34" s="99"/>
      <c r="AF34" s="99"/>
      <c r="AG34" s="99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</row>
    <row r="35" s="59" customFormat="true" ht="12.75" hidden="false" customHeight="false" outlineLevel="0" collapsed="false">
      <c r="A35" s="93" t="s">
        <v>983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9"/>
      <c r="AD35" s="99"/>
      <c r="AE35" s="99"/>
      <c r="AF35" s="99"/>
      <c r="AG35" s="99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</row>
    <row r="36" s="59" customFormat="true" ht="12.75" hidden="false" customHeight="false" outlineLevel="0" collapsed="false">
      <c r="A36" s="112" t="s">
        <v>916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99" t="s">
        <v>652</v>
      </c>
      <c r="AD36" s="99"/>
      <c r="AE36" s="99"/>
      <c r="AF36" s="99"/>
      <c r="AG36" s="99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</row>
    <row r="37" s="59" customFormat="true" ht="12.75" hidden="false" customHeight="false" outlineLevel="0" collapsed="false">
      <c r="A37" s="98" t="s">
        <v>984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9"/>
      <c r="AD37" s="99"/>
      <c r="AE37" s="99"/>
      <c r="AF37" s="99"/>
      <c r="AG37" s="99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8"/>
      <c r="EA37" s="108"/>
      <c r="EB37" s="108"/>
      <c r="EC37" s="108"/>
      <c r="ED37" s="108"/>
      <c r="EE37" s="108"/>
      <c r="EF37" s="108"/>
      <c r="EG37" s="108"/>
      <c r="EH37" s="108"/>
      <c r="EI37" s="108"/>
      <c r="EJ37" s="108"/>
      <c r="EK37" s="108"/>
    </row>
    <row r="38" s="59" customFormat="true" ht="12.75" hidden="false" customHeight="false" outlineLevel="0" collapsed="false">
      <c r="A38" s="98" t="s">
        <v>985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9"/>
      <c r="AD38" s="99"/>
      <c r="AE38" s="99"/>
      <c r="AF38" s="99"/>
      <c r="AG38" s="99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8"/>
      <c r="EA38" s="108"/>
      <c r="EB38" s="108"/>
      <c r="EC38" s="108"/>
      <c r="ED38" s="108"/>
      <c r="EE38" s="108"/>
      <c r="EF38" s="108"/>
      <c r="EG38" s="108"/>
      <c r="EH38" s="108"/>
      <c r="EI38" s="108"/>
      <c r="EJ38" s="108"/>
      <c r="EK38" s="108"/>
    </row>
    <row r="39" s="59" customFormat="true" ht="12.75" hidden="false" customHeight="false" outlineLevel="0" collapsed="false">
      <c r="A39" s="98" t="s">
        <v>986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9"/>
      <c r="AD39" s="99"/>
      <c r="AE39" s="99"/>
      <c r="AF39" s="99"/>
      <c r="AG39" s="99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</row>
    <row r="40" s="59" customFormat="true" ht="12.75" hidden="false" customHeight="false" outlineLevel="0" collapsed="false">
      <c r="A40" s="93" t="s">
        <v>987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9"/>
      <c r="AD40" s="99"/>
      <c r="AE40" s="99"/>
      <c r="AF40" s="99"/>
      <c r="AG40" s="99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</row>
    <row r="41" s="59" customFormat="true" ht="15.75" hidden="false" customHeight="true" outlineLevel="0" collapsed="false">
      <c r="A41" s="93" t="s">
        <v>920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9" t="s">
        <v>653</v>
      </c>
      <c r="AD41" s="99"/>
      <c r="AE41" s="99"/>
      <c r="AF41" s="99"/>
      <c r="AG41" s="99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</row>
    <row r="42" s="59" customFormat="true" ht="15.75" hidden="false" customHeight="true" outlineLevel="0" collapsed="false">
      <c r="A42" s="93" t="s">
        <v>921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9" t="s">
        <v>654</v>
      </c>
      <c r="AD42" s="99"/>
      <c r="AE42" s="99"/>
      <c r="AF42" s="99"/>
      <c r="AG42" s="99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</row>
    <row r="43" s="59" customFormat="true" ht="15.75" hidden="false" customHeight="true" outlineLevel="0" collapsed="false">
      <c r="A43" s="93" t="s">
        <v>922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9" t="s">
        <v>655</v>
      </c>
      <c r="AD43" s="99"/>
      <c r="AE43" s="99"/>
      <c r="AF43" s="99"/>
      <c r="AG43" s="99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</row>
    <row r="44" s="59" customFormat="true" ht="12.75" hidden="false" customHeight="false" outlineLevel="0" collapsed="false">
      <c r="A44" s="98" t="s">
        <v>923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9" t="s">
        <v>656</v>
      </c>
      <c r="AD44" s="99"/>
      <c r="AE44" s="99"/>
      <c r="AF44" s="99"/>
      <c r="AG44" s="99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8"/>
      <c r="EA44" s="108"/>
      <c r="EB44" s="108"/>
      <c r="EC44" s="108"/>
      <c r="ED44" s="108"/>
      <c r="EE44" s="108"/>
      <c r="EF44" s="108"/>
      <c r="EG44" s="108"/>
      <c r="EH44" s="108"/>
      <c r="EI44" s="108"/>
      <c r="EJ44" s="108"/>
      <c r="EK44" s="108"/>
    </row>
    <row r="45" s="59" customFormat="true" ht="12.75" hidden="false" customHeight="false" outlineLevel="0" collapsed="false">
      <c r="A45" s="93" t="s">
        <v>924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9"/>
      <c r="AD45" s="99"/>
      <c r="AE45" s="99"/>
      <c r="AF45" s="99"/>
      <c r="AG45" s="99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</row>
    <row r="46" s="59" customFormat="true" ht="15.75" hidden="false" customHeight="true" outlineLevel="0" collapsed="false">
      <c r="A46" s="113" t="s">
        <v>925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99" t="s">
        <v>926</v>
      </c>
      <c r="AD46" s="99"/>
      <c r="AE46" s="99"/>
      <c r="AF46" s="99"/>
      <c r="AG46" s="99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</row>
    <row r="47" s="59" customFormat="true" ht="15.75" hidden="false" customHeight="true" outlineLevel="0" collapsed="false">
      <c r="A47" s="904" t="s">
        <v>927</v>
      </c>
      <c r="B47" s="904"/>
      <c r="C47" s="904"/>
      <c r="D47" s="904"/>
      <c r="E47" s="904"/>
      <c r="F47" s="904"/>
      <c r="G47" s="904"/>
      <c r="H47" s="904"/>
      <c r="I47" s="904"/>
      <c r="J47" s="904"/>
      <c r="K47" s="904"/>
      <c r="L47" s="904"/>
      <c r="M47" s="904"/>
      <c r="N47" s="904"/>
      <c r="O47" s="904"/>
      <c r="P47" s="904"/>
      <c r="Q47" s="904"/>
      <c r="R47" s="904"/>
      <c r="S47" s="904"/>
      <c r="T47" s="904"/>
      <c r="U47" s="904"/>
      <c r="V47" s="904"/>
      <c r="W47" s="904"/>
      <c r="X47" s="904"/>
      <c r="Y47" s="904"/>
      <c r="Z47" s="904"/>
      <c r="AA47" s="904"/>
      <c r="AB47" s="904"/>
      <c r="AC47" s="909" t="n">
        <v>2000</v>
      </c>
      <c r="AD47" s="909"/>
      <c r="AE47" s="909"/>
      <c r="AF47" s="909"/>
      <c r="AG47" s="909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</row>
    <row r="48" s="59" customFormat="true" ht="15.75" hidden="false" customHeight="true" outlineLevel="0" collapsed="false">
      <c r="A48" s="113" t="s">
        <v>928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910" t="n">
        <v>2100</v>
      </c>
      <c r="AD48" s="910"/>
      <c r="AE48" s="910"/>
      <c r="AF48" s="910"/>
      <c r="AG48" s="910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</row>
    <row r="49" s="59" customFormat="true" ht="13.5" hidden="false" customHeight="true" outlineLevel="0" collapsed="false">
      <c r="A49" s="103" t="s">
        <v>902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910" t="n">
        <v>2101</v>
      </c>
      <c r="AD49" s="910"/>
      <c r="AE49" s="910"/>
      <c r="AF49" s="910"/>
      <c r="AG49" s="910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</row>
    <row r="50" customFormat="false" ht="12.75" hidden="false" customHeight="false" outlineLevel="0" collapsed="false">
      <c r="A50" s="104" t="s">
        <v>929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910"/>
      <c r="AD50" s="910"/>
      <c r="AE50" s="910"/>
      <c r="AF50" s="910"/>
      <c r="AG50" s="910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</row>
    <row r="51" s="5" customFormat="true" ht="15" hidden="false" customHeight="true" outlineLevel="0" collapsed="false">
      <c r="A51" s="104" t="s">
        <v>930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910" t="n">
        <v>2102</v>
      </c>
      <c r="AD51" s="910"/>
      <c r="AE51" s="910"/>
      <c r="AF51" s="910"/>
      <c r="AG51" s="910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</row>
    <row r="52" customFormat="false" ht="15" hidden="false" customHeight="true" outlineLevel="0" collapsed="false">
      <c r="A52" s="104" t="s">
        <v>931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910" t="n">
        <v>2103</v>
      </c>
      <c r="AD52" s="910"/>
      <c r="AE52" s="910"/>
      <c r="AF52" s="910"/>
      <c r="AG52" s="910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</row>
    <row r="53" customFormat="false" ht="15" hidden="false" customHeight="true" outlineLevel="0" collapsed="false">
      <c r="A53" s="104" t="s">
        <v>932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910" t="n">
        <v>2104</v>
      </c>
      <c r="AD53" s="910"/>
      <c r="AE53" s="910"/>
      <c r="AF53" s="910"/>
      <c r="AG53" s="910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8"/>
      <c r="EA53" s="108"/>
      <c r="EB53" s="108"/>
      <c r="EC53" s="108"/>
      <c r="ED53" s="108"/>
      <c r="EE53" s="108"/>
      <c r="EF53" s="108"/>
      <c r="EG53" s="108"/>
      <c r="EH53" s="108"/>
      <c r="EI53" s="108"/>
      <c r="EJ53" s="108"/>
      <c r="EK53" s="108"/>
    </row>
    <row r="54" customFormat="false" ht="15" hidden="false" customHeight="true" outlineLevel="0" collapsed="false">
      <c r="A54" s="104" t="s">
        <v>933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910" t="n">
        <v>2105</v>
      </c>
      <c r="AD54" s="910"/>
      <c r="AE54" s="910"/>
      <c r="AF54" s="910"/>
      <c r="AG54" s="910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8"/>
      <c r="EA54" s="108"/>
      <c r="EB54" s="108"/>
      <c r="EC54" s="108"/>
      <c r="ED54" s="108"/>
      <c r="EE54" s="108"/>
      <c r="EF54" s="108"/>
      <c r="EG54" s="108"/>
      <c r="EH54" s="108"/>
      <c r="EI54" s="108"/>
      <c r="EJ54" s="108"/>
      <c r="EK54" s="108"/>
    </row>
    <row r="55" customFormat="false" ht="15" hidden="false" customHeight="true" outlineLevel="0" collapsed="false">
      <c r="A55" s="93" t="s">
        <v>934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10" t="n">
        <v>2200</v>
      </c>
      <c r="AD55" s="910"/>
      <c r="AE55" s="910"/>
      <c r="AF55" s="910"/>
      <c r="AG55" s="910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8"/>
      <c r="EA55" s="108"/>
      <c r="EB55" s="108"/>
      <c r="EC55" s="108"/>
      <c r="ED55" s="108"/>
      <c r="EE55" s="108"/>
      <c r="EF55" s="108"/>
      <c r="EG55" s="108"/>
      <c r="EH55" s="108"/>
      <c r="EI55" s="108"/>
      <c r="EJ55" s="108"/>
      <c r="EK55" s="108"/>
    </row>
    <row r="56" customFormat="false" ht="13.5" hidden="false" customHeight="true" outlineLevel="0" collapsed="false">
      <c r="A56" s="103" t="s">
        <v>902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910" t="n">
        <v>2201</v>
      </c>
      <c r="AD56" s="910"/>
      <c r="AE56" s="910"/>
      <c r="AF56" s="910"/>
      <c r="AG56" s="910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</row>
    <row r="57" customFormat="false" ht="12.75" hidden="false" customHeight="false" outlineLevel="0" collapsed="false">
      <c r="A57" s="104" t="s">
        <v>935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910"/>
      <c r="AD57" s="910"/>
      <c r="AE57" s="910"/>
      <c r="AF57" s="910"/>
      <c r="AG57" s="910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</row>
    <row r="58" customFormat="false" ht="15" hidden="false" customHeight="true" outlineLevel="0" collapsed="false">
      <c r="A58" s="104" t="s">
        <v>936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910" t="n">
        <v>2202</v>
      </c>
      <c r="AD58" s="910"/>
      <c r="AE58" s="910"/>
      <c r="AF58" s="910"/>
      <c r="AG58" s="910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</row>
    <row r="59" customFormat="false" ht="15" hidden="false" customHeight="true" outlineLevel="0" collapsed="false">
      <c r="A59" s="104" t="s">
        <v>937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910" t="n">
        <v>2203</v>
      </c>
      <c r="AD59" s="910"/>
      <c r="AE59" s="910"/>
      <c r="AF59" s="910"/>
      <c r="AG59" s="910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</row>
    <row r="60" customFormat="false" ht="15" hidden="false" customHeight="true" outlineLevel="0" collapsed="false">
      <c r="A60" s="104" t="s">
        <v>938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910" t="n">
        <v>2204</v>
      </c>
      <c r="AD60" s="910"/>
      <c r="AE60" s="910"/>
      <c r="AF60" s="910"/>
      <c r="AG60" s="910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</row>
    <row r="61" customFormat="false" ht="15" hidden="false" customHeight="true" outlineLevel="0" collapsed="false">
      <c r="A61" s="104" t="s">
        <v>939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910" t="n">
        <v>2205</v>
      </c>
      <c r="AD61" s="910"/>
      <c r="AE61" s="910"/>
      <c r="AF61" s="910"/>
      <c r="AG61" s="910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</row>
    <row r="62" customFormat="false" ht="12.75" hidden="false" customHeight="false" outlineLevel="0" collapsed="false">
      <c r="A62" s="103" t="s">
        <v>940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910" t="n">
        <v>2206</v>
      </c>
      <c r="AD62" s="910"/>
      <c r="AE62" s="910"/>
      <c r="AF62" s="910"/>
      <c r="AG62" s="910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</row>
    <row r="63" customFormat="false" ht="12.75" hidden="false" customHeight="false" outlineLevel="0" collapsed="false">
      <c r="A63" s="916" t="s">
        <v>988</v>
      </c>
      <c r="B63" s="916"/>
      <c r="C63" s="916"/>
      <c r="D63" s="916"/>
      <c r="E63" s="916"/>
      <c r="F63" s="916"/>
      <c r="G63" s="916"/>
      <c r="H63" s="916"/>
      <c r="I63" s="916"/>
      <c r="J63" s="916"/>
      <c r="K63" s="916"/>
      <c r="L63" s="916"/>
      <c r="M63" s="916"/>
      <c r="N63" s="916"/>
      <c r="O63" s="916"/>
      <c r="P63" s="916"/>
      <c r="Q63" s="916"/>
      <c r="R63" s="916"/>
      <c r="S63" s="916"/>
      <c r="T63" s="916"/>
      <c r="U63" s="916"/>
      <c r="V63" s="916"/>
      <c r="W63" s="916"/>
      <c r="X63" s="916"/>
      <c r="Y63" s="916"/>
      <c r="Z63" s="916"/>
      <c r="AA63" s="916"/>
      <c r="AB63" s="916"/>
      <c r="AC63" s="910"/>
      <c r="AD63" s="910"/>
      <c r="AE63" s="910"/>
      <c r="AF63" s="910"/>
      <c r="AG63" s="910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</row>
    <row r="64" customFormat="false" ht="15" hidden="false" customHeight="true" outlineLevel="0" collapsed="false">
      <c r="A64" s="911" t="s">
        <v>941</v>
      </c>
      <c r="B64" s="911"/>
      <c r="C64" s="911"/>
      <c r="D64" s="911"/>
      <c r="E64" s="911"/>
      <c r="F64" s="911"/>
      <c r="G64" s="911"/>
      <c r="H64" s="911"/>
      <c r="I64" s="911"/>
      <c r="J64" s="911"/>
      <c r="K64" s="911"/>
      <c r="L64" s="911"/>
      <c r="M64" s="911"/>
      <c r="N64" s="911"/>
      <c r="O64" s="911"/>
      <c r="P64" s="911"/>
      <c r="Q64" s="911"/>
      <c r="R64" s="911"/>
      <c r="S64" s="911"/>
      <c r="T64" s="911"/>
      <c r="U64" s="911"/>
      <c r="V64" s="911"/>
      <c r="W64" s="911"/>
      <c r="X64" s="911"/>
      <c r="Y64" s="911"/>
      <c r="Z64" s="911"/>
      <c r="AA64" s="911"/>
      <c r="AB64" s="911"/>
      <c r="AC64" s="909" t="n">
        <v>3000</v>
      </c>
      <c r="AD64" s="909"/>
      <c r="AE64" s="909"/>
      <c r="AF64" s="909"/>
      <c r="AG64" s="909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8"/>
      <c r="EA64" s="108"/>
      <c r="EB64" s="108"/>
      <c r="EC64" s="108"/>
      <c r="ED64" s="108"/>
      <c r="EE64" s="108"/>
      <c r="EF64" s="108"/>
      <c r="EG64" s="108"/>
      <c r="EH64" s="108"/>
      <c r="EI64" s="108"/>
      <c r="EJ64" s="108"/>
      <c r="EK64" s="108"/>
    </row>
    <row r="65" customFormat="false" ht="15" hidden="false" customHeight="true" outlineLevel="0" collapsed="false">
      <c r="A65" s="93" t="s">
        <v>942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10" t="n">
        <v>3100</v>
      </c>
      <c r="AD65" s="910"/>
      <c r="AE65" s="910"/>
      <c r="AF65" s="910"/>
      <c r="AG65" s="910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8"/>
      <c r="EA65" s="108"/>
      <c r="EB65" s="108"/>
      <c r="EC65" s="108"/>
      <c r="ED65" s="108"/>
      <c r="EE65" s="108"/>
      <c r="EF65" s="108"/>
      <c r="EG65" s="108"/>
      <c r="EH65" s="108"/>
      <c r="EI65" s="108"/>
      <c r="EJ65" s="108"/>
      <c r="EK65" s="108"/>
    </row>
    <row r="66" customFormat="false" ht="15" hidden="false" customHeight="true" outlineLevel="0" collapsed="false">
      <c r="A66" s="93" t="s">
        <v>943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10" t="n">
        <v>3200</v>
      </c>
      <c r="AD66" s="910"/>
      <c r="AE66" s="910"/>
      <c r="AF66" s="910"/>
      <c r="AG66" s="910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</row>
    <row r="67" customFormat="false" ht="15" hidden="false" customHeight="true" outlineLevel="0" collapsed="false">
      <c r="A67" s="93" t="s">
        <v>944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10" t="n">
        <v>3300</v>
      </c>
      <c r="AD67" s="910"/>
      <c r="AE67" s="910"/>
      <c r="AF67" s="910"/>
      <c r="AG67" s="910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</row>
    <row r="68" customFormat="false" ht="15" hidden="false" customHeight="true" outlineLevel="0" collapsed="false">
      <c r="A68" s="93" t="s">
        <v>945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10" t="n">
        <v>3400</v>
      </c>
      <c r="AD68" s="910"/>
      <c r="AE68" s="910"/>
      <c r="AF68" s="910"/>
      <c r="AG68" s="910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</row>
    <row r="69" customFormat="false" ht="15" hidden="false" customHeight="true" outlineLevel="0" collapsed="false">
      <c r="A69" s="93" t="s">
        <v>946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10" t="n">
        <v>3500</v>
      </c>
      <c r="AD69" s="910"/>
      <c r="AE69" s="910"/>
      <c r="AF69" s="910"/>
      <c r="AG69" s="910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7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</row>
    <row r="70" customFormat="false" ht="15" hidden="false" customHeight="true" outlineLevel="0" collapsed="false">
      <c r="A70" s="93" t="s">
        <v>947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10" t="n">
        <v>3600</v>
      </c>
      <c r="AD70" s="910"/>
      <c r="AE70" s="910"/>
      <c r="AF70" s="910"/>
      <c r="AG70" s="910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7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</row>
    <row r="71" customFormat="false" ht="15" hidden="false" customHeight="true" outlineLevel="0" collapsed="false">
      <c r="A71" s="93" t="s">
        <v>948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10" t="n">
        <v>3700</v>
      </c>
      <c r="AD71" s="910"/>
      <c r="AE71" s="910"/>
      <c r="AF71" s="910"/>
      <c r="AG71" s="910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7"/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7"/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7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</row>
    <row r="72" customFormat="false" ht="15" hidden="false" customHeight="true" outlineLevel="0" collapsed="false">
      <c r="A72" s="93" t="s">
        <v>949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10" t="n">
        <v>3800</v>
      </c>
      <c r="AD72" s="910"/>
      <c r="AE72" s="910"/>
      <c r="AF72" s="910"/>
      <c r="AG72" s="910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</row>
    <row r="73" customFormat="false" ht="15" hidden="false" customHeight="false" outlineLevel="0" collapsed="false">
      <c r="A73" s="98" t="s">
        <v>950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10" t="n">
        <v>3900</v>
      </c>
      <c r="AD73" s="910"/>
      <c r="AE73" s="910"/>
      <c r="AF73" s="910"/>
      <c r="AG73" s="910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7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</row>
    <row r="74" customFormat="false" ht="12.75" hidden="false" customHeight="false" outlineLevel="0" collapsed="false">
      <c r="A74" s="98" t="s">
        <v>951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10"/>
      <c r="AD74" s="910"/>
      <c r="AE74" s="910"/>
      <c r="AF74" s="910"/>
      <c r="AG74" s="910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7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</row>
    <row r="75" customFormat="false" ht="15" hidden="false" customHeight="false" outlineLevel="0" collapsed="false">
      <c r="A75" s="93" t="s">
        <v>952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10"/>
      <c r="AD75" s="910"/>
      <c r="AE75" s="910"/>
      <c r="AF75" s="910"/>
      <c r="AG75" s="910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7"/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</row>
    <row r="76" customFormat="false" ht="15" hidden="false" customHeight="true" outlineLevel="0" collapsed="false">
      <c r="A76" s="335" t="s">
        <v>167</v>
      </c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912" t="n">
        <v>9000</v>
      </c>
      <c r="AD76" s="912"/>
      <c r="AE76" s="912"/>
      <c r="AF76" s="912"/>
      <c r="AG76" s="912"/>
      <c r="AH76" s="338"/>
      <c r="AI76" s="338"/>
      <c r="AJ76" s="338"/>
      <c r="AK76" s="338"/>
      <c r="AL76" s="338"/>
      <c r="AM76" s="338"/>
      <c r="AN76" s="338"/>
      <c r="AO76" s="338"/>
      <c r="AP76" s="338"/>
      <c r="AQ76" s="338"/>
      <c r="AR76" s="338"/>
      <c r="AS76" s="338"/>
      <c r="AT76" s="338"/>
      <c r="AU76" s="338"/>
      <c r="AV76" s="338"/>
      <c r="AW76" s="338"/>
      <c r="AX76" s="338"/>
      <c r="AY76" s="338"/>
      <c r="AZ76" s="338"/>
      <c r="BA76" s="338"/>
      <c r="BB76" s="338"/>
      <c r="BC76" s="338"/>
      <c r="BD76" s="338"/>
      <c r="BE76" s="338"/>
      <c r="BF76" s="338"/>
      <c r="BG76" s="338"/>
      <c r="BH76" s="338"/>
      <c r="BI76" s="338"/>
      <c r="BJ76" s="338"/>
      <c r="BK76" s="338"/>
      <c r="BL76" s="338"/>
      <c r="BM76" s="338"/>
      <c r="BN76" s="338"/>
      <c r="BO76" s="338"/>
      <c r="BP76" s="338"/>
      <c r="BQ76" s="338"/>
      <c r="BR76" s="338"/>
      <c r="BS76" s="338"/>
      <c r="BT76" s="338"/>
      <c r="BU76" s="338"/>
      <c r="BV76" s="338"/>
      <c r="BW76" s="338"/>
      <c r="BX76" s="338"/>
      <c r="BY76" s="338"/>
      <c r="BZ76" s="338"/>
      <c r="CA76" s="338"/>
      <c r="CB76" s="338"/>
      <c r="CC76" s="338"/>
      <c r="CD76" s="338"/>
      <c r="CE76" s="338"/>
      <c r="CF76" s="338"/>
      <c r="CG76" s="338"/>
      <c r="CH76" s="338"/>
      <c r="CI76" s="338"/>
      <c r="CJ76" s="338"/>
      <c r="CK76" s="338"/>
      <c r="CL76" s="338"/>
      <c r="CM76" s="338"/>
      <c r="CN76" s="338"/>
      <c r="CO76" s="338"/>
      <c r="CP76" s="338"/>
      <c r="CQ76" s="338"/>
      <c r="CR76" s="338"/>
      <c r="CS76" s="338"/>
      <c r="CT76" s="338"/>
      <c r="CU76" s="338"/>
      <c r="CV76" s="338"/>
      <c r="CW76" s="338"/>
      <c r="CX76" s="338"/>
      <c r="CY76" s="338"/>
      <c r="CZ76" s="338"/>
      <c r="DA76" s="338"/>
      <c r="DB76" s="338"/>
      <c r="DC76" s="338"/>
      <c r="DD76" s="338"/>
      <c r="DE76" s="338"/>
      <c r="DF76" s="338"/>
      <c r="DG76" s="338"/>
      <c r="DH76" s="338"/>
      <c r="DI76" s="338"/>
      <c r="DJ76" s="338"/>
      <c r="DK76" s="338"/>
      <c r="DL76" s="338"/>
      <c r="DM76" s="338"/>
      <c r="DN76" s="338"/>
      <c r="DO76" s="338"/>
      <c r="DP76" s="338"/>
      <c r="DQ76" s="338"/>
      <c r="DR76" s="338"/>
      <c r="DS76" s="338"/>
      <c r="DT76" s="338"/>
      <c r="DU76" s="338"/>
      <c r="DV76" s="338"/>
      <c r="DW76" s="338"/>
      <c r="DX76" s="338"/>
      <c r="DY76" s="338"/>
      <c r="DZ76" s="913"/>
      <c r="EA76" s="913"/>
      <c r="EB76" s="913"/>
      <c r="EC76" s="913"/>
      <c r="ED76" s="913"/>
      <c r="EE76" s="913"/>
      <c r="EF76" s="913"/>
      <c r="EG76" s="913"/>
      <c r="EH76" s="913"/>
      <c r="EI76" s="913"/>
      <c r="EJ76" s="913"/>
      <c r="EK76" s="913"/>
    </row>
    <row r="79" customFormat="false" ht="15" hidden="false" customHeight="false" outlineLevel="0" collapsed="false">
      <c r="A79" s="914"/>
      <c r="B79" s="914"/>
      <c r="C79" s="914"/>
      <c r="D79" s="914"/>
      <c r="E79" s="914"/>
      <c r="F79" s="914"/>
      <c r="G79" s="914"/>
      <c r="H79" s="914"/>
      <c r="I79" s="914"/>
      <c r="J79" s="914"/>
      <c r="K79" s="914"/>
      <c r="L79" s="914"/>
      <c r="M79" s="914"/>
      <c r="N79" s="914"/>
      <c r="O79" s="914"/>
      <c r="P79" s="914"/>
      <c r="Q79" s="914"/>
      <c r="R79" s="914"/>
    </row>
    <row r="80" customFormat="false" ht="12" hidden="false" customHeight="true" outlineLevel="0" collapsed="false">
      <c r="A80" s="342" t="s">
        <v>989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</row>
  </sheetData>
  <mergeCells count="556">
    <mergeCell ref="A1:EK1"/>
    <mergeCell ref="A3:AB3"/>
    <mergeCell ref="AC3:AG3"/>
    <mergeCell ref="AH3:CC3"/>
    <mergeCell ref="CD3:EK3"/>
    <mergeCell ref="A4:AB4"/>
    <mergeCell ref="AC4:AG4"/>
    <mergeCell ref="AH4:CC4"/>
    <mergeCell ref="CD4:EK4"/>
    <mergeCell ref="A5:AB5"/>
    <mergeCell ref="AC5:AG5"/>
    <mergeCell ref="AH5:AS5"/>
    <mergeCell ref="AT5:CC5"/>
    <mergeCell ref="CD5:CO5"/>
    <mergeCell ref="CP5:EK5"/>
    <mergeCell ref="A6:AB6"/>
    <mergeCell ref="AC6:AG6"/>
    <mergeCell ref="AH6:AS6"/>
    <mergeCell ref="AT6:BE6"/>
    <mergeCell ref="BF6:BQ6"/>
    <mergeCell ref="BR6:CC6"/>
    <mergeCell ref="CD6:CO6"/>
    <mergeCell ref="CP6:DA6"/>
    <mergeCell ref="DB6:DM6"/>
    <mergeCell ref="DN6:DY6"/>
    <mergeCell ref="DZ6:EK6"/>
    <mergeCell ref="A7:AB7"/>
    <mergeCell ref="AC7:AG7"/>
    <mergeCell ref="AH7:AS7"/>
    <mergeCell ref="AT7:BE7"/>
    <mergeCell ref="BF7:BQ7"/>
    <mergeCell ref="BR7:CC7"/>
    <mergeCell ref="CD7:CO7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CD8:CO8"/>
    <mergeCell ref="CP8:DA8"/>
    <mergeCell ref="DB8:DM8"/>
    <mergeCell ref="DN8:DY8"/>
    <mergeCell ref="DZ8:EK8"/>
    <mergeCell ref="A9:AB9"/>
    <mergeCell ref="AC9:AG9"/>
    <mergeCell ref="AH9:AS9"/>
    <mergeCell ref="AT9:BE9"/>
    <mergeCell ref="BF9:BQ9"/>
    <mergeCell ref="BR9:CC9"/>
    <mergeCell ref="CD9:CO9"/>
    <mergeCell ref="CP9:DA9"/>
    <mergeCell ref="DB9:DM9"/>
    <mergeCell ref="DN9:DY9"/>
    <mergeCell ref="DZ9:EK9"/>
    <mergeCell ref="A10:AB10"/>
    <mergeCell ref="AC10:AG10"/>
    <mergeCell ref="AH10:AS10"/>
    <mergeCell ref="AT10:BE10"/>
    <mergeCell ref="BF10:BQ10"/>
    <mergeCell ref="BR10:CC10"/>
    <mergeCell ref="CD10:CO10"/>
    <mergeCell ref="CP10:DA10"/>
    <mergeCell ref="DB10:DM10"/>
    <mergeCell ref="DN10:DY10"/>
    <mergeCell ref="DZ10:EK10"/>
    <mergeCell ref="A11:AB11"/>
    <mergeCell ref="AC11:AG12"/>
    <mergeCell ref="AH11:AS12"/>
    <mergeCell ref="AT11:BE12"/>
    <mergeCell ref="BF11:BQ12"/>
    <mergeCell ref="BR11:CC12"/>
    <mergeCell ref="CD11:CO12"/>
    <mergeCell ref="CP11:DA12"/>
    <mergeCell ref="DB11:DM12"/>
    <mergeCell ref="DN11:DY12"/>
    <mergeCell ref="DZ11:EK12"/>
    <mergeCell ref="A12:AB12"/>
    <mergeCell ref="A13:AB13"/>
    <mergeCell ref="AC13:AG15"/>
    <mergeCell ref="AH13:AS15"/>
    <mergeCell ref="AT13:BE15"/>
    <mergeCell ref="BF13:BQ15"/>
    <mergeCell ref="BR13:CC15"/>
    <mergeCell ref="CD13:CO15"/>
    <mergeCell ref="CP13:DA15"/>
    <mergeCell ref="DB13:DM15"/>
    <mergeCell ref="DN13:DY15"/>
    <mergeCell ref="DZ13:EK15"/>
    <mergeCell ref="A14:AB14"/>
    <mergeCell ref="A15:AB15"/>
    <mergeCell ref="A16:AB16"/>
    <mergeCell ref="AC16:AG17"/>
    <mergeCell ref="AH16:AS17"/>
    <mergeCell ref="AT16:BE17"/>
    <mergeCell ref="BF16:BQ17"/>
    <mergeCell ref="BR16:CC17"/>
    <mergeCell ref="CD16:CO17"/>
    <mergeCell ref="CP16:DA17"/>
    <mergeCell ref="DB16:DM17"/>
    <mergeCell ref="DN16:DY17"/>
    <mergeCell ref="DZ16:EK17"/>
    <mergeCell ref="A17:AB17"/>
    <mergeCell ref="A18:AB18"/>
    <mergeCell ref="AC18:AG20"/>
    <mergeCell ref="AH18:AS20"/>
    <mergeCell ref="AT18:BE20"/>
    <mergeCell ref="BF18:BQ20"/>
    <mergeCell ref="BR18:CC20"/>
    <mergeCell ref="CD18:CO20"/>
    <mergeCell ref="CP18:DA20"/>
    <mergeCell ref="DB18:DM20"/>
    <mergeCell ref="DN18:DY20"/>
    <mergeCell ref="DZ18:EK20"/>
    <mergeCell ref="A19:AB19"/>
    <mergeCell ref="A20:AB20"/>
    <mergeCell ref="A21:AB21"/>
    <mergeCell ref="AC21:AG23"/>
    <mergeCell ref="AH21:AS23"/>
    <mergeCell ref="AT21:BE23"/>
    <mergeCell ref="BF21:BQ23"/>
    <mergeCell ref="BR21:CC23"/>
    <mergeCell ref="CD21:CO23"/>
    <mergeCell ref="CP21:DA23"/>
    <mergeCell ref="DB21:DM23"/>
    <mergeCell ref="DN21:DY23"/>
    <mergeCell ref="DZ21:EK23"/>
    <mergeCell ref="A22:AB22"/>
    <mergeCell ref="A23:AB23"/>
    <mergeCell ref="A24:AB24"/>
    <mergeCell ref="AC24:AG26"/>
    <mergeCell ref="AH24:AS26"/>
    <mergeCell ref="AT24:BE26"/>
    <mergeCell ref="BF24:BQ26"/>
    <mergeCell ref="BR24:CC26"/>
    <mergeCell ref="CD24:CO26"/>
    <mergeCell ref="CP24:DA26"/>
    <mergeCell ref="DB24:DM26"/>
    <mergeCell ref="DN24:DY26"/>
    <mergeCell ref="DZ24:EK26"/>
    <mergeCell ref="A25:AB25"/>
    <mergeCell ref="A26:AB26"/>
    <mergeCell ref="A27:AB27"/>
    <mergeCell ref="AC27:AG29"/>
    <mergeCell ref="AH27:AS29"/>
    <mergeCell ref="AT27:BE29"/>
    <mergeCell ref="BF27:BQ29"/>
    <mergeCell ref="BR27:CC29"/>
    <mergeCell ref="CD27:CO29"/>
    <mergeCell ref="CP27:DA29"/>
    <mergeCell ref="DB27:DM29"/>
    <mergeCell ref="DN27:DY29"/>
    <mergeCell ref="DZ27:EK29"/>
    <mergeCell ref="A28:AB28"/>
    <mergeCell ref="A29:AB29"/>
    <mergeCell ref="A30:AB30"/>
    <mergeCell ref="AC30:AG31"/>
    <mergeCell ref="AH30:AS31"/>
    <mergeCell ref="AT30:BE31"/>
    <mergeCell ref="BF30:BQ31"/>
    <mergeCell ref="BR30:CC31"/>
    <mergeCell ref="CD30:CO31"/>
    <mergeCell ref="CP30:DA31"/>
    <mergeCell ref="DB30:DM31"/>
    <mergeCell ref="DN30:DY31"/>
    <mergeCell ref="DZ30:EK31"/>
    <mergeCell ref="A31:AB31"/>
    <mergeCell ref="A32:AB32"/>
    <mergeCell ref="AC32:AG32"/>
    <mergeCell ref="AH32:AS32"/>
    <mergeCell ref="AT32:BE32"/>
    <mergeCell ref="BF32:BQ32"/>
    <mergeCell ref="BR32:CC32"/>
    <mergeCell ref="CD32:CO32"/>
    <mergeCell ref="CP32:DA32"/>
    <mergeCell ref="DB32:DM32"/>
    <mergeCell ref="DN32:DY32"/>
    <mergeCell ref="DZ32:EK32"/>
    <mergeCell ref="A33:AB33"/>
    <mergeCell ref="AC33:AG33"/>
    <mergeCell ref="AH33:AS33"/>
    <mergeCell ref="AT33:BE33"/>
    <mergeCell ref="BF33:BQ33"/>
    <mergeCell ref="BR33:CC33"/>
    <mergeCell ref="CD33:CO33"/>
    <mergeCell ref="CP33:DA33"/>
    <mergeCell ref="DB33:DM33"/>
    <mergeCell ref="DN33:DY33"/>
    <mergeCell ref="DZ33:EK33"/>
    <mergeCell ref="A34:AB34"/>
    <mergeCell ref="AC34:AG35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A36:AB36"/>
    <mergeCell ref="AC36:AG40"/>
    <mergeCell ref="AH36:AS40"/>
    <mergeCell ref="AT36:BE40"/>
    <mergeCell ref="BF36:BQ40"/>
    <mergeCell ref="BR36:CC40"/>
    <mergeCell ref="CD36:CO40"/>
    <mergeCell ref="CP36:DA40"/>
    <mergeCell ref="DB36:DM40"/>
    <mergeCell ref="DN36:DY40"/>
    <mergeCell ref="DZ36:EK40"/>
    <mergeCell ref="A37:AB37"/>
    <mergeCell ref="A38:AB38"/>
    <mergeCell ref="A39:AB39"/>
    <mergeCell ref="A40:AB40"/>
    <mergeCell ref="A41:AB41"/>
    <mergeCell ref="AC41:AG41"/>
    <mergeCell ref="AH41:AS41"/>
    <mergeCell ref="AT41:BE41"/>
    <mergeCell ref="BF41:BQ41"/>
    <mergeCell ref="BR41:CC41"/>
    <mergeCell ref="CD41:CO41"/>
    <mergeCell ref="CP41:DA41"/>
    <mergeCell ref="DB41:DM41"/>
    <mergeCell ref="DN41:DY41"/>
    <mergeCell ref="DZ41:EK41"/>
    <mergeCell ref="A42:AB42"/>
    <mergeCell ref="AC42:AG42"/>
    <mergeCell ref="AH42:AS42"/>
    <mergeCell ref="AT42:BE42"/>
    <mergeCell ref="BF42:BQ42"/>
    <mergeCell ref="BR42:CC42"/>
    <mergeCell ref="CD42:CO42"/>
    <mergeCell ref="CP42:DA42"/>
    <mergeCell ref="DB42:DM42"/>
    <mergeCell ref="DN42:DY42"/>
    <mergeCell ref="DZ42:EK42"/>
    <mergeCell ref="A43:AB43"/>
    <mergeCell ref="AC43:AG43"/>
    <mergeCell ref="AH43:AS43"/>
    <mergeCell ref="AT43:BE43"/>
    <mergeCell ref="BF43:BQ43"/>
    <mergeCell ref="BR43:CC43"/>
    <mergeCell ref="CD43:CO43"/>
    <mergeCell ref="CP43:DA43"/>
    <mergeCell ref="DB43:DM43"/>
    <mergeCell ref="DN43:DY43"/>
    <mergeCell ref="DZ43:EK43"/>
    <mergeCell ref="A44:AB44"/>
    <mergeCell ref="AC44:AG45"/>
    <mergeCell ref="AH44:AS45"/>
    <mergeCell ref="AT44:BE45"/>
    <mergeCell ref="BF44:BQ45"/>
    <mergeCell ref="BR44:CC45"/>
    <mergeCell ref="CD44:CO45"/>
    <mergeCell ref="CP44:DA45"/>
    <mergeCell ref="DB44:DM45"/>
    <mergeCell ref="DN44:DY45"/>
    <mergeCell ref="DZ44:EK45"/>
    <mergeCell ref="A45:AB45"/>
    <mergeCell ref="A46:AB46"/>
    <mergeCell ref="AC46:AG46"/>
    <mergeCell ref="AH46:AS46"/>
    <mergeCell ref="AT46:BE46"/>
    <mergeCell ref="BF46:BQ46"/>
    <mergeCell ref="BR46:CC46"/>
    <mergeCell ref="CD46:CO46"/>
    <mergeCell ref="CP46:DA46"/>
    <mergeCell ref="DB46:DM46"/>
    <mergeCell ref="DN46:DY46"/>
    <mergeCell ref="DZ46:EK46"/>
    <mergeCell ref="A47:AB47"/>
    <mergeCell ref="AC47:AG47"/>
    <mergeCell ref="AH47:AS47"/>
    <mergeCell ref="AT47:BE47"/>
    <mergeCell ref="BF47:BQ47"/>
    <mergeCell ref="BR47:CC47"/>
    <mergeCell ref="CD47:CO47"/>
    <mergeCell ref="CP47:DA47"/>
    <mergeCell ref="DB47:DM47"/>
    <mergeCell ref="DN47:DY47"/>
    <mergeCell ref="DZ47:EK47"/>
    <mergeCell ref="A48:AB48"/>
    <mergeCell ref="AC48:AG48"/>
    <mergeCell ref="AH48:AS48"/>
    <mergeCell ref="AT48:BE48"/>
    <mergeCell ref="BF48:BQ48"/>
    <mergeCell ref="BR48:CC48"/>
    <mergeCell ref="CD48:CO48"/>
    <mergeCell ref="CP48:DA48"/>
    <mergeCell ref="DB48:DM48"/>
    <mergeCell ref="DN48:DY48"/>
    <mergeCell ref="DZ48:EK48"/>
    <mergeCell ref="A49:AB49"/>
    <mergeCell ref="AC49:AG50"/>
    <mergeCell ref="AH49:AS50"/>
    <mergeCell ref="AT49:BE50"/>
    <mergeCell ref="BF49:BQ50"/>
    <mergeCell ref="BR49:CC50"/>
    <mergeCell ref="CD49:CO50"/>
    <mergeCell ref="CP49:DA50"/>
    <mergeCell ref="DB49:DM50"/>
    <mergeCell ref="DN49:DY50"/>
    <mergeCell ref="DZ49:EK50"/>
    <mergeCell ref="A50:AB50"/>
    <mergeCell ref="A51:AB51"/>
    <mergeCell ref="AC51:AG51"/>
    <mergeCell ref="AH51:AS51"/>
    <mergeCell ref="AT51:BE51"/>
    <mergeCell ref="BF51:BQ51"/>
    <mergeCell ref="BR51:CC51"/>
    <mergeCell ref="CD51:CO51"/>
    <mergeCell ref="CP51:DA51"/>
    <mergeCell ref="DB51:DM51"/>
    <mergeCell ref="DN51:DY51"/>
    <mergeCell ref="DZ51:EK51"/>
    <mergeCell ref="A52:AB52"/>
    <mergeCell ref="AC52:AG52"/>
    <mergeCell ref="AH52:AS52"/>
    <mergeCell ref="AT52:BE52"/>
    <mergeCell ref="BF52:BQ52"/>
    <mergeCell ref="BR52:CC52"/>
    <mergeCell ref="CD52:CO52"/>
    <mergeCell ref="CP52:DA52"/>
    <mergeCell ref="DB52:DM52"/>
    <mergeCell ref="DN52:DY52"/>
    <mergeCell ref="DZ52:EK52"/>
    <mergeCell ref="A53:AB53"/>
    <mergeCell ref="AC53:AG53"/>
    <mergeCell ref="AH53:AS53"/>
    <mergeCell ref="AT53:BE53"/>
    <mergeCell ref="BF53:BQ53"/>
    <mergeCell ref="BR53:CC53"/>
    <mergeCell ref="CD53:CO53"/>
    <mergeCell ref="CP53:DA53"/>
    <mergeCell ref="DB53:DM53"/>
    <mergeCell ref="DN53:DY53"/>
    <mergeCell ref="DZ53:EK53"/>
    <mergeCell ref="A54:AB54"/>
    <mergeCell ref="AC54:AG54"/>
    <mergeCell ref="AH54:AS54"/>
    <mergeCell ref="AT54:BE54"/>
    <mergeCell ref="BF54:BQ54"/>
    <mergeCell ref="BR54:CC54"/>
    <mergeCell ref="CD54:CO54"/>
    <mergeCell ref="CP54:DA54"/>
    <mergeCell ref="DB54:DM54"/>
    <mergeCell ref="DN54:DY54"/>
    <mergeCell ref="DZ54:EK54"/>
    <mergeCell ref="A55:AB55"/>
    <mergeCell ref="AC55:AG55"/>
    <mergeCell ref="AH55:AS55"/>
    <mergeCell ref="AT55:BE55"/>
    <mergeCell ref="BF55:BQ55"/>
    <mergeCell ref="BR55:CC55"/>
    <mergeCell ref="CD55:CO55"/>
    <mergeCell ref="CP55:DA55"/>
    <mergeCell ref="DB55:DM55"/>
    <mergeCell ref="DN55:DY55"/>
    <mergeCell ref="DZ55:EK55"/>
    <mergeCell ref="A56:AB56"/>
    <mergeCell ref="AC56:AG57"/>
    <mergeCell ref="AH56:AS57"/>
    <mergeCell ref="AT56:BE57"/>
    <mergeCell ref="BF56:BQ57"/>
    <mergeCell ref="BR56:CC57"/>
    <mergeCell ref="CD56:CO57"/>
    <mergeCell ref="CP56:DA57"/>
    <mergeCell ref="DB56:DM57"/>
    <mergeCell ref="DN56:DY57"/>
    <mergeCell ref="DZ56:EK57"/>
    <mergeCell ref="A57:AB57"/>
    <mergeCell ref="A58:AB58"/>
    <mergeCell ref="AC58:AG58"/>
    <mergeCell ref="AH58:AS58"/>
    <mergeCell ref="AT58:BE58"/>
    <mergeCell ref="BF58:BQ58"/>
    <mergeCell ref="BR58:CC58"/>
    <mergeCell ref="CD58:CO58"/>
    <mergeCell ref="CP58:DA58"/>
    <mergeCell ref="DB58:DM58"/>
    <mergeCell ref="DN58:DY58"/>
    <mergeCell ref="DZ58:EK58"/>
    <mergeCell ref="A59:AB59"/>
    <mergeCell ref="AC59:AG59"/>
    <mergeCell ref="AH59:AS59"/>
    <mergeCell ref="AT59:BE59"/>
    <mergeCell ref="BF59:BQ59"/>
    <mergeCell ref="BR59:CC59"/>
    <mergeCell ref="CD59:CO59"/>
    <mergeCell ref="CP59:DA59"/>
    <mergeCell ref="DB59:DM59"/>
    <mergeCell ref="DN59:DY59"/>
    <mergeCell ref="DZ59:EK59"/>
    <mergeCell ref="A60:AB60"/>
    <mergeCell ref="AC60:AG60"/>
    <mergeCell ref="AH60:AS60"/>
    <mergeCell ref="AT60:BE60"/>
    <mergeCell ref="BF60:BQ60"/>
    <mergeCell ref="BR60:CC60"/>
    <mergeCell ref="CD60:CO60"/>
    <mergeCell ref="CP60:DA60"/>
    <mergeCell ref="DB60:DM60"/>
    <mergeCell ref="DN60:DY60"/>
    <mergeCell ref="DZ60:EK60"/>
    <mergeCell ref="A61:AB61"/>
    <mergeCell ref="AC61:AG61"/>
    <mergeCell ref="AH61:AS61"/>
    <mergeCell ref="AT61:BE61"/>
    <mergeCell ref="BF61:BQ61"/>
    <mergeCell ref="BR61:CC61"/>
    <mergeCell ref="CD61:CO61"/>
    <mergeCell ref="CP61:DA61"/>
    <mergeCell ref="DB61:DM61"/>
    <mergeCell ref="DN61:DY61"/>
    <mergeCell ref="DZ61:EK61"/>
    <mergeCell ref="A62:AB62"/>
    <mergeCell ref="AC62:AG63"/>
    <mergeCell ref="AH62:AS63"/>
    <mergeCell ref="AT62:BE63"/>
    <mergeCell ref="BF62:BQ63"/>
    <mergeCell ref="BR62:CC63"/>
    <mergeCell ref="CD62:CO63"/>
    <mergeCell ref="CP62:DA63"/>
    <mergeCell ref="DB62:DM63"/>
    <mergeCell ref="DN62:DY63"/>
    <mergeCell ref="DZ62:EK63"/>
    <mergeCell ref="A63:AB63"/>
    <mergeCell ref="A64:AB64"/>
    <mergeCell ref="AC64:AG64"/>
    <mergeCell ref="AH64:AS64"/>
    <mergeCell ref="AT64:BE64"/>
    <mergeCell ref="BF64:BQ64"/>
    <mergeCell ref="BR64:CC64"/>
    <mergeCell ref="CD64:CO64"/>
    <mergeCell ref="CP64:DA64"/>
    <mergeCell ref="DB64:DM64"/>
    <mergeCell ref="DN64:DY64"/>
    <mergeCell ref="DZ64:EK64"/>
    <mergeCell ref="A65:AB65"/>
    <mergeCell ref="AC65:AG65"/>
    <mergeCell ref="AH65:AS65"/>
    <mergeCell ref="AT65:BE65"/>
    <mergeCell ref="BF65:BQ65"/>
    <mergeCell ref="BR65:CC65"/>
    <mergeCell ref="CD65:CO65"/>
    <mergeCell ref="CP65:DA65"/>
    <mergeCell ref="DB65:DM65"/>
    <mergeCell ref="DN65:DY65"/>
    <mergeCell ref="DZ65:EK65"/>
    <mergeCell ref="A66:AB66"/>
    <mergeCell ref="AC66:AG66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67:AB67"/>
    <mergeCell ref="AC67:AG67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68:AB68"/>
    <mergeCell ref="AC68:AG68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69:AB69"/>
    <mergeCell ref="AC69:AG69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70:AB70"/>
    <mergeCell ref="AC70:AG70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71:AB71"/>
    <mergeCell ref="AC71:AG71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72:AB72"/>
    <mergeCell ref="AC72:AG72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73:AB73"/>
    <mergeCell ref="AC73:AG75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74:AB74"/>
    <mergeCell ref="A75:AB75"/>
    <mergeCell ref="A76:AB76"/>
    <mergeCell ref="AC76:AG76"/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8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6" man="true" max="16383" min="0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false"/>
  </sheetPr>
  <dimension ref="A1:EK101"/>
  <sheetViews>
    <sheetView showFormulas="false" showGridLines="true" showRowColHeaders="true" showZeros="true" rightToLeft="false" tabSelected="false" showOutlineSymbols="true" defaultGridColor="true" view="pageBreakPreview" topLeftCell="A67" colorId="64" zoomScale="100" zoomScaleNormal="65" zoomScalePageLayoutView="100" workbookViewId="0">
      <selection pane="topLeft" activeCell="DC99" activeCellId="0" sqref="DC99"/>
    </sheetView>
  </sheetViews>
  <sheetFormatPr defaultColWidth="1.4453125" defaultRowHeight="15" zeroHeight="false" outlineLevelRow="0" outlineLevelCol="0"/>
  <cols>
    <col collapsed="false" customWidth="false" hidden="false" outlineLevel="0" max="141" min="1" style="1" width="1.44"/>
  </cols>
  <sheetData>
    <row r="1" customFormat="false" ht="18.65" hidden="false" customHeight="true" outlineLevel="0" collapsed="false">
      <c r="A1" s="65" t="s">
        <v>990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</row>
    <row r="2" customFormat="false" ht="9.75" hidden="false" customHeight="false" outlineLevel="0" collapsed="false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4"/>
      <c r="AM2" s="334"/>
      <c r="AN2" s="334"/>
      <c r="AO2" s="334"/>
      <c r="AP2" s="334"/>
      <c r="AQ2" s="334"/>
      <c r="AR2" s="334"/>
      <c r="AS2" s="334"/>
      <c r="AT2" s="334"/>
      <c r="AU2" s="334"/>
      <c r="AV2" s="334"/>
      <c r="AW2" s="334"/>
      <c r="AX2" s="334"/>
      <c r="AY2" s="334"/>
      <c r="AZ2" s="334"/>
      <c r="BA2" s="334"/>
      <c r="BB2" s="334"/>
      <c r="BC2" s="334"/>
      <c r="BD2" s="334"/>
      <c r="BE2" s="334"/>
      <c r="BF2" s="334"/>
      <c r="BG2" s="334"/>
      <c r="BH2" s="334"/>
      <c r="BI2" s="334"/>
      <c r="BJ2" s="334"/>
      <c r="BK2" s="334"/>
      <c r="BL2" s="334"/>
      <c r="BM2" s="334"/>
      <c r="BN2" s="334"/>
      <c r="BO2" s="334"/>
      <c r="BP2" s="334"/>
      <c r="BQ2" s="334"/>
      <c r="BR2" s="334"/>
      <c r="BS2" s="334"/>
      <c r="BT2" s="334"/>
      <c r="BU2" s="334"/>
      <c r="BV2" s="334"/>
      <c r="BW2" s="334"/>
      <c r="BX2" s="334"/>
      <c r="BY2" s="334"/>
      <c r="BZ2" s="334"/>
      <c r="CA2" s="334"/>
      <c r="CB2" s="334"/>
      <c r="CC2" s="334"/>
      <c r="CD2" s="334"/>
      <c r="CE2" s="334"/>
      <c r="CF2" s="334"/>
      <c r="CG2" s="334"/>
      <c r="CH2" s="334"/>
      <c r="CI2" s="334"/>
      <c r="CJ2" s="334"/>
      <c r="CK2" s="334"/>
      <c r="CL2" s="334"/>
      <c r="CM2" s="334"/>
      <c r="CN2" s="334"/>
      <c r="CO2" s="334"/>
      <c r="CP2" s="334"/>
      <c r="CQ2" s="334"/>
      <c r="CR2" s="334"/>
      <c r="CS2" s="334"/>
      <c r="CT2" s="334"/>
      <c r="CU2" s="334"/>
      <c r="CV2" s="334"/>
      <c r="CW2" s="334"/>
      <c r="CX2" s="334"/>
      <c r="CY2" s="334"/>
      <c r="CZ2" s="334"/>
      <c r="DA2" s="334"/>
      <c r="DB2" s="334"/>
      <c r="DC2" s="334"/>
      <c r="DD2" s="334"/>
      <c r="DE2" s="334"/>
      <c r="DF2" s="334"/>
      <c r="DG2" s="334"/>
      <c r="DH2" s="334"/>
      <c r="DI2" s="334"/>
      <c r="DJ2" s="334"/>
      <c r="DK2" s="334"/>
      <c r="DL2" s="334"/>
      <c r="DM2" s="334"/>
      <c r="DN2" s="334"/>
      <c r="DO2" s="334"/>
      <c r="DP2" s="334"/>
      <c r="DQ2" s="334"/>
      <c r="DR2" s="334"/>
      <c r="DS2" s="334"/>
      <c r="DT2" s="334"/>
      <c r="DU2" s="334"/>
      <c r="DV2" s="334"/>
      <c r="DW2" s="334"/>
      <c r="DX2" s="334"/>
      <c r="DY2" s="334"/>
      <c r="DZ2" s="334"/>
      <c r="EA2" s="334"/>
      <c r="EB2" s="334"/>
      <c r="EC2" s="334"/>
      <c r="ED2" s="334"/>
      <c r="EE2" s="334"/>
      <c r="EF2" s="334"/>
      <c r="EG2" s="334"/>
      <c r="EH2" s="334"/>
      <c r="EI2" s="334"/>
      <c r="EJ2" s="334"/>
      <c r="EK2" s="334"/>
    </row>
    <row r="3" customFormat="false" ht="9.75" hidden="false" customHeight="false" outlineLevel="0" collapsed="false">
      <c r="A3" s="917" t="s">
        <v>76</v>
      </c>
      <c r="B3" s="917"/>
      <c r="C3" s="917"/>
      <c r="D3" s="917"/>
      <c r="E3" s="917"/>
      <c r="F3" s="917"/>
      <c r="G3" s="917"/>
      <c r="H3" s="917"/>
      <c r="I3" s="917"/>
      <c r="J3" s="917"/>
      <c r="K3" s="917"/>
      <c r="L3" s="917"/>
      <c r="M3" s="917"/>
      <c r="N3" s="917"/>
      <c r="O3" s="917"/>
      <c r="P3" s="917"/>
      <c r="Q3" s="917"/>
      <c r="R3" s="918" t="s">
        <v>77</v>
      </c>
      <c r="S3" s="918"/>
      <c r="T3" s="918"/>
      <c r="U3" s="918"/>
      <c r="V3" s="918" t="s">
        <v>991</v>
      </c>
      <c r="W3" s="918"/>
      <c r="X3" s="918"/>
      <c r="Y3" s="918"/>
      <c r="Z3" s="918"/>
      <c r="AA3" s="918"/>
      <c r="AB3" s="918"/>
      <c r="AC3" s="918"/>
      <c r="AD3" s="918"/>
      <c r="AE3" s="918"/>
      <c r="AF3" s="918"/>
      <c r="AG3" s="918"/>
      <c r="AH3" s="918"/>
      <c r="AI3" s="918"/>
      <c r="AJ3" s="918"/>
      <c r="AK3" s="918"/>
      <c r="AL3" s="918"/>
      <c r="AM3" s="918"/>
      <c r="AN3" s="918"/>
      <c r="AO3" s="918"/>
      <c r="AP3" s="918"/>
      <c r="AQ3" s="918"/>
      <c r="AR3" s="918"/>
      <c r="AS3" s="918"/>
      <c r="AT3" s="918"/>
      <c r="AU3" s="918"/>
      <c r="AV3" s="918"/>
      <c r="AW3" s="918"/>
      <c r="AX3" s="918"/>
      <c r="AY3" s="918"/>
      <c r="AZ3" s="918"/>
      <c r="BA3" s="918"/>
      <c r="BB3" s="918"/>
      <c r="BC3" s="918"/>
      <c r="BD3" s="918"/>
      <c r="BE3" s="918"/>
      <c r="BF3" s="918"/>
      <c r="BG3" s="918"/>
      <c r="BH3" s="918"/>
      <c r="BI3" s="918"/>
      <c r="BJ3" s="919" t="s">
        <v>992</v>
      </c>
      <c r="BK3" s="919"/>
      <c r="BL3" s="919"/>
      <c r="BM3" s="919"/>
      <c r="BN3" s="919"/>
      <c r="BO3" s="919"/>
      <c r="BP3" s="919"/>
      <c r="BQ3" s="919"/>
      <c r="BR3" s="919"/>
      <c r="BS3" s="919"/>
      <c r="BT3" s="919"/>
      <c r="BU3" s="919"/>
      <c r="BV3" s="919"/>
      <c r="BW3" s="919"/>
      <c r="BX3" s="919"/>
      <c r="BY3" s="919"/>
      <c r="BZ3" s="919"/>
      <c r="CA3" s="919"/>
      <c r="CB3" s="919"/>
      <c r="CC3" s="919"/>
      <c r="CD3" s="919"/>
      <c r="CE3" s="919"/>
      <c r="CF3" s="919"/>
      <c r="CG3" s="919"/>
      <c r="CH3" s="919"/>
      <c r="CI3" s="919"/>
      <c r="CJ3" s="919"/>
      <c r="CK3" s="919"/>
      <c r="CL3" s="919"/>
      <c r="CM3" s="919"/>
      <c r="CN3" s="919"/>
      <c r="CO3" s="919"/>
      <c r="CP3" s="919"/>
      <c r="CQ3" s="919"/>
      <c r="CR3" s="919"/>
      <c r="CS3" s="919"/>
      <c r="CT3" s="919"/>
      <c r="CU3" s="919"/>
      <c r="CV3" s="919"/>
      <c r="CW3" s="919"/>
      <c r="CX3" s="919"/>
      <c r="CY3" s="919"/>
      <c r="CZ3" s="919"/>
      <c r="DA3" s="919"/>
      <c r="DB3" s="919"/>
      <c r="DC3" s="919"/>
      <c r="DD3" s="919"/>
      <c r="DE3" s="919"/>
      <c r="DF3" s="919"/>
      <c r="DG3" s="919"/>
      <c r="DH3" s="919"/>
      <c r="DI3" s="919"/>
      <c r="DJ3" s="919"/>
      <c r="DK3" s="919"/>
      <c r="DL3" s="919"/>
      <c r="DM3" s="919"/>
      <c r="DN3" s="919"/>
      <c r="DO3" s="919"/>
      <c r="DP3" s="919"/>
      <c r="DQ3" s="919"/>
      <c r="DR3" s="919"/>
      <c r="DS3" s="919"/>
      <c r="DT3" s="919"/>
      <c r="DU3" s="919"/>
      <c r="DV3" s="919"/>
      <c r="DW3" s="919"/>
      <c r="DX3" s="919"/>
      <c r="DY3" s="919"/>
      <c r="DZ3" s="919"/>
      <c r="EA3" s="919"/>
      <c r="EB3" s="919"/>
      <c r="EC3" s="919"/>
      <c r="ED3" s="919"/>
      <c r="EE3" s="919"/>
      <c r="EF3" s="919"/>
      <c r="EG3" s="919"/>
      <c r="EH3" s="919"/>
      <c r="EI3" s="919"/>
      <c r="EJ3" s="919"/>
      <c r="EK3" s="919"/>
    </row>
    <row r="4" customFormat="false" ht="12.75" hidden="false" customHeight="true" outlineLevel="0" collapsed="false">
      <c r="A4" s="920"/>
      <c r="B4" s="920"/>
      <c r="C4" s="920"/>
      <c r="D4" s="920"/>
      <c r="E4" s="920"/>
      <c r="F4" s="920"/>
      <c r="G4" s="920"/>
      <c r="H4" s="920"/>
      <c r="I4" s="920"/>
      <c r="J4" s="920"/>
      <c r="K4" s="920"/>
      <c r="L4" s="920"/>
      <c r="M4" s="920"/>
      <c r="N4" s="920"/>
      <c r="O4" s="920"/>
      <c r="P4" s="920"/>
      <c r="Q4" s="920"/>
      <c r="R4" s="921" t="s">
        <v>81</v>
      </c>
      <c r="S4" s="921"/>
      <c r="T4" s="921"/>
      <c r="U4" s="921"/>
      <c r="V4" s="922" t="s">
        <v>993</v>
      </c>
      <c r="W4" s="922"/>
      <c r="X4" s="922"/>
      <c r="Y4" s="922"/>
      <c r="Z4" s="922"/>
      <c r="AA4" s="922"/>
      <c r="AB4" s="922"/>
      <c r="AC4" s="922"/>
      <c r="AD4" s="922"/>
      <c r="AE4" s="922"/>
      <c r="AF4" s="922"/>
      <c r="AG4" s="922"/>
      <c r="AH4" s="922"/>
      <c r="AI4" s="922"/>
      <c r="AJ4" s="922"/>
      <c r="AK4" s="922"/>
      <c r="AL4" s="922"/>
      <c r="AM4" s="922"/>
      <c r="AN4" s="922"/>
      <c r="AO4" s="922"/>
      <c r="AP4" s="922"/>
      <c r="AQ4" s="922"/>
      <c r="AR4" s="922"/>
      <c r="AS4" s="922"/>
      <c r="AT4" s="922"/>
      <c r="AU4" s="922"/>
      <c r="AV4" s="922"/>
      <c r="AW4" s="922"/>
      <c r="AX4" s="922"/>
      <c r="AY4" s="922"/>
      <c r="AZ4" s="922"/>
      <c r="BA4" s="922"/>
      <c r="BB4" s="922"/>
      <c r="BC4" s="922"/>
      <c r="BD4" s="922"/>
      <c r="BE4" s="922"/>
      <c r="BF4" s="922"/>
      <c r="BG4" s="922"/>
      <c r="BH4" s="922"/>
      <c r="BI4" s="922"/>
      <c r="BJ4" s="923" t="s">
        <v>994</v>
      </c>
      <c r="BK4" s="923"/>
      <c r="BL4" s="923"/>
      <c r="BM4" s="923"/>
      <c r="BN4" s="923"/>
      <c r="BO4" s="923"/>
      <c r="BP4" s="923"/>
      <c r="BQ4" s="923"/>
      <c r="BR4" s="923"/>
      <c r="BS4" s="923"/>
      <c r="BT4" s="923"/>
      <c r="BU4" s="923"/>
      <c r="BV4" s="923"/>
      <c r="BW4" s="923"/>
      <c r="BX4" s="923"/>
      <c r="BY4" s="923"/>
      <c r="BZ4" s="923"/>
      <c r="CA4" s="923"/>
      <c r="CB4" s="923"/>
      <c r="CC4" s="923"/>
      <c r="CD4" s="923"/>
      <c r="CE4" s="923"/>
      <c r="CF4" s="923"/>
      <c r="CG4" s="923"/>
      <c r="CH4" s="923"/>
      <c r="CI4" s="923"/>
      <c r="CJ4" s="923"/>
      <c r="CK4" s="923"/>
      <c r="CL4" s="923"/>
      <c r="CM4" s="923"/>
      <c r="CN4" s="923"/>
      <c r="CO4" s="923"/>
      <c r="CP4" s="923"/>
      <c r="CQ4" s="923"/>
      <c r="CR4" s="923"/>
      <c r="CS4" s="923"/>
      <c r="CT4" s="923"/>
      <c r="CU4" s="923"/>
      <c r="CV4" s="923"/>
      <c r="CW4" s="923"/>
      <c r="CX4" s="924" t="s">
        <v>995</v>
      </c>
      <c r="CY4" s="924"/>
      <c r="CZ4" s="924"/>
      <c r="DA4" s="924"/>
      <c r="DB4" s="924"/>
      <c r="DC4" s="924"/>
      <c r="DD4" s="924"/>
      <c r="DE4" s="924"/>
      <c r="DF4" s="924"/>
      <c r="DG4" s="924"/>
      <c r="DH4" s="924"/>
      <c r="DI4" s="924"/>
      <c r="DJ4" s="924"/>
      <c r="DK4" s="924"/>
      <c r="DL4" s="924"/>
      <c r="DM4" s="924"/>
      <c r="DN4" s="924"/>
      <c r="DO4" s="924"/>
      <c r="DP4" s="924"/>
      <c r="DQ4" s="924"/>
      <c r="DR4" s="924"/>
      <c r="DS4" s="924"/>
      <c r="DT4" s="924"/>
      <c r="DU4" s="924"/>
      <c r="DV4" s="924"/>
      <c r="DW4" s="924"/>
      <c r="DX4" s="924"/>
      <c r="DY4" s="924"/>
      <c r="DZ4" s="924"/>
      <c r="EA4" s="924"/>
      <c r="EB4" s="924"/>
      <c r="EC4" s="924"/>
      <c r="ED4" s="924"/>
      <c r="EE4" s="924"/>
      <c r="EF4" s="924"/>
      <c r="EG4" s="924"/>
      <c r="EH4" s="924"/>
      <c r="EI4" s="924"/>
      <c r="EJ4" s="924"/>
      <c r="EK4" s="924"/>
    </row>
    <row r="5" customFormat="false" ht="9.75" hidden="false" customHeight="false" outlineLevel="0" collapsed="false">
      <c r="A5" s="920"/>
      <c r="B5" s="920"/>
      <c r="C5" s="920"/>
      <c r="D5" s="920"/>
      <c r="E5" s="920"/>
      <c r="F5" s="920"/>
      <c r="G5" s="920"/>
      <c r="H5" s="920"/>
      <c r="I5" s="920"/>
      <c r="J5" s="920"/>
      <c r="K5" s="920"/>
      <c r="L5" s="920"/>
      <c r="M5" s="920"/>
      <c r="N5" s="920"/>
      <c r="O5" s="920"/>
      <c r="P5" s="920"/>
      <c r="Q5" s="920"/>
      <c r="R5" s="921"/>
      <c r="S5" s="921"/>
      <c r="T5" s="921"/>
      <c r="U5" s="921"/>
      <c r="V5" s="918" t="s">
        <v>201</v>
      </c>
      <c r="W5" s="918"/>
      <c r="X5" s="918"/>
      <c r="Y5" s="918"/>
      <c r="Z5" s="918"/>
      <c r="AA5" s="918"/>
      <c r="AB5" s="918"/>
      <c r="AC5" s="918"/>
      <c r="AD5" s="918"/>
      <c r="AE5" s="918"/>
      <c r="AF5" s="918" t="s">
        <v>99</v>
      </c>
      <c r="AG5" s="918"/>
      <c r="AH5" s="918"/>
      <c r="AI5" s="918"/>
      <c r="AJ5" s="918"/>
      <c r="AK5" s="918"/>
      <c r="AL5" s="918"/>
      <c r="AM5" s="918"/>
      <c r="AN5" s="918"/>
      <c r="AO5" s="918"/>
      <c r="AP5" s="918"/>
      <c r="AQ5" s="918"/>
      <c r="AR5" s="918"/>
      <c r="AS5" s="918"/>
      <c r="AT5" s="918"/>
      <c r="AU5" s="918"/>
      <c r="AV5" s="918"/>
      <c r="AW5" s="918"/>
      <c r="AX5" s="918"/>
      <c r="AY5" s="918"/>
      <c r="AZ5" s="918"/>
      <c r="BA5" s="918"/>
      <c r="BB5" s="918"/>
      <c r="BC5" s="918"/>
      <c r="BD5" s="918"/>
      <c r="BE5" s="918"/>
      <c r="BF5" s="918"/>
      <c r="BG5" s="918"/>
      <c r="BH5" s="918"/>
      <c r="BI5" s="918"/>
      <c r="BJ5" s="918" t="s">
        <v>201</v>
      </c>
      <c r="BK5" s="918"/>
      <c r="BL5" s="918"/>
      <c r="BM5" s="918"/>
      <c r="BN5" s="918"/>
      <c r="BO5" s="918"/>
      <c r="BP5" s="918"/>
      <c r="BQ5" s="918"/>
      <c r="BR5" s="918"/>
      <c r="BS5" s="918"/>
      <c r="BT5" s="918" t="s">
        <v>99</v>
      </c>
      <c r="BU5" s="918"/>
      <c r="BV5" s="918"/>
      <c r="BW5" s="918"/>
      <c r="BX5" s="918"/>
      <c r="BY5" s="918"/>
      <c r="BZ5" s="918"/>
      <c r="CA5" s="918"/>
      <c r="CB5" s="918"/>
      <c r="CC5" s="918"/>
      <c r="CD5" s="918"/>
      <c r="CE5" s="918"/>
      <c r="CF5" s="918"/>
      <c r="CG5" s="918"/>
      <c r="CH5" s="918"/>
      <c r="CI5" s="918"/>
      <c r="CJ5" s="918"/>
      <c r="CK5" s="918"/>
      <c r="CL5" s="918"/>
      <c r="CM5" s="918"/>
      <c r="CN5" s="918"/>
      <c r="CO5" s="918"/>
      <c r="CP5" s="918"/>
      <c r="CQ5" s="918"/>
      <c r="CR5" s="918"/>
      <c r="CS5" s="918"/>
      <c r="CT5" s="918"/>
      <c r="CU5" s="918"/>
      <c r="CV5" s="918"/>
      <c r="CW5" s="918"/>
      <c r="CX5" s="918" t="s">
        <v>201</v>
      </c>
      <c r="CY5" s="918"/>
      <c r="CZ5" s="918"/>
      <c r="DA5" s="918"/>
      <c r="DB5" s="918"/>
      <c r="DC5" s="918"/>
      <c r="DD5" s="918"/>
      <c r="DE5" s="918"/>
      <c r="DF5" s="918"/>
      <c r="DG5" s="918"/>
      <c r="DH5" s="919" t="s">
        <v>99</v>
      </c>
      <c r="DI5" s="919"/>
      <c r="DJ5" s="919"/>
      <c r="DK5" s="919"/>
      <c r="DL5" s="919"/>
      <c r="DM5" s="919"/>
      <c r="DN5" s="919"/>
      <c r="DO5" s="919"/>
      <c r="DP5" s="919"/>
      <c r="DQ5" s="919"/>
      <c r="DR5" s="919"/>
      <c r="DS5" s="919"/>
      <c r="DT5" s="919"/>
      <c r="DU5" s="919"/>
      <c r="DV5" s="919"/>
      <c r="DW5" s="919"/>
      <c r="DX5" s="919"/>
      <c r="DY5" s="919"/>
      <c r="DZ5" s="919"/>
      <c r="EA5" s="919"/>
      <c r="EB5" s="919"/>
      <c r="EC5" s="919"/>
      <c r="ED5" s="919"/>
      <c r="EE5" s="919"/>
      <c r="EF5" s="919"/>
      <c r="EG5" s="919"/>
      <c r="EH5" s="919"/>
      <c r="EI5" s="919"/>
      <c r="EJ5" s="919"/>
      <c r="EK5" s="919"/>
    </row>
    <row r="6" customFormat="false" ht="9.75" hidden="false" customHeight="false" outlineLevel="0" collapsed="false">
      <c r="A6" s="920"/>
      <c r="B6" s="920"/>
      <c r="C6" s="920"/>
      <c r="D6" s="920"/>
      <c r="E6" s="920"/>
      <c r="F6" s="920"/>
      <c r="G6" s="920"/>
      <c r="H6" s="920"/>
      <c r="I6" s="920"/>
      <c r="J6" s="920"/>
      <c r="K6" s="920"/>
      <c r="L6" s="920"/>
      <c r="M6" s="920"/>
      <c r="N6" s="920"/>
      <c r="O6" s="920"/>
      <c r="P6" s="920"/>
      <c r="Q6" s="920"/>
      <c r="R6" s="921"/>
      <c r="S6" s="921"/>
      <c r="T6" s="921"/>
      <c r="U6" s="921"/>
      <c r="V6" s="921"/>
      <c r="W6" s="921"/>
      <c r="X6" s="921"/>
      <c r="Y6" s="921"/>
      <c r="Z6" s="921"/>
      <c r="AA6" s="921"/>
      <c r="AB6" s="921"/>
      <c r="AC6" s="921"/>
      <c r="AD6" s="921"/>
      <c r="AE6" s="921"/>
      <c r="AF6" s="925" t="s">
        <v>996</v>
      </c>
      <c r="AG6" s="925"/>
      <c r="AH6" s="925"/>
      <c r="AI6" s="925"/>
      <c r="AJ6" s="925"/>
      <c r="AK6" s="925"/>
      <c r="AL6" s="925"/>
      <c r="AM6" s="925"/>
      <c r="AN6" s="925"/>
      <c r="AO6" s="925"/>
      <c r="AP6" s="918" t="s">
        <v>997</v>
      </c>
      <c r="AQ6" s="918"/>
      <c r="AR6" s="918"/>
      <c r="AS6" s="918"/>
      <c r="AT6" s="918"/>
      <c r="AU6" s="918"/>
      <c r="AV6" s="918"/>
      <c r="AW6" s="918"/>
      <c r="AX6" s="918"/>
      <c r="AY6" s="918"/>
      <c r="AZ6" s="918" t="s">
        <v>997</v>
      </c>
      <c r="BA6" s="918"/>
      <c r="BB6" s="918"/>
      <c r="BC6" s="918"/>
      <c r="BD6" s="918"/>
      <c r="BE6" s="918"/>
      <c r="BF6" s="918"/>
      <c r="BG6" s="918"/>
      <c r="BH6" s="918"/>
      <c r="BI6" s="918"/>
      <c r="BJ6" s="921"/>
      <c r="BK6" s="921"/>
      <c r="BL6" s="921"/>
      <c r="BM6" s="921"/>
      <c r="BN6" s="921"/>
      <c r="BO6" s="921"/>
      <c r="BP6" s="921"/>
      <c r="BQ6" s="921"/>
      <c r="BR6" s="921"/>
      <c r="BS6" s="921"/>
      <c r="BT6" s="925" t="s">
        <v>996</v>
      </c>
      <c r="BU6" s="925"/>
      <c r="BV6" s="925"/>
      <c r="BW6" s="925"/>
      <c r="BX6" s="925"/>
      <c r="BY6" s="925"/>
      <c r="BZ6" s="925"/>
      <c r="CA6" s="925"/>
      <c r="CB6" s="925"/>
      <c r="CC6" s="925"/>
      <c r="CD6" s="918" t="s">
        <v>997</v>
      </c>
      <c r="CE6" s="918"/>
      <c r="CF6" s="918"/>
      <c r="CG6" s="918"/>
      <c r="CH6" s="918"/>
      <c r="CI6" s="918"/>
      <c r="CJ6" s="918"/>
      <c r="CK6" s="918"/>
      <c r="CL6" s="918"/>
      <c r="CM6" s="918"/>
      <c r="CN6" s="918" t="s">
        <v>997</v>
      </c>
      <c r="CO6" s="918"/>
      <c r="CP6" s="918"/>
      <c r="CQ6" s="918"/>
      <c r="CR6" s="918"/>
      <c r="CS6" s="918"/>
      <c r="CT6" s="918"/>
      <c r="CU6" s="918"/>
      <c r="CV6" s="918"/>
      <c r="CW6" s="918"/>
      <c r="CX6" s="921"/>
      <c r="CY6" s="921"/>
      <c r="CZ6" s="921"/>
      <c r="DA6" s="921"/>
      <c r="DB6" s="921"/>
      <c r="DC6" s="921"/>
      <c r="DD6" s="921"/>
      <c r="DE6" s="921"/>
      <c r="DF6" s="921"/>
      <c r="DG6" s="921"/>
      <c r="DH6" s="925" t="s">
        <v>996</v>
      </c>
      <c r="DI6" s="925"/>
      <c r="DJ6" s="925"/>
      <c r="DK6" s="925"/>
      <c r="DL6" s="925"/>
      <c r="DM6" s="925"/>
      <c r="DN6" s="925"/>
      <c r="DO6" s="925"/>
      <c r="DP6" s="925"/>
      <c r="DQ6" s="925"/>
      <c r="DR6" s="918" t="s">
        <v>997</v>
      </c>
      <c r="DS6" s="918"/>
      <c r="DT6" s="918"/>
      <c r="DU6" s="918"/>
      <c r="DV6" s="918"/>
      <c r="DW6" s="918"/>
      <c r="DX6" s="918"/>
      <c r="DY6" s="918"/>
      <c r="DZ6" s="918"/>
      <c r="EA6" s="918"/>
      <c r="EB6" s="925" t="s">
        <v>997</v>
      </c>
      <c r="EC6" s="925"/>
      <c r="ED6" s="925"/>
      <c r="EE6" s="925"/>
      <c r="EF6" s="925"/>
      <c r="EG6" s="925"/>
      <c r="EH6" s="925"/>
      <c r="EI6" s="925"/>
      <c r="EJ6" s="925"/>
      <c r="EK6" s="925"/>
    </row>
    <row r="7" customFormat="false" ht="9.75" hidden="false" customHeight="false" outlineLevel="0" collapsed="false">
      <c r="A7" s="920"/>
      <c r="B7" s="920"/>
      <c r="C7" s="920"/>
      <c r="D7" s="920"/>
      <c r="E7" s="920"/>
      <c r="F7" s="920"/>
      <c r="G7" s="920"/>
      <c r="H7" s="920"/>
      <c r="I7" s="920"/>
      <c r="J7" s="920"/>
      <c r="K7" s="920"/>
      <c r="L7" s="920"/>
      <c r="M7" s="920"/>
      <c r="N7" s="920"/>
      <c r="O7" s="920"/>
      <c r="P7" s="920"/>
      <c r="Q7" s="920"/>
      <c r="R7" s="921"/>
      <c r="S7" s="921"/>
      <c r="T7" s="921"/>
      <c r="U7" s="921"/>
      <c r="V7" s="921"/>
      <c r="W7" s="921"/>
      <c r="X7" s="921"/>
      <c r="Y7" s="921"/>
      <c r="Z7" s="921"/>
      <c r="AA7" s="921"/>
      <c r="AB7" s="921"/>
      <c r="AC7" s="921"/>
      <c r="AD7" s="921"/>
      <c r="AE7" s="921"/>
      <c r="AF7" s="926" t="s">
        <v>998</v>
      </c>
      <c r="AG7" s="926"/>
      <c r="AH7" s="926"/>
      <c r="AI7" s="926"/>
      <c r="AJ7" s="926"/>
      <c r="AK7" s="926"/>
      <c r="AL7" s="926"/>
      <c r="AM7" s="926"/>
      <c r="AN7" s="926"/>
      <c r="AO7" s="926"/>
      <c r="AP7" s="921" t="s">
        <v>999</v>
      </c>
      <c r="AQ7" s="921"/>
      <c r="AR7" s="921"/>
      <c r="AS7" s="921"/>
      <c r="AT7" s="921"/>
      <c r="AU7" s="921"/>
      <c r="AV7" s="921"/>
      <c r="AW7" s="921"/>
      <c r="AX7" s="921"/>
      <c r="AY7" s="921"/>
      <c r="AZ7" s="921" t="s">
        <v>1000</v>
      </c>
      <c r="BA7" s="921"/>
      <c r="BB7" s="921"/>
      <c r="BC7" s="921"/>
      <c r="BD7" s="921"/>
      <c r="BE7" s="921"/>
      <c r="BF7" s="921"/>
      <c r="BG7" s="921"/>
      <c r="BH7" s="921"/>
      <c r="BI7" s="921"/>
      <c r="BJ7" s="921"/>
      <c r="BK7" s="921"/>
      <c r="BL7" s="921"/>
      <c r="BM7" s="921"/>
      <c r="BN7" s="921"/>
      <c r="BO7" s="921"/>
      <c r="BP7" s="921"/>
      <c r="BQ7" s="921"/>
      <c r="BR7" s="921"/>
      <c r="BS7" s="921"/>
      <c r="BT7" s="926" t="s">
        <v>998</v>
      </c>
      <c r="BU7" s="926"/>
      <c r="BV7" s="926"/>
      <c r="BW7" s="926"/>
      <c r="BX7" s="926"/>
      <c r="BY7" s="926"/>
      <c r="BZ7" s="926"/>
      <c r="CA7" s="926"/>
      <c r="CB7" s="926"/>
      <c r="CC7" s="926"/>
      <c r="CD7" s="921" t="s">
        <v>999</v>
      </c>
      <c r="CE7" s="921"/>
      <c r="CF7" s="921"/>
      <c r="CG7" s="921"/>
      <c r="CH7" s="921"/>
      <c r="CI7" s="921"/>
      <c r="CJ7" s="921"/>
      <c r="CK7" s="921"/>
      <c r="CL7" s="921"/>
      <c r="CM7" s="921"/>
      <c r="CN7" s="921" t="s">
        <v>1000</v>
      </c>
      <c r="CO7" s="921"/>
      <c r="CP7" s="921"/>
      <c r="CQ7" s="921"/>
      <c r="CR7" s="921"/>
      <c r="CS7" s="921"/>
      <c r="CT7" s="921"/>
      <c r="CU7" s="921"/>
      <c r="CV7" s="921"/>
      <c r="CW7" s="921"/>
      <c r="CX7" s="921"/>
      <c r="CY7" s="921"/>
      <c r="CZ7" s="921"/>
      <c r="DA7" s="921"/>
      <c r="DB7" s="921"/>
      <c r="DC7" s="921"/>
      <c r="DD7" s="921"/>
      <c r="DE7" s="921"/>
      <c r="DF7" s="921"/>
      <c r="DG7" s="921"/>
      <c r="DH7" s="926" t="s">
        <v>998</v>
      </c>
      <c r="DI7" s="926"/>
      <c r="DJ7" s="926"/>
      <c r="DK7" s="926"/>
      <c r="DL7" s="926"/>
      <c r="DM7" s="926"/>
      <c r="DN7" s="926"/>
      <c r="DO7" s="926"/>
      <c r="DP7" s="926"/>
      <c r="DQ7" s="926"/>
      <c r="DR7" s="921" t="s">
        <v>999</v>
      </c>
      <c r="DS7" s="921"/>
      <c r="DT7" s="921"/>
      <c r="DU7" s="921"/>
      <c r="DV7" s="921"/>
      <c r="DW7" s="921"/>
      <c r="DX7" s="921"/>
      <c r="DY7" s="921"/>
      <c r="DZ7" s="921"/>
      <c r="EA7" s="921"/>
      <c r="EB7" s="926" t="s">
        <v>1000</v>
      </c>
      <c r="EC7" s="926"/>
      <c r="ED7" s="926"/>
      <c r="EE7" s="926"/>
      <c r="EF7" s="926"/>
      <c r="EG7" s="926"/>
      <c r="EH7" s="926"/>
      <c r="EI7" s="926"/>
      <c r="EJ7" s="926"/>
      <c r="EK7" s="926"/>
    </row>
    <row r="8" customFormat="false" ht="9.75" hidden="false" customHeight="false" outlineLevel="0" collapsed="false">
      <c r="A8" s="920"/>
      <c r="B8" s="920"/>
      <c r="C8" s="920"/>
      <c r="D8" s="920"/>
      <c r="E8" s="920"/>
      <c r="F8" s="920"/>
      <c r="G8" s="920"/>
      <c r="H8" s="920"/>
      <c r="I8" s="920"/>
      <c r="J8" s="920"/>
      <c r="K8" s="920"/>
      <c r="L8" s="920"/>
      <c r="M8" s="920"/>
      <c r="N8" s="920"/>
      <c r="O8" s="920"/>
      <c r="P8" s="920"/>
      <c r="Q8" s="920"/>
      <c r="R8" s="921"/>
      <c r="S8" s="921"/>
      <c r="T8" s="921"/>
      <c r="U8" s="921"/>
      <c r="V8" s="922"/>
      <c r="W8" s="922"/>
      <c r="X8" s="922"/>
      <c r="Y8" s="922"/>
      <c r="Z8" s="922"/>
      <c r="AA8" s="922"/>
      <c r="AB8" s="922"/>
      <c r="AC8" s="922"/>
      <c r="AD8" s="922"/>
      <c r="AE8" s="922"/>
      <c r="AF8" s="927" t="s">
        <v>1001</v>
      </c>
      <c r="AG8" s="927"/>
      <c r="AH8" s="927"/>
      <c r="AI8" s="927"/>
      <c r="AJ8" s="927"/>
      <c r="AK8" s="927"/>
      <c r="AL8" s="927"/>
      <c r="AM8" s="927"/>
      <c r="AN8" s="927"/>
      <c r="AO8" s="927"/>
      <c r="AP8" s="922"/>
      <c r="AQ8" s="922"/>
      <c r="AR8" s="922"/>
      <c r="AS8" s="922"/>
      <c r="AT8" s="922"/>
      <c r="AU8" s="922"/>
      <c r="AV8" s="922"/>
      <c r="AW8" s="922"/>
      <c r="AX8" s="922"/>
      <c r="AY8" s="922"/>
      <c r="AZ8" s="922" t="s">
        <v>1002</v>
      </c>
      <c r="BA8" s="922"/>
      <c r="BB8" s="922"/>
      <c r="BC8" s="922"/>
      <c r="BD8" s="922"/>
      <c r="BE8" s="922"/>
      <c r="BF8" s="922"/>
      <c r="BG8" s="922"/>
      <c r="BH8" s="922"/>
      <c r="BI8" s="922"/>
      <c r="BJ8" s="922"/>
      <c r="BK8" s="922"/>
      <c r="BL8" s="922"/>
      <c r="BM8" s="922"/>
      <c r="BN8" s="922"/>
      <c r="BO8" s="922"/>
      <c r="BP8" s="922"/>
      <c r="BQ8" s="922"/>
      <c r="BR8" s="922"/>
      <c r="BS8" s="922"/>
      <c r="BT8" s="927" t="s">
        <v>1001</v>
      </c>
      <c r="BU8" s="927"/>
      <c r="BV8" s="927"/>
      <c r="BW8" s="927"/>
      <c r="BX8" s="927"/>
      <c r="BY8" s="927"/>
      <c r="BZ8" s="927"/>
      <c r="CA8" s="927"/>
      <c r="CB8" s="927"/>
      <c r="CC8" s="927"/>
      <c r="CD8" s="922"/>
      <c r="CE8" s="922"/>
      <c r="CF8" s="922"/>
      <c r="CG8" s="922"/>
      <c r="CH8" s="922"/>
      <c r="CI8" s="922"/>
      <c r="CJ8" s="922"/>
      <c r="CK8" s="922"/>
      <c r="CL8" s="922"/>
      <c r="CM8" s="922"/>
      <c r="CN8" s="922" t="s">
        <v>1002</v>
      </c>
      <c r="CO8" s="922"/>
      <c r="CP8" s="922"/>
      <c r="CQ8" s="922"/>
      <c r="CR8" s="922"/>
      <c r="CS8" s="922"/>
      <c r="CT8" s="922"/>
      <c r="CU8" s="922"/>
      <c r="CV8" s="922"/>
      <c r="CW8" s="922"/>
      <c r="CX8" s="922"/>
      <c r="CY8" s="922"/>
      <c r="CZ8" s="922"/>
      <c r="DA8" s="922"/>
      <c r="DB8" s="922"/>
      <c r="DC8" s="922"/>
      <c r="DD8" s="922"/>
      <c r="DE8" s="922"/>
      <c r="DF8" s="922"/>
      <c r="DG8" s="922"/>
      <c r="DH8" s="927" t="s">
        <v>1001</v>
      </c>
      <c r="DI8" s="927"/>
      <c r="DJ8" s="927"/>
      <c r="DK8" s="927"/>
      <c r="DL8" s="927"/>
      <c r="DM8" s="927"/>
      <c r="DN8" s="927"/>
      <c r="DO8" s="927"/>
      <c r="DP8" s="927"/>
      <c r="DQ8" s="927"/>
      <c r="DR8" s="922"/>
      <c r="DS8" s="922"/>
      <c r="DT8" s="922"/>
      <c r="DU8" s="922"/>
      <c r="DV8" s="922"/>
      <c r="DW8" s="922"/>
      <c r="DX8" s="922"/>
      <c r="DY8" s="922"/>
      <c r="DZ8" s="922"/>
      <c r="EA8" s="922"/>
      <c r="EB8" s="927" t="s">
        <v>1002</v>
      </c>
      <c r="EC8" s="927"/>
      <c r="ED8" s="927"/>
      <c r="EE8" s="927"/>
      <c r="EF8" s="927"/>
      <c r="EG8" s="927"/>
      <c r="EH8" s="927"/>
      <c r="EI8" s="927"/>
      <c r="EJ8" s="927"/>
      <c r="EK8" s="927"/>
    </row>
    <row r="9" customFormat="false" ht="9.75" hidden="false" customHeight="false" outlineLevel="0" collapsed="false">
      <c r="A9" s="920"/>
      <c r="B9" s="920"/>
      <c r="C9" s="920"/>
      <c r="D9" s="920"/>
      <c r="E9" s="920"/>
      <c r="F9" s="920"/>
      <c r="G9" s="920"/>
      <c r="H9" s="920"/>
      <c r="I9" s="920"/>
      <c r="J9" s="920"/>
      <c r="K9" s="920"/>
      <c r="L9" s="920"/>
      <c r="M9" s="920"/>
      <c r="N9" s="920"/>
      <c r="O9" s="920"/>
      <c r="P9" s="920"/>
      <c r="Q9" s="920"/>
      <c r="R9" s="921"/>
      <c r="S9" s="921"/>
      <c r="T9" s="921"/>
      <c r="U9" s="921"/>
      <c r="V9" s="918" t="s">
        <v>1003</v>
      </c>
      <c r="W9" s="918"/>
      <c r="X9" s="918"/>
      <c r="Y9" s="918"/>
      <c r="Z9" s="918"/>
      <c r="AA9" s="918" t="s">
        <v>1004</v>
      </c>
      <c r="AB9" s="918"/>
      <c r="AC9" s="918"/>
      <c r="AD9" s="918"/>
      <c r="AE9" s="918"/>
      <c r="AF9" s="918" t="s">
        <v>1003</v>
      </c>
      <c r="AG9" s="918"/>
      <c r="AH9" s="918"/>
      <c r="AI9" s="918"/>
      <c r="AJ9" s="918"/>
      <c r="AK9" s="918" t="s">
        <v>1004</v>
      </c>
      <c r="AL9" s="918"/>
      <c r="AM9" s="918"/>
      <c r="AN9" s="918"/>
      <c r="AO9" s="918"/>
      <c r="AP9" s="918" t="s">
        <v>1003</v>
      </c>
      <c r="AQ9" s="918"/>
      <c r="AR9" s="918"/>
      <c r="AS9" s="918"/>
      <c r="AT9" s="918"/>
      <c r="AU9" s="918" t="s">
        <v>1004</v>
      </c>
      <c r="AV9" s="918"/>
      <c r="AW9" s="918"/>
      <c r="AX9" s="918"/>
      <c r="AY9" s="918"/>
      <c r="AZ9" s="918" t="s">
        <v>1003</v>
      </c>
      <c r="BA9" s="918"/>
      <c r="BB9" s="918"/>
      <c r="BC9" s="918"/>
      <c r="BD9" s="918"/>
      <c r="BE9" s="918" t="s">
        <v>1004</v>
      </c>
      <c r="BF9" s="918"/>
      <c r="BG9" s="918"/>
      <c r="BH9" s="918"/>
      <c r="BI9" s="918"/>
      <c r="BJ9" s="918" t="s">
        <v>1003</v>
      </c>
      <c r="BK9" s="918"/>
      <c r="BL9" s="918"/>
      <c r="BM9" s="918"/>
      <c r="BN9" s="918"/>
      <c r="BO9" s="918" t="s">
        <v>1004</v>
      </c>
      <c r="BP9" s="918"/>
      <c r="BQ9" s="918"/>
      <c r="BR9" s="918"/>
      <c r="BS9" s="918"/>
      <c r="BT9" s="918" t="s">
        <v>1003</v>
      </c>
      <c r="BU9" s="918"/>
      <c r="BV9" s="918"/>
      <c r="BW9" s="918"/>
      <c r="BX9" s="918"/>
      <c r="BY9" s="918" t="s">
        <v>1004</v>
      </c>
      <c r="BZ9" s="918"/>
      <c r="CA9" s="918"/>
      <c r="CB9" s="918"/>
      <c r="CC9" s="918"/>
      <c r="CD9" s="918" t="s">
        <v>1003</v>
      </c>
      <c r="CE9" s="918"/>
      <c r="CF9" s="918"/>
      <c r="CG9" s="918"/>
      <c r="CH9" s="918"/>
      <c r="CI9" s="918" t="s">
        <v>1004</v>
      </c>
      <c r="CJ9" s="918"/>
      <c r="CK9" s="918"/>
      <c r="CL9" s="918"/>
      <c r="CM9" s="918"/>
      <c r="CN9" s="918" t="s">
        <v>1003</v>
      </c>
      <c r="CO9" s="918"/>
      <c r="CP9" s="918"/>
      <c r="CQ9" s="918"/>
      <c r="CR9" s="918"/>
      <c r="CS9" s="918" t="s">
        <v>1004</v>
      </c>
      <c r="CT9" s="918"/>
      <c r="CU9" s="918"/>
      <c r="CV9" s="918"/>
      <c r="CW9" s="918"/>
      <c r="CX9" s="918" t="s">
        <v>1003</v>
      </c>
      <c r="CY9" s="918"/>
      <c r="CZ9" s="918"/>
      <c r="DA9" s="918"/>
      <c r="DB9" s="918"/>
      <c r="DC9" s="918" t="s">
        <v>1004</v>
      </c>
      <c r="DD9" s="918"/>
      <c r="DE9" s="918"/>
      <c r="DF9" s="918"/>
      <c r="DG9" s="918"/>
      <c r="DH9" s="918" t="s">
        <v>1003</v>
      </c>
      <c r="DI9" s="918"/>
      <c r="DJ9" s="918"/>
      <c r="DK9" s="918"/>
      <c r="DL9" s="918"/>
      <c r="DM9" s="918" t="s">
        <v>1004</v>
      </c>
      <c r="DN9" s="918"/>
      <c r="DO9" s="918"/>
      <c r="DP9" s="918"/>
      <c r="DQ9" s="918"/>
      <c r="DR9" s="918" t="s">
        <v>1003</v>
      </c>
      <c r="DS9" s="918"/>
      <c r="DT9" s="918"/>
      <c r="DU9" s="918"/>
      <c r="DV9" s="918"/>
      <c r="DW9" s="918" t="s">
        <v>1004</v>
      </c>
      <c r="DX9" s="918"/>
      <c r="DY9" s="918"/>
      <c r="DZ9" s="918"/>
      <c r="EA9" s="918"/>
      <c r="EB9" s="918" t="s">
        <v>1003</v>
      </c>
      <c r="EC9" s="918"/>
      <c r="ED9" s="918"/>
      <c r="EE9" s="918"/>
      <c r="EF9" s="918"/>
      <c r="EG9" s="925" t="s">
        <v>1004</v>
      </c>
      <c r="EH9" s="925"/>
      <c r="EI9" s="925"/>
      <c r="EJ9" s="925"/>
      <c r="EK9" s="925"/>
    </row>
    <row r="10" customFormat="false" ht="9.75" hidden="false" customHeight="false" outlineLevel="0" collapsed="false">
      <c r="A10" s="920"/>
      <c r="B10" s="920"/>
      <c r="C10" s="920"/>
      <c r="D10" s="920"/>
      <c r="E10" s="920"/>
      <c r="F10" s="920"/>
      <c r="G10" s="920"/>
      <c r="H10" s="920"/>
      <c r="I10" s="920"/>
      <c r="J10" s="920"/>
      <c r="K10" s="920"/>
      <c r="L10" s="920"/>
      <c r="M10" s="920"/>
      <c r="N10" s="920"/>
      <c r="O10" s="920"/>
      <c r="P10" s="920"/>
      <c r="Q10" s="920"/>
      <c r="R10" s="921"/>
      <c r="S10" s="921"/>
      <c r="T10" s="921"/>
      <c r="U10" s="921"/>
      <c r="V10" s="921" t="s">
        <v>1005</v>
      </c>
      <c r="W10" s="921"/>
      <c r="X10" s="921"/>
      <c r="Y10" s="921"/>
      <c r="Z10" s="921"/>
      <c r="AA10" s="921" t="s">
        <v>1006</v>
      </c>
      <c r="AB10" s="921"/>
      <c r="AC10" s="921"/>
      <c r="AD10" s="921"/>
      <c r="AE10" s="921"/>
      <c r="AF10" s="921" t="s">
        <v>1005</v>
      </c>
      <c r="AG10" s="921"/>
      <c r="AH10" s="921"/>
      <c r="AI10" s="921"/>
      <c r="AJ10" s="921"/>
      <c r="AK10" s="921" t="s">
        <v>1006</v>
      </c>
      <c r="AL10" s="921"/>
      <c r="AM10" s="921"/>
      <c r="AN10" s="921"/>
      <c r="AO10" s="921"/>
      <c r="AP10" s="921" t="s">
        <v>1005</v>
      </c>
      <c r="AQ10" s="921"/>
      <c r="AR10" s="921"/>
      <c r="AS10" s="921"/>
      <c r="AT10" s="921"/>
      <c r="AU10" s="921" t="s">
        <v>1006</v>
      </c>
      <c r="AV10" s="921"/>
      <c r="AW10" s="921"/>
      <c r="AX10" s="921"/>
      <c r="AY10" s="921"/>
      <c r="AZ10" s="921" t="s">
        <v>1005</v>
      </c>
      <c r="BA10" s="921"/>
      <c r="BB10" s="921"/>
      <c r="BC10" s="921"/>
      <c r="BD10" s="921"/>
      <c r="BE10" s="921" t="s">
        <v>1006</v>
      </c>
      <c r="BF10" s="921"/>
      <c r="BG10" s="921"/>
      <c r="BH10" s="921"/>
      <c r="BI10" s="921"/>
      <c r="BJ10" s="921" t="s">
        <v>1005</v>
      </c>
      <c r="BK10" s="921"/>
      <c r="BL10" s="921"/>
      <c r="BM10" s="921"/>
      <c r="BN10" s="921"/>
      <c r="BO10" s="921" t="s">
        <v>1006</v>
      </c>
      <c r="BP10" s="921"/>
      <c r="BQ10" s="921"/>
      <c r="BR10" s="921"/>
      <c r="BS10" s="921"/>
      <c r="BT10" s="921" t="s">
        <v>1005</v>
      </c>
      <c r="BU10" s="921"/>
      <c r="BV10" s="921"/>
      <c r="BW10" s="921"/>
      <c r="BX10" s="921"/>
      <c r="BY10" s="921" t="s">
        <v>1006</v>
      </c>
      <c r="BZ10" s="921"/>
      <c r="CA10" s="921"/>
      <c r="CB10" s="921"/>
      <c r="CC10" s="921"/>
      <c r="CD10" s="921" t="s">
        <v>1005</v>
      </c>
      <c r="CE10" s="921"/>
      <c r="CF10" s="921"/>
      <c r="CG10" s="921"/>
      <c r="CH10" s="921"/>
      <c r="CI10" s="921" t="s">
        <v>1006</v>
      </c>
      <c r="CJ10" s="921"/>
      <c r="CK10" s="921"/>
      <c r="CL10" s="921"/>
      <c r="CM10" s="921"/>
      <c r="CN10" s="921" t="s">
        <v>1005</v>
      </c>
      <c r="CO10" s="921"/>
      <c r="CP10" s="921"/>
      <c r="CQ10" s="921"/>
      <c r="CR10" s="921"/>
      <c r="CS10" s="921" t="s">
        <v>1006</v>
      </c>
      <c r="CT10" s="921"/>
      <c r="CU10" s="921"/>
      <c r="CV10" s="921"/>
      <c r="CW10" s="921"/>
      <c r="CX10" s="921" t="s">
        <v>1005</v>
      </c>
      <c r="CY10" s="921"/>
      <c r="CZ10" s="921"/>
      <c r="DA10" s="921"/>
      <c r="DB10" s="921"/>
      <c r="DC10" s="921" t="s">
        <v>1006</v>
      </c>
      <c r="DD10" s="921"/>
      <c r="DE10" s="921"/>
      <c r="DF10" s="921"/>
      <c r="DG10" s="921"/>
      <c r="DH10" s="921" t="s">
        <v>1005</v>
      </c>
      <c r="DI10" s="921"/>
      <c r="DJ10" s="921"/>
      <c r="DK10" s="921"/>
      <c r="DL10" s="921"/>
      <c r="DM10" s="921" t="s">
        <v>1006</v>
      </c>
      <c r="DN10" s="921"/>
      <c r="DO10" s="921"/>
      <c r="DP10" s="921"/>
      <c r="DQ10" s="921"/>
      <c r="DR10" s="921" t="s">
        <v>1005</v>
      </c>
      <c r="DS10" s="921"/>
      <c r="DT10" s="921"/>
      <c r="DU10" s="921"/>
      <c r="DV10" s="921"/>
      <c r="DW10" s="921" t="s">
        <v>1006</v>
      </c>
      <c r="DX10" s="921"/>
      <c r="DY10" s="921"/>
      <c r="DZ10" s="921"/>
      <c r="EA10" s="921"/>
      <c r="EB10" s="921" t="s">
        <v>1005</v>
      </c>
      <c r="EC10" s="921"/>
      <c r="ED10" s="921"/>
      <c r="EE10" s="921"/>
      <c r="EF10" s="921"/>
      <c r="EG10" s="926" t="s">
        <v>1006</v>
      </c>
      <c r="EH10" s="926"/>
      <c r="EI10" s="926"/>
      <c r="EJ10" s="926"/>
      <c r="EK10" s="926"/>
    </row>
    <row r="11" customFormat="false" ht="9.75" hidden="false" customHeight="false" outlineLevel="0" collapsed="false">
      <c r="A11" s="928"/>
      <c r="B11" s="928"/>
      <c r="C11" s="928"/>
      <c r="D11" s="928"/>
      <c r="E11" s="928"/>
      <c r="F11" s="928"/>
      <c r="G11" s="928"/>
      <c r="H11" s="928"/>
      <c r="I11" s="928"/>
      <c r="J11" s="928"/>
      <c r="K11" s="928"/>
      <c r="L11" s="928"/>
      <c r="M11" s="928"/>
      <c r="N11" s="928"/>
      <c r="O11" s="928"/>
      <c r="P11" s="928"/>
      <c r="Q11" s="928"/>
      <c r="R11" s="922"/>
      <c r="S11" s="922"/>
      <c r="T11" s="922"/>
      <c r="U11" s="922"/>
      <c r="V11" s="922" t="s">
        <v>1007</v>
      </c>
      <c r="W11" s="922"/>
      <c r="X11" s="922"/>
      <c r="Y11" s="922"/>
      <c r="Z11" s="922"/>
      <c r="AA11" s="922" t="s">
        <v>1008</v>
      </c>
      <c r="AB11" s="922"/>
      <c r="AC11" s="922"/>
      <c r="AD11" s="922"/>
      <c r="AE11" s="922"/>
      <c r="AF11" s="922" t="s">
        <v>1007</v>
      </c>
      <c r="AG11" s="922"/>
      <c r="AH11" s="922"/>
      <c r="AI11" s="922"/>
      <c r="AJ11" s="922"/>
      <c r="AK11" s="922" t="s">
        <v>1008</v>
      </c>
      <c r="AL11" s="922"/>
      <c r="AM11" s="922"/>
      <c r="AN11" s="922"/>
      <c r="AO11" s="922"/>
      <c r="AP11" s="922" t="s">
        <v>1007</v>
      </c>
      <c r="AQ11" s="922"/>
      <c r="AR11" s="922"/>
      <c r="AS11" s="922"/>
      <c r="AT11" s="922"/>
      <c r="AU11" s="922" t="s">
        <v>1008</v>
      </c>
      <c r="AV11" s="922"/>
      <c r="AW11" s="922"/>
      <c r="AX11" s="922"/>
      <c r="AY11" s="922"/>
      <c r="AZ11" s="922" t="s">
        <v>1007</v>
      </c>
      <c r="BA11" s="922"/>
      <c r="BB11" s="922"/>
      <c r="BC11" s="922"/>
      <c r="BD11" s="922"/>
      <c r="BE11" s="922" t="s">
        <v>1008</v>
      </c>
      <c r="BF11" s="922"/>
      <c r="BG11" s="922"/>
      <c r="BH11" s="922"/>
      <c r="BI11" s="922"/>
      <c r="BJ11" s="922" t="s">
        <v>1007</v>
      </c>
      <c r="BK11" s="922"/>
      <c r="BL11" s="922"/>
      <c r="BM11" s="922"/>
      <c r="BN11" s="922"/>
      <c r="BO11" s="922" t="s">
        <v>1008</v>
      </c>
      <c r="BP11" s="922"/>
      <c r="BQ11" s="922"/>
      <c r="BR11" s="922"/>
      <c r="BS11" s="922"/>
      <c r="BT11" s="922" t="s">
        <v>1007</v>
      </c>
      <c r="BU11" s="922"/>
      <c r="BV11" s="922"/>
      <c r="BW11" s="922"/>
      <c r="BX11" s="922"/>
      <c r="BY11" s="922" t="s">
        <v>1008</v>
      </c>
      <c r="BZ11" s="922"/>
      <c r="CA11" s="922"/>
      <c r="CB11" s="922"/>
      <c r="CC11" s="922"/>
      <c r="CD11" s="922" t="s">
        <v>1007</v>
      </c>
      <c r="CE11" s="922"/>
      <c r="CF11" s="922"/>
      <c r="CG11" s="922"/>
      <c r="CH11" s="922"/>
      <c r="CI11" s="922" t="s">
        <v>1008</v>
      </c>
      <c r="CJ11" s="922"/>
      <c r="CK11" s="922"/>
      <c r="CL11" s="922"/>
      <c r="CM11" s="922"/>
      <c r="CN11" s="922" t="s">
        <v>1007</v>
      </c>
      <c r="CO11" s="922"/>
      <c r="CP11" s="922"/>
      <c r="CQ11" s="922"/>
      <c r="CR11" s="922"/>
      <c r="CS11" s="922" t="s">
        <v>1008</v>
      </c>
      <c r="CT11" s="922"/>
      <c r="CU11" s="922"/>
      <c r="CV11" s="922"/>
      <c r="CW11" s="922"/>
      <c r="CX11" s="922" t="s">
        <v>1007</v>
      </c>
      <c r="CY11" s="922"/>
      <c r="CZ11" s="922"/>
      <c r="DA11" s="922"/>
      <c r="DB11" s="922"/>
      <c r="DC11" s="922" t="s">
        <v>1008</v>
      </c>
      <c r="DD11" s="922"/>
      <c r="DE11" s="922"/>
      <c r="DF11" s="922"/>
      <c r="DG11" s="922"/>
      <c r="DH11" s="922" t="s">
        <v>1007</v>
      </c>
      <c r="DI11" s="922"/>
      <c r="DJ11" s="922"/>
      <c r="DK11" s="922"/>
      <c r="DL11" s="922"/>
      <c r="DM11" s="922" t="s">
        <v>1008</v>
      </c>
      <c r="DN11" s="922"/>
      <c r="DO11" s="922"/>
      <c r="DP11" s="922"/>
      <c r="DQ11" s="922"/>
      <c r="DR11" s="922" t="s">
        <v>1007</v>
      </c>
      <c r="DS11" s="922"/>
      <c r="DT11" s="922"/>
      <c r="DU11" s="922"/>
      <c r="DV11" s="922"/>
      <c r="DW11" s="922" t="s">
        <v>1008</v>
      </c>
      <c r="DX11" s="922"/>
      <c r="DY11" s="922"/>
      <c r="DZ11" s="922"/>
      <c r="EA11" s="922"/>
      <c r="EB11" s="922" t="s">
        <v>1007</v>
      </c>
      <c r="EC11" s="922"/>
      <c r="ED11" s="922"/>
      <c r="EE11" s="922"/>
      <c r="EF11" s="922"/>
      <c r="EG11" s="927" t="s">
        <v>1008</v>
      </c>
      <c r="EH11" s="927"/>
      <c r="EI11" s="927"/>
      <c r="EJ11" s="927"/>
      <c r="EK11" s="927"/>
    </row>
    <row r="12" customFormat="false" ht="9.75" hidden="false" customHeight="false" outlineLevel="0" collapsed="false">
      <c r="A12" s="929" t="n">
        <v>1</v>
      </c>
      <c r="B12" s="929"/>
      <c r="C12" s="929"/>
      <c r="D12" s="929"/>
      <c r="E12" s="929"/>
      <c r="F12" s="929"/>
      <c r="G12" s="929"/>
      <c r="H12" s="929"/>
      <c r="I12" s="929"/>
      <c r="J12" s="929"/>
      <c r="K12" s="929"/>
      <c r="L12" s="929"/>
      <c r="M12" s="929"/>
      <c r="N12" s="929"/>
      <c r="O12" s="929"/>
      <c r="P12" s="929"/>
      <c r="Q12" s="929"/>
      <c r="R12" s="918" t="n">
        <v>2</v>
      </c>
      <c r="S12" s="918"/>
      <c r="T12" s="918"/>
      <c r="U12" s="918"/>
      <c r="V12" s="918" t="n">
        <v>3</v>
      </c>
      <c r="W12" s="918"/>
      <c r="X12" s="918"/>
      <c r="Y12" s="918"/>
      <c r="Z12" s="918"/>
      <c r="AA12" s="918" t="n">
        <v>4</v>
      </c>
      <c r="AB12" s="918"/>
      <c r="AC12" s="918"/>
      <c r="AD12" s="918"/>
      <c r="AE12" s="918"/>
      <c r="AF12" s="918" t="n">
        <v>5</v>
      </c>
      <c r="AG12" s="918"/>
      <c r="AH12" s="918"/>
      <c r="AI12" s="918"/>
      <c r="AJ12" s="918"/>
      <c r="AK12" s="918" t="n">
        <v>6</v>
      </c>
      <c r="AL12" s="918"/>
      <c r="AM12" s="918"/>
      <c r="AN12" s="918"/>
      <c r="AO12" s="918"/>
      <c r="AP12" s="918" t="n">
        <v>7</v>
      </c>
      <c r="AQ12" s="918"/>
      <c r="AR12" s="918"/>
      <c r="AS12" s="918"/>
      <c r="AT12" s="918"/>
      <c r="AU12" s="918" t="n">
        <v>8</v>
      </c>
      <c r="AV12" s="918"/>
      <c r="AW12" s="918"/>
      <c r="AX12" s="918"/>
      <c r="AY12" s="918"/>
      <c r="AZ12" s="918" t="n">
        <v>9</v>
      </c>
      <c r="BA12" s="918"/>
      <c r="BB12" s="918"/>
      <c r="BC12" s="918"/>
      <c r="BD12" s="918"/>
      <c r="BE12" s="918" t="n">
        <v>10</v>
      </c>
      <c r="BF12" s="918"/>
      <c r="BG12" s="918"/>
      <c r="BH12" s="918"/>
      <c r="BI12" s="918"/>
      <c r="BJ12" s="918" t="n">
        <v>11</v>
      </c>
      <c r="BK12" s="918"/>
      <c r="BL12" s="918"/>
      <c r="BM12" s="918"/>
      <c r="BN12" s="918"/>
      <c r="BO12" s="918" t="n">
        <v>12</v>
      </c>
      <c r="BP12" s="918"/>
      <c r="BQ12" s="918"/>
      <c r="BR12" s="918"/>
      <c r="BS12" s="918"/>
      <c r="BT12" s="918" t="n">
        <v>13</v>
      </c>
      <c r="BU12" s="918"/>
      <c r="BV12" s="918"/>
      <c r="BW12" s="918"/>
      <c r="BX12" s="918"/>
      <c r="BY12" s="918" t="n">
        <v>14</v>
      </c>
      <c r="BZ12" s="918"/>
      <c r="CA12" s="918"/>
      <c r="CB12" s="918"/>
      <c r="CC12" s="918"/>
      <c r="CD12" s="918" t="n">
        <v>15</v>
      </c>
      <c r="CE12" s="918"/>
      <c r="CF12" s="918"/>
      <c r="CG12" s="918"/>
      <c r="CH12" s="918"/>
      <c r="CI12" s="918" t="n">
        <v>16</v>
      </c>
      <c r="CJ12" s="918"/>
      <c r="CK12" s="918"/>
      <c r="CL12" s="918"/>
      <c r="CM12" s="918"/>
      <c r="CN12" s="918" t="n">
        <v>17</v>
      </c>
      <c r="CO12" s="918"/>
      <c r="CP12" s="918"/>
      <c r="CQ12" s="918"/>
      <c r="CR12" s="918"/>
      <c r="CS12" s="918" t="n">
        <v>18</v>
      </c>
      <c r="CT12" s="918"/>
      <c r="CU12" s="918"/>
      <c r="CV12" s="918"/>
      <c r="CW12" s="918"/>
      <c r="CX12" s="918" t="n">
        <v>19</v>
      </c>
      <c r="CY12" s="918"/>
      <c r="CZ12" s="918"/>
      <c r="DA12" s="918"/>
      <c r="DB12" s="918"/>
      <c r="DC12" s="918" t="n">
        <v>20</v>
      </c>
      <c r="DD12" s="918"/>
      <c r="DE12" s="918"/>
      <c r="DF12" s="918"/>
      <c r="DG12" s="918"/>
      <c r="DH12" s="918" t="n">
        <v>21</v>
      </c>
      <c r="DI12" s="918"/>
      <c r="DJ12" s="918"/>
      <c r="DK12" s="918"/>
      <c r="DL12" s="918"/>
      <c r="DM12" s="918" t="n">
        <v>22</v>
      </c>
      <c r="DN12" s="918"/>
      <c r="DO12" s="918"/>
      <c r="DP12" s="918"/>
      <c r="DQ12" s="918"/>
      <c r="DR12" s="918" t="n">
        <v>23</v>
      </c>
      <c r="DS12" s="918"/>
      <c r="DT12" s="918"/>
      <c r="DU12" s="918"/>
      <c r="DV12" s="918"/>
      <c r="DW12" s="918" t="n">
        <v>24</v>
      </c>
      <c r="DX12" s="918"/>
      <c r="DY12" s="918"/>
      <c r="DZ12" s="918"/>
      <c r="EA12" s="918"/>
      <c r="EB12" s="918" t="n">
        <v>25</v>
      </c>
      <c r="EC12" s="918"/>
      <c r="ED12" s="918"/>
      <c r="EE12" s="918"/>
      <c r="EF12" s="918"/>
      <c r="EG12" s="925" t="n">
        <v>26</v>
      </c>
      <c r="EH12" s="925"/>
      <c r="EI12" s="925"/>
      <c r="EJ12" s="925"/>
      <c r="EK12" s="925"/>
    </row>
    <row r="13" customFormat="false" ht="13.5" hidden="false" customHeight="true" outlineLevel="0" collapsed="false">
      <c r="A13" s="930" t="s">
        <v>899</v>
      </c>
      <c r="B13" s="930"/>
      <c r="C13" s="930"/>
      <c r="D13" s="930"/>
      <c r="E13" s="930"/>
      <c r="F13" s="930"/>
      <c r="G13" s="930"/>
      <c r="H13" s="930"/>
      <c r="I13" s="930"/>
      <c r="J13" s="930"/>
      <c r="K13" s="930"/>
      <c r="L13" s="930"/>
      <c r="M13" s="930"/>
      <c r="N13" s="930"/>
      <c r="O13" s="930"/>
      <c r="P13" s="930"/>
      <c r="Q13" s="930"/>
      <c r="R13" s="931" t="s">
        <v>162</v>
      </c>
      <c r="S13" s="931"/>
      <c r="T13" s="931"/>
      <c r="U13" s="931"/>
      <c r="V13" s="932"/>
      <c r="W13" s="932"/>
      <c r="X13" s="932"/>
      <c r="Y13" s="932"/>
      <c r="Z13" s="932"/>
      <c r="AA13" s="932"/>
      <c r="AB13" s="932"/>
      <c r="AC13" s="932"/>
      <c r="AD13" s="932"/>
      <c r="AE13" s="932"/>
      <c r="AF13" s="932"/>
      <c r="AG13" s="932"/>
      <c r="AH13" s="932"/>
      <c r="AI13" s="932"/>
      <c r="AJ13" s="932"/>
      <c r="AK13" s="932"/>
      <c r="AL13" s="932"/>
      <c r="AM13" s="932"/>
      <c r="AN13" s="932"/>
      <c r="AO13" s="932"/>
      <c r="AP13" s="932"/>
      <c r="AQ13" s="932"/>
      <c r="AR13" s="932"/>
      <c r="AS13" s="932"/>
      <c r="AT13" s="932"/>
      <c r="AU13" s="932"/>
      <c r="AV13" s="932"/>
      <c r="AW13" s="932"/>
      <c r="AX13" s="932"/>
      <c r="AY13" s="932"/>
      <c r="AZ13" s="932"/>
      <c r="BA13" s="932"/>
      <c r="BB13" s="932"/>
      <c r="BC13" s="932"/>
      <c r="BD13" s="932"/>
      <c r="BE13" s="932"/>
      <c r="BF13" s="932"/>
      <c r="BG13" s="932"/>
      <c r="BH13" s="932"/>
      <c r="BI13" s="932"/>
      <c r="BJ13" s="932"/>
      <c r="BK13" s="932"/>
      <c r="BL13" s="932"/>
      <c r="BM13" s="932"/>
      <c r="BN13" s="932"/>
      <c r="BO13" s="932"/>
      <c r="BP13" s="932"/>
      <c r="BQ13" s="932"/>
      <c r="BR13" s="932"/>
      <c r="BS13" s="932"/>
      <c r="BT13" s="932"/>
      <c r="BU13" s="932"/>
      <c r="BV13" s="932"/>
      <c r="BW13" s="932"/>
      <c r="BX13" s="932"/>
      <c r="BY13" s="932"/>
      <c r="BZ13" s="932"/>
      <c r="CA13" s="932"/>
      <c r="CB13" s="932"/>
      <c r="CC13" s="932"/>
      <c r="CD13" s="932"/>
      <c r="CE13" s="932"/>
      <c r="CF13" s="932"/>
      <c r="CG13" s="932"/>
      <c r="CH13" s="932"/>
      <c r="CI13" s="932"/>
      <c r="CJ13" s="932"/>
      <c r="CK13" s="932"/>
      <c r="CL13" s="932"/>
      <c r="CM13" s="932"/>
      <c r="CN13" s="932"/>
      <c r="CO13" s="932"/>
      <c r="CP13" s="932"/>
      <c r="CQ13" s="932"/>
      <c r="CR13" s="932"/>
      <c r="CS13" s="933"/>
      <c r="CT13" s="933"/>
      <c r="CU13" s="933"/>
      <c r="CV13" s="933"/>
      <c r="CW13" s="933"/>
      <c r="CX13" s="933"/>
      <c r="CY13" s="933"/>
      <c r="CZ13" s="933"/>
      <c r="DA13" s="933"/>
      <c r="DB13" s="933"/>
      <c r="DC13" s="933"/>
      <c r="DD13" s="933"/>
      <c r="DE13" s="933"/>
      <c r="DF13" s="933"/>
      <c r="DG13" s="933"/>
      <c r="DH13" s="933"/>
      <c r="DI13" s="933"/>
      <c r="DJ13" s="933"/>
      <c r="DK13" s="933"/>
      <c r="DL13" s="933"/>
      <c r="DM13" s="933"/>
      <c r="DN13" s="933"/>
      <c r="DO13" s="933"/>
      <c r="DP13" s="933"/>
      <c r="DQ13" s="933"/>
      <c r="DR13" s="932"/>
      <c r="DS13" s="932"/>
      <c r="DT13" s="932"/>
      <c r="DU13" s="932"/>
      <c r="DV13" s="932"/>
      <c r="DW13" s="932"/>
      <c r="DX13" s="932"/>
      <c r="DY13" s="932"/>
      <c r="DZ13" s="932"/>
      <c r="EA13" s="932"/>
      <c r="EB13" s="932"/>
      <c r="EC13" s="932"/>
      <c r="ED13" s="932"/>
      <c r="EE13" s="932"/>
      <c r="EF13" s="932"/>
      <c r="EG13" s="934"/>
      <c r="EH13" s="934"/>
      <c r="EI13" s="934"/>
      <c r="EJ13" s="934"/>
      <c r="EK13" s="934"/>
    </row>
    <row r="14" customFormat="false" ht="14.35" hidden="false" customHeight="false" outlineLevel="0" collapsed="false">
      <c r="A14" s="935" t="s">
        <v>1009</v>
      </c>
      <c r="B14" s="935"/>
      <c r="C14" s="935"/>
      <c r="D14" s="935"/>
      <c r="E14" s="935"/>
      <c r="F14" s="935"/>
      <c r="G14" s="935"/>
      <c r="H14" s="935"/>
      <c r="I14" s="935"/>
      <c r="J14" s="935"/>
      <c r="K14" s="935"/>
      <c r="L14" s="935"/>
      <c r="M14" s="935"/>
      <c r="N14" s="935"/>
      <c r="O14" s="935"/>
      <c r="P14" s="935"/>
      <c r="Q14" s="935"/>
      <c r="R14" s="936" t="s">
        <v>164</v>
      </c>
      <c r="S14" s="936"/>
      <c r="T14" s="936"/>
      <c r="U14" s="936"/>
      <c r="V14" s="937"/>
      <c r="W14" s="937"/>
      <c r="X14" s="937"/>
      <c r="Y14" s="937"/>
      <c r="Z14" s="937"/>
      <c r="AA14" s="937"/>
      <c r="AB14" s="937"/>
      <c r="AC14" s="937"/>
      <c r="AD14" s="937"/>
      <c r="AE14" s="937"/>
      <c r="AF14" s="937"/>
      <c r="AG14" s="937"/>
      <c r="AH14" s="937"/>
      <c r="AI14" s="937"/>
      <c r="AJ14" s="937"/>
      <c r="AK14" s="937"/>
      <c r="AL14" s="937"/>
      <c r="AM14" s="937"/>
      <c r="AN14" s="937"/>
      <c r="AO14" s="937"/>
      <c r="AP14" s="937"/>
      <c r="AQ14" s="937"/>
      <c r="AR14" s="937"/>
      <c r="AS14" s="937"/>
      <c r="AT14" s="937"/>
      <c r="AU14" s="937"/>
      <c r="AV14" s="937"/>
      <c r="AW14" s="937"/>
      <c r="AX14" s="937"/>
      <c r="AY14" s="937"/>
      <c r="AZ14" s="937"/>
      <c r="BA14" s="937"/>
      <c r="BB14" s="937"/>
      <c r="BC14" s="937"/>
      <c r="BD14" s="937"/>
      <c r="BE14" s="937"/>
      <c r="BF14" s="937"/>
      <c r="BG14" s="937"/>
      <c r="BH14" s="937"/>
      <c r="BI14" s="937"/>
      <c r="BJ14" s="937"/>
      <c r="BK14" s="937"/>
      <c r="BL14" s="937"/>
      <c r="BM14" s="937"/>
      <c r="BN14" s="937"/>
      <c r="BO14" s="937"/>
      <c r="BP14" s="937"/>
      <c r="BQ14" s="937"/>
      <c r="BR14" s="937"/>
      <c r="BS14" s="937"/>
      <c r="BT14" s="937"/>
      <c r="BU14" s="937"/>
      <c r="BV14" s="937"/>
      <c r="BW14" s="937"/>
      <c r="BX14" s="937"/>
      <c r="BY14" s="937"/>
      <c r="BZ14" s="937"/>
      <c r="CA14" s="937"/>
      <c r="CB14" s="937"/>
      <c r="CC14" s="937"/>
      <c r="CD14" s="937"/>
      <c r="CE14" s="937"/>
      <c r="CF14" s="937"/>
      <c r="CG14" s="937"/>
      <c r="CH14" s="937"/>
      <c r="CI14" s="937"/>
      <c r="CJ14" s="937"/>
      <c r="CK14" s="937"/>
      <c r="CL14" s="937"/>
      <c r="CM14" s="937"/>
      <c r="CN14" s="937"/>
      <c r="CO14" s="937"/>
      <c r="CP14" s="937"/>
      <c r="CQ14" s="937"/>
      <c r="CR14" s="937"/>
      <c r="CS14" s="938"/>
      <c r="CT14" s="938"/>
      <c r="CU14" s="938"/>
      <c r="CV14" s="938"/>
      <c r="CW14" s="938"/>
      <c r="CX14" s="939" t="n">
        <v>1</v>
      </c>
      <c r="CY14" s="939"/>
      <c r="CZ14" s="939"/>
      <c r="DA14" s="939"/>
      <c r="DB14" s="939"/>
      <c r="DC14" s="939" t="n">
        <v>1</v>
      </c>
      <c r="DD14" s="939"/>
      <c r="DE14" s="939"/>
      <c r="DF14" s="939"/>
      <c r="DG14" s="939"/>
      <c r="DH14" s="938"/>
      <c r="DI14" s="938"/>
      <c r="DJ14" s="938"/>
      <c r="DK14" s="938"/>
      <c r="DL14" s="938"/>
      <c r="DM14" s="938"/>
      <c r="DN14" s="938"/>
      <c r="DO14" s="938"/>
      <c r="DP14" s="938"/>
      <c r="DQ14" s="938"/>
      <c r="DR14" s="937"/>
      <c r="DS14" s="937"/>
      <c r="DT14" s="937"/>
      <c r="DU14" s="937"/>
      <c r="DV14" s="937"/>
      <c r="DW14" s="937"/>
      <c r="DX14" s="937"/>
      <c r="DY14" s="937"/>
      <c r="DZ14" s="937"/>
      <c r="EA14" s="937"/>
      <c r="EB14" s="937"/>
      <c r="EC14" s="937"/>
      <c r="ED14" s="937"/>
      <c r="EE14" s="937"/>
      <c r="EF14" s="937"/>
      <c r="EG14" s="940"/>
      <c r="EH14" s="940"/>
      <c r="EI14" s="940"/>
      <c r="EJ14" s="940"/>
      <c r="EK14" s="940"/>
    </row>
    <row r="15" customFormat="false" ht="14.35" hidden="false" customHeight="false" outlineLevel="0" collapsed="false">
      <c r="A15" s="941" t="s">
        <v>1010</v>
      </c>
      <c r="B15" s="941"/>
      <c r="C15" s="941"/>
      <c r="D15" s="941"/>
      <c r="E15" s="941"/>
      <c r="F15" s="941"/>
      <c r="G15" s="941"/>
      <c r="H15" s="941"/>
      <c r="I15" s="941"/>
      <c r="J15" s="941"/>
      <c r="K15" s="941"/>
      <c r="L15" s="941"/>
      <c r="M15" s="941"/>
      <c r="N15" s="941"/>
      <c r="O15" s="941"/>
      <c r="P15" s="941"/>
      <c r="Q15" s="941"/>
      <c r="R15" s="936"/>
      <c r="S15" s="936"/>
      <c r="T15" s="936"/>
      <c r="U15" s="936"/>
      <c r="V15" s="937"/>
      <c r="W15" s="937"/>
      <c r="X15" s="937"/>
      <c r="Y15" s="937"/>
      <c r="Z15" s="937"/>
      <c r="AA15" s="937"/>
      <c r="AB15" s="937"/>
      <c r="AC15" s="937"/>
      <c r="AD15" s="937"/>
      <c r="AE15" s="937"/>
      <c r="AF15" s="937"/>
      <c r="AG15" s="937"/>
      <c r="AH15" s="937"/>
      <c r="AI15" s="937"/>
      <c r="AJ15" s="937"/>
      <c r="AK15" s="937"/>
      <c r="AL15" s="937"/>
      <c r="AM15" s="937"/>
      <c r="AN15" s="937"/>
      <c r="AO15" s="937"/>
      <c r="AP15" s="937"/>
      <c r="AQ15" s="937"/>
      <c r="AR15" s="937"/>
      <c r="AS15" s="937"/>
      <c r="AT15" s="937"/>
      <c r="AU15" s="937"/>
      <c r="AV15" s="937"/>
      <c r="AW15" s="937"/>
      <c r="AX15" s="937"/>
      <c r="AY15" s="937"/>
      <c r="AZ15" s="937"/>
      <c r="BA15" s="937"/>
      <c r="BB15" s="937"/>
      <c r="BC15" s="937"/>
      <c r="BD15" s="937"/>
      <c r="BE15" s="937"/>
      <c r="BF15" s="937"/>
      <c r="BG15" s="937"/>
      <c r="BH15" s="937"/>
      <c r="BI15" s="937"/>
      <c r="BJ15" s="937"/>
      <c r="BK15" s="937"/>
      <c r="BL15" s="937"/>
      <c r="BM15" s="937"/>
      <c r="BN15" s="937"/>
      <c r="BO15" s="937"/>
      <c r="BP15" s="937"/>
      <c r="BQ15" s="937"/>
      <c r="BR15" s="937"/>
      <c r="BS15" s="937"/>
      <c r="BT15" s="937"/>
      <c r="BU15" s="937"/>
      <c r="BV15" s="937"/>
      <c r="BW15" s="937"/>
      <c r="BX15" s="937"/>
      <c r="BY15" s="937"/>
      <c r="BZ15" s="937"/>
      <c r="CA15" s="937"/>
      <c r="CB15" s="937"/>
      <c r="CC15" s="937"/>
      <c r="CD15" s="937"/>
      <c r="CE15" s="937"/>
      <c r="CF15" s="937"/>
      <c r="CG15" s="937"/>
      <c r="CH15" s="937"/>
      <c r="CI15" s="937"/>
      <c r="CJ15" s="937"/>
      <c r="CK15" s="937"/>
      <c r="CL15" s="937"/>
      <c r="CM15" s="937"/>
      <c r="CN15" s="937"/>
      <c r="CO15" s="937"/>
      <c r="CP15" s="937"/>
      <c r="CQ15" s="937"/>
      <c r="CR15" s="937"/>
      <c r="CS15" s="938"/>
      <c r="CT15" s="938"/>
      <c r="CU15" s="938"/>
      <c r="CV15" s="938"/>
      <c r="CW15" s="938"/>
      <c r="CX15" s="939"/>
      <c r="CY15" s="939"/>
      <c r="CZ15" s="939"/>
      <c r="DA15" s="939"/>
      <c r="DB15" s="939"/>
      <c r="DC15" s="939"/>
      <c r="DD15" s="939"/>
      <c r="DE15" s="939"/>
      <c r="DF15" s="939"/>
      <c r="DG15" s="939"/>
      <c r="DH15" s="938"/>
      <c r="DI15" s="938"/>
      <c r="DJ15" s="938"/>
      <c r="DK15" s="938"/>
      <c r="DL15" s="938"/>
      <c r="DM15" s="938"/>
      <c r="DN15" s="938"/>
      <c r="DO15" s="938"/>
      <c r="DP15" s="938"/>
      <c r="DQ15" s="938"/>
      <c r="DR15" s="937"/>
      <c r="DS15" s="937"/>
      <c r="DT15" s="937"/>
      <c r="DU15" s="937"/>
      <c r="DV15" s="937"/>
      <c r="DW15" s="937"/>
      <c r="DX15" s="937"/>
      <c r="DY15" s="937"/>
      <c r="DZ15" s="937"/>
      <c r="EA15" s="937"/>
      <c r="EB15" s="937"/>
      <c r="EC15" s="937"/>
      <c r="ED15" s="937"/>
      <c r="EE15" s="937"/>
      <c r="EF15" s="937"/>
      <c r="EG15" s="940"/>
      <c r="EH15" s="940"/>
      <c r="EI15" s="940"/>
      <c r="EJ15" s="940"/>
      <c r="EK15" s="940"/>
    </row>
    <row r="16" customFormat="false" ht="14.35" hidden="false" customHeight="false" outlineLevel="0" collapsed="false">
      <c r="A16" s="942" t="s">
        <v>1011</v>
      </c>
      <c r="B16" s="942"/>
      <c r="C16" s="942"/>
      <c r="D16" s="942"/>
      <c r="E16" s="942"/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  <c r="Q16" s="942"/>
      <c r="R16" s="936"/>
      <c r="S16" s="936"/>
      <c r="T16" s="936"/>
      <c r="U16" s="936"/>
      <c r="V16" s="937"/>
      <c r="W16" s="937"/>
      <c r="X16" s="937"/>
      <c r="Y16" s="937"/>
      <c r="Z16" s="937"/>
      <c r="AA16" s="937"/>
      <c r="AB16" s="937"/>
      <c r="AC16" s="937"/>
      <c r="AD16" s="937"/>
      <c r="AE16" s="937"/>
      <c r="AF16" s="937"/>
      <c r="AG16" s="937"/>
      <c r="AH16" s="937"/>
      <c r="AI16" s="937"/>
      <c r="AJ16" s="937"/>
      <c r="AK16" s="937"/>
      <c r="AL16" s="937"/>
      <c r="AM16" s="937"/>
      <c r="AN16" s="937"/>
      <c r="AO16" s="937"/>
      <c r="AP16" s="937"/>
      <c r="AQ16" s="937"/>
      <c r="AR16" s="937"/>
      <c r="AS16" s="937"/>
      <c r="AT16" s="937"/>
      <c r="AU16" s="937"/>
      <c r="AV16" s="937"/>
      <c r="AW16" s="937"/>
      <c r="AX16" s="937"/>
      <c r="AY16" s="937"/>
      <c r="AZ16" s="937"/>
      <c r="BA16" s="937"/>
      <c r="BB16" s="937"/>
      <c r="BC16" s="937"/>
      <c r="BD16" s="937"/>
      <c r="BE16" s="937"/>
      <c r="BF16" s="937"/>
      <c r="BG16" s="937"/>
      <c r="BH16" s="937"/>
      <c r="BI16" s="937"/>
      <c r="BJ16" s="937"/>
      <c r="BK16" s="937"/>
      <c r="BL16" s="937"/>
      <c r="BM16" s="937"/>
      <c r="BN16" s="937"/>
      <c r="BO16" s="937"/>
      <c r="BP16" s="937"/>
      <c r="BQ16" s="937"/>
      <c r="BR16" s="937"/>
      <c r="BS16" s="937"/>
      <c r="BT16" s="937"/>
      <c r="BU16" s="937"/>
      <c r="BV16" s="937"/>
      <c r="BW16" s="937"/>
      <c r="BX16" s="937"/>
      <c r="BY16" s="937"/>
      <c r="BZ16" s="937"/>
      <c r="CA16" s="937"/>
      <c r="CB16" s="937"/>
      <c r="CC16" s="937"/>
      <c r="CD16" s="937"/>
      <c r="CE16" s="937"/>
      <c r="CF16" s="937"/>
      <c r="CG16" s="937"/>
      <c r="CH16" s="937"/>
      <c r="CI16" s="937"/>
      <c r="CJ16" s="937"/>
      <c r="CK16" s="937"/>
      <c r="CL16" s="937"/>
      <c r="CM16" s="937"/>
      <c r="CN16" s="937"/>
      <c r="CO16" s="937"/>
      <c r="CP16" s="937"/>
      <c r="CQ16" s="937"/>
      <c r="CR16" s="937"/>
      <c r="CS16" s="938"/>
      <c r="CT16" s="938"/>
      <c r="CU16" s="938"/>
      <c r="CV16" s="938"/>
      <c r="CW16" s="938"/>
      <c r="CX16" s="939"/>
      <c r="CY16" s="939"/>
      <c r="CZ16" s="939"/>
      <c r="DA16" s="939"/>
      <c r="DB16" s="939"/>
      <c r="DC16" s="939"/>
      <c r="DD16" s="939"/>
      <c r="DE16" s="939"/>
      <c r="DF16" s="939"/>
      <c r="DG16" s="939"/>
      <c r="DH16" s="938"/>
      <c r="DI16" s="938"/>
      <c r="DJ16" s="938"/>
      <c r="DK16" s="938"/>
      <c r="DL16" s="938"/>
      <c r="DM16" s="938"/>
      <c r="DN16" s="938"/>
      <c r="DO16" s="938"/>
      <c r="DP16" s="938"/>
      <c r="DQ16" s="938"/>
      <c r="DR16" s="937"/>
      <c r="DS16" s="937"/>
      <c r="DT16" s="937"/>
      <c r="DU16" s="937"/>
      <c r="DV16" s="937"/>
      <c r="DW16" s="937"/>
      <c r="DX16" s="937"/>
      <c r="DY16" s="937"/>
      <c r="DZ16" s="937"/>
      <c r="EA16" s="937"/>
      <c r="EB16" s="937"/>
      <c r="EC16" s="937"/>
      <c r="ED16" s="937"/>
      <c r="EE16" s="937"/>
      <c r="EF16" s="937"/>
      <c r="EG16" s="940"/>
      <c r="EH16" s="940"/>
      <c r="EI16" s="940"/>
      <c r="EJ16" s="940"/>
      <c r="EK16" s="940"/>
    </row>
    <row r="17" customFormat="false" ht="10.15" hidden="false" customHeight="false" outlineLevel="0" collapsed="false">
      <c r="A17" s="943" t="s">
        <v>1012</v>
      </c>
      <c r="B17" s="943"/>
      <c r="C17" s="943"/>
      <c r="D17" s="943"/>
      <c r="E17" s="943"/>
      <c r="F17" s="943"/>
      <c r="G17" s="943"/>
      <c r="H17" s="943"/>
      <c r="I17" s="943"/>
      <c r="J17" s="943"/>
      <c r="K17" s="943"/>
      <c r="L17" s="943"/>
      <c r="M17" s="943"/>
      <c r="N17" s="943"/>
      <c r="O17" s="943"/>
      <c r="P17" s="943"/>
      <c r="Q17" s="943"/>
      <c r="R17" s="936" t="s">
        <v>555</v>
      </c>
      <c r="S17" s="936"/>
      <c r="T17" s="936"/>
      <c r="U17" s="936"/>
      <c r="V17" s="937"/>
      <c r="W17" s="937"/>
      <c r="X17" s="937"/>
      <c r="Y17" s="937"/>
      <c r="Z17" s="937"/>
      <c r="AA17" s="937"/>
      <c r="AB17" s="937"/>
      <c r="AC17" s="937"/>
      <c r="AD17" s="937"/>
      <c r="AE17" s="937"/>
      <c r="AF17" s="937"/>
      <c r="AG17" s="937"/>
      <c r="AH17" s="937"/>
      <c r="AI17" s="937"/>
      <c r="AJ17" s="937"/>
      <c r="AK17" s="937"/>
      <c r="AL17" s="937"/>
      <c r="AM17" s="937"/>
      <c r="AN17" s="937"/>
      <c r="AO17" s="937"/>
      <c r="AP17" s="937"/>
      <c r="AQ17" s="937"/>
      <c r="AR17" s="937"/>
      <c r="AS17" s="937"/>
      <c r="AT17" s="937"/>
      <c r="AU17" s="937"/>
      <c r="AV17" s="937"/>
      <c r="AW17" s="937"/>
      <c r="AX17" s="937"/>
      <c r="AY17" s="937"/>
      <c r="AZ17" s="937"/>
      <c r="BA17" s="937"/>
      <c r="BB17" s="937"/>
      <c r="BC17" s="937"/>
      <c r="BD17" s="937"/>
      <c r="BE17" s="937"/>
      <c r="BF17" s="937"/>
      <c r="BG17" s="937"/>
      <c r="BH17" s="937"/>
      <c r="BI17" s="937"/>
      <c r="BJ17" s="937"/>
      <c r="BK17" s="937"/>
      <c r="BL17" s="937"/>
      <c r="BM17" s="937"/>
      <c r="BN17" s="937"/>
      <c r="BO17" s="937"/>
      <c r="BP17" s="937"/>
      <c r="BQ17" s="937"/>
      <c r="BR17" s="937"/>
      <c r="BS17" s="937"/>
      <c r="BT17" s="937"/>
      <c r="BU17" s="937"/>
      <c r="BV17" s="937"/>
      <c r="BW17" s="937"/>
      <c r="BX17" s="937"/>
      <c r="BY17" s="937"/>
      <c r="BZ17" s="937"/>
      <c r="CA17" s="937"/>
      <c r="CB17" s="937"/>
      <c r="CC17" s="937"/>
      <c r="CD17" s="937"/>
      <c r="CE17" s="937"/>
      <c r="CF17" s="937"/>
      <c r="CG17" s="937"/>
      <c r="CH17" s="937"/>
      <c r="CI17" s="937"/>
      <c r="CJ17" s="937"/>
      <c r="CK17" s="937"/>
      <c r="CL17" s="937"/>
      <c r="CM17" s="937"/>
      <c r="CN17" s="937"/>
      <c r="CO17" s="937"/>
      <c r="CP17" s="937"/>
      <c r="CQ17" s="937"/>
      <c r="CR17" s="937"/>
      <c r="CS17" s="938"/>
      <c r="CT17" s="938"/>
      <c r="CU17" s="938"/>
      <c r="CV17" s="938"/>
      <c r="CW17" s="938"/>
      <c r="CX17" s="939" t="n">
        <v>1</v>
      </c>
      <c r="CY17" s="939"/>
      <c r="CZ17" s="939"/>
      <c r="DA17" s="939"/>
      <c r="DB17" s="939"/>
      <c r="DC17" s="939" t="n">
        <v>1</v>
      </c>
      <c r="DD17" s="939"/>
      <c r="DE17" s="939"/>
      <c r="DF17" s="939"/>
      <c r="DG17" s="939"/>
      <c r="DH17" s="938"/>
      <c r="DI17" s="938"/>
      <c r="DJ17" s="938"/>
      <c r="DK17" s="938"/>
      <c r="DL17" s="938"/>
      <c r="DM17" s="938"/>
      <c r="DN17" s="938"/>
      <c r="DO17" s="938"/>
      <c r="DP17" s="938"/>
      <c r="DQ17" s="938"/>
      <c r="DR17" s="937"/>
      <c r="DS17" s="937"/>
      <c r="DT17" s="937"/>
      <c r="DU17" s="937"/>
      <c r="DV17" s="937"/>
      <c r="DW17" s="937"/>
      <c r="DX17" s="937"/>
      <c r="DY17" s="937"/>
      <c r="DZ17" s="937"/>
      <c r="EA17" s="937"/>
      <c r="EB17" s="937"/>
      <c r="EC17" s="937"/>
      <c r="ED17" s="937"/>
      <c r="EE17" s="937"/>
      <c r="EF17" s="937"/>
      <c r="EG17" s="940"/>
      <c r="EH17" s="940"/>
      <c r="EI17" s="940"/>
      <c r="EJ17" s="940"/>
      <c r="EK17" s="940"/>
    </row>
    <row r="18" customFormat="false" ht="14.35" hidden="false" customHeight="false" outlineLevel="0" collapsed="false">
      <c r="A18" s="944" t="s">
        <v>1013</v>
      </c>
      <c r="B18" s="944"/>
      <c r="C18" s="944"/>
      <c r="D18" s="944"/>
      <c r="E18" s="944"/>
      <c r="F18" s="944"/>
      <c r="G18" s="944"/>
      <c r="H18" s="944"/>
      <c r="I18" s="944"/>
      <c r="J18" s="944"/>
      <c r="K18" s="944"/>
      <c r="L18" s="944"/>
      <c r="M18" s="944"/>
      <c r="N18" s="944"/>
      <c r="O18" s="944"/>
      <c r="P18" s="944"/>
      <c r="Q18" s="944"/>
      <c r="R18" s="936"/>
      <c r="S18" s="936"/>
      <c r="T18" s="936"/>
      <c r="U18" s="936"/>
      <c r="V18" s="937"/>
      <c r="W18" s="937"/>
      <c r="X18" s="937"/>
      <c r="Y18" s="937"/>
      <c r="Z18" s="937"/>
      <c r="AA18" s="937"/>
      <c r="AB18" s="937"/>
      <c r="AC18" s="937"/>
      <c r="AD18" s="937"/>
      <c r="AE18" s="937"/>
      <c r="AF18" s="937"/>
      <c r="AG18" s="937"/>
      <c r="AH18" s="937"/>
      <c r="AI18" s="937"/>
      <c r="AJ18" s="937"/>
      <c r="AK18" s="937"/>
      <c r="AL18" s="937"/>
      <c r="AM18" s="937"/>
      <c r="AN18" s="937"/>
      <c r="AO18" s="937"/>
      <c r="AP18" s="937"/>
      <c r="AQ18" s="937"/>
      <c r="AR18" s="937"/>
      <c r="AS18" s="937"/>
      <c r="AT18" s="937"/>
      <c r="AU18" s="937"/>
      <c r="AV18" s="937"/>
      <c r="AW18" s="937"/>
      <c r="AX18" s="937"/>
      <c r="AY18" s="937"/>
      <c r="AZ18" s="937"/>
      <c r="BA18" s="937"/>
      <c r="BB18" s="937"/>
      <c r="BC18" s="937"/>
      <c r="BD18" s="937"/>
      <c r="BE18" s="937"/>
      <c r="BF18" s="937"/>
      <c r="BG18" s="937"/>
      <c r="BH18" s="937"/>
      <c r="BI18" s="937"/>
      <c r="BJ18" s="937"/>
      <c r="BK18" s="937"/>
      <c r="BL18" s="937"/>
      <c r="BM18" s="937"/>
      <c r="BN18" s="937"/>
      <c r="BO18" s="937"/>
      <c r="BP18" s="937"/>
      <c r="BQ18" s="937"/>
      <c r="BR18" s="937"/>
      <c r="BS18" s="937"/>
      <c r="BT18" s="937"/>
      <c r="BU18" s="937"/>
      <c r="BV18" s="937"/>
      <c r="BW18" s="937"/>
      <c r="BX18" s="937"/>
      <c r="BY18" s="937"/>
      <c r="BZ18" s="937"/>
      <c r="CA18" s="937"/>
      <c r="CB18" s="937"/>
      <c r="CC18" s="937"/>
      <c r="CD18" s="937"/>
      <c r="CE18" s="937"/>
      <c r="CF18" s="937"/>
      <c r="CG18" s="937"/>
      <c r="CH18" s="937"/>
      <c r="CI18" s="937"/>
      <c r="CJ18" s="937"/>
      <c r="CK18" s="937"/>
      <c r="CL18" s="937"/>
      <c r="CM18" s="937"/>
      <c r="CN18" s="937"/>
      <c r="CO18" s="937"/>
      <c r="CP18" s="937"/>
      <c r="CQ18" s="937"/>
      <c r="CR18" s="937"/>
      <c r="CS18" s="938"/>
      <c r="CT18" s="938"/>
      <c r="CU18" s="938"/>
      <c r="CV18" s="938"/>
      <c r="CW18" s="938"/>
      <c r="CX18" s="939"/>
      <c r="CY18" s="939"/>
      <c r="CZ18" s="939"/>
      <c r="DA18" s="939"/>
      <c r="DB18" s="939"/>
      <c r="DC18" s="939"/>
      <c r="DD18" s="939"/>
      <c r="DE18" s="939"/>
      <c r="DF18" s="939"/>
      <c r="DG18" s="939"/>
      <c r="DH18" s="938"/>
      <c r="DI18" s="938"/>
      <c r="DJ18" s="938"/>
      <c r="DK18" s="938"/>
      <c r="DL18" s="938"/>
      <c r="DM18" s="938"/>
      <c r="DN18" s="938"/>
      <c r="DO18" s="938"/>
      <c r="DP18" s="938"/>
      <c r="DQ18" s="938"/>
      <c r="DR18" s="937"/>
      <c r="DS18" s="937"/>
      <c r="DT18" s="937"/>
      <c r="DU18" s="937"/>
      <c r="DV18" s="937"/>
      <c r="DW18" s="937"/>
      <c r="DX18" s="937"/>
      <c r="DY18" s="937"/>
      <c r="DZ18" s="937"/>
      <c r="EA18" s="937"/>
      <c r="EB18" s="937"/>
      <c r="EC18" s="937"/>
      <c r="ED18" s="937"/>
      <c r="EE18" s="937"/>
      <c r="EF18" s="937"/>
      <c r="EG18" s="940"/>
      <c r="EH18" s="940"/>
      <c r="EI18" s="940"/>
      <c r="EJ18" s="940"/>
      <c r="EK18" s="940"/>
    </row>
    <row r="19" customFormat="false" ht="14.35" hidden="false" customHeight="false" outlineLevel="0" collapsed="false">
      <c r="A19" s="944" t="s">
        <v>1014</v>
      </c>
      <c r="B19" s="944"/>
      <c r="C19" s="944"/>
      <c r="D19" s="944"/>
      <c r="E19" s="944"/>
      <c r="F19" s="944"/>
      <c r="G19" s="944"/>
      <c r="H19" s="944"/>
      <c r="I19" s="944"/>
      <c r="J19" s="944"/>
      <c r="K19" s="944"/>
      <c r="L19" s="944"/>
      <c r="M19" s="944"/>
      <c r="N19" s="944"/>
      <c r="O19" s="944"/>
      <c r="P19" s="944"/>
      <c r="Q19" s="944"/>
      <c r="R19" s="936"/>
      <c r="S19" s="936"/>
      <c r="T19" s="936"/>
      <c r="U19" s="936"/>
      <c r="V19" s="937"/>
      <c r="W19" s="937"/>
      <c r="X19" s="937"/>
      <c r="Y19" s="937"/>
      <c r="Z19" s="937"/>
      <c r="AA19" s="937"/>
      <c r="AB19" s="937"/>
      <c r="AC19" s="937"/>
      <c r="AD19" s="937"/>
      <c r="AE19" s="937"/>
      <c r="AF19" s="937"/>
      <c r="AG19" s="937"/>
      <c r="AH19" s="937"/>
      <c r="AI19" s="937"/>
      <c r="AJ19" s="937"/>
      <c r="AK19" s="937"/>
      <c r="AL19" s="937"/>
      <c r="AM19" s="937"/>
      <c r="AN19" s="937"/>
      <c r="AO19" s="937"/>
      <c r="AP19" s="937"/>
      <c r="AQ19" s="937"/>
      <c r="AR19" s="937"/>
      <c r="AS19" s="937"/>
      <c r="AT19" s="937"/>
      <c r="AU19" s="937"/>
      <c r="AV19" s="937"/>
      <c r="AW19" s="937"/>
      <c r="AX19" s="937"/>
      <c r="AY19" s="937"/>
      <c r="AZ19" s="937"/>
      <c r="BA19" s="937"/>
      <c r="BB19" s="937"/>
      <c r="BC19" s="937"/>
      <c r="BD19" s="937"/>
      <c r="BE19" s="937"/>
      <c r="BF19" s="937"/>
      <c r="BG19" s="937"/>
      <c r="BH19" s="937"/>
      <c r="BI19" s="937"/>
      <c r="BJ19" s="937"/>
      <c r="BK19" s="937"/>
      <c r="BL19" s="937"/>
      <c r="BM19" s="937"/>
      <c r="BN19" s="937"/>
      <c r="BO19" s="937"/>
      <c r="BP19" s="937"/>
      <c r="BQ19" s="937"/>
      <c r="BR19" s="937"/>
      <c r="BS19" s="937"/>
      <c r="BT19" s="937"/>
      <c r="BU19" s="937"/>
      <c r="BV19" s="937"/>
      <c r="BW19" s="937"/>
      <c r="BX19" s="937"/>
      <c r="BY19" s="937"/>
      <c r="BZ19" s="937"/>
      <c r="CA19" s="937"/>
      <c r="CB19" s="937"/>
      <c r="CC19" s="937"/>
      <c r="CD19" s="937"/>
      <c r="CE19" s="937"/>
      <c r="CF19" s="937"/>
      <c r="CG19" s="937"/>
      <c r="CH19" s="937"/>
      <c r="CI19" s="937"/>
      <c r="CJ19" s="937"/>
      <c r="CK19" s="937"/>
      <c r="CL19" s="937"/>
      <c r="CM19" s="937"/>
      <c r="CN19" s="937"/>
      <c r="CO19" s="937"/>
      <c r="CP19" s="937"/>
      <c r="CQ19" s="937"/>
      <c r="CR19" s="937"/>
      <c r="CS19" s="938"/>
      <c r="CT19" s="938"/>
      <c r="CU19" s="938"/>
      <c r="CV19" s="938"/>
      <c r="CW19" s="938"/>
      <c r="CX19" s="939"/>
      <c r="CY19" s="939"/>
      <c r="CZ19" s="939"/>
      <c r="DA19" s="939"/>
      <c r="DB19" s="939"/>
      <c r="DC19" s="939"/>
      <c r="DD19" s="939"/>
      <c r="DE19" s="939"/>
      <c r="DF19" s="939"/>
      <c r="DG19" s="939"/>
      <c r="DH19" s="938"/>
      <c r="DI19" s="938"/>
      <c r="DJ19" s="938"/>
      <c r="DK19" s="938"/>
      <c r="DL19" s="938"/>
      <c r="DM19" s="938"/>
      <c r="DN19" s="938"/>
      <c r="DO19" s="938"/>
      <c r="DP19" s="938"/>
      <c r="DQ19" s="938"/>
      <c r="DR19" s="937"/>
      <c r="DS19" s="937"/>
      <c r="DT19" s="937"/>
      <c r="DU19" s="937"/>
      <c r="DV19" s="937"/>
      <c r="DW19" s="937"/>
      <c r="DX19" s="937"/>
      <c r="DY19" s="937"/>
      <c r="DZ19" s="937"/>
      <c r="EA19" s="937"/>
      <c r="EB19" s="937"/>
      <c r="EC19" s="937"/>
      <c r="ED19" s="937"/>
      <c r="EE19" s="937"/>
      <c r="EF19" s="937"/>
      <c r="EG19" s="940"/>
      <c r="EH19" s="940"/>
      <c r="EI19" s="940"/>
      <c r="EJ19" s="940"/>
      <c r="EK19" s="940"/>
    </row>
    <row r="20" customFormat="false" ht="14.35" hidden="false" customHeight="false" outlineLevel="0" collapsed="false">
      <c r="A20" s="945" t="s">
        <v>1015</v>
      </c>
      <c r="B20" s="945"/>
      <c r="C20" s="945"/>
      <c r="D20" s="945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36"/>
      <c r="S20" s="936"/>
      <c r="T20" s="936"/>
      <c r="U20" s="936"/>
      <c r="V20" s="937"/>
      <c r="W20" s="937"/>
      <c r="X20" s="937"/>
      <c r="Y20" s="937"/>
      <c r="Z20" s="937"/>
      <c r="AA20" s="937"/>
      <c r="AB20" s="937"/>
      <c r="AC20" s="937"/>
      <c r="AD20" s="937"/>
      <c r="AE20" s="937"/>
      <c r="AF20" s="937"/>
      <c r="AG20" s="937"/>
      <c r="AH20" s="937"/>
      <c r="AI20" s="937"/>
      <c r="AJ20" s="937"/>
      <c r="AK20" s="937"/>
      <c r="AL20" s="937"/>
      <c r="AM20" s="937"/>
      <c r="AN20" s="937"/>
      <c r="AO20" s="937"/>
      <c r="AP20" s="937"/>
      <c r="AQ20" s="937"/>
      <c r="AR20" s="937"/>
      <c r="AS20" s="937"/>
      <c r="AT20" s="937"/>
      <c r="AU20" s="937"/>
      <c r="AV20" s="937"/>
      <c r="AW20" s="937"/>
      <c r="AX20" s="937"/>
      <c r="AY20" s="937"/>
      <c r="AZ20" s="937"/>
      <c r="BA20" s="937"/>
      <c r="BB20" s="937"/>
      <c r="BC20" s="937"/>
      <c r="BD20" s="937"/>
      <c r="BE20" s="937"/>
      <c r="BF20" s="937"/>
      <c r="BG20" s="937"/>
      <c r="BH20" s="937"/>
      <c r="BI20" s="937"/>
      <c r="BJ20" s="937"/>
      <c r="BK20" s="937"/>
      <c r="BL20" s="937"/>
      <c r="BM20" s="937"/>
      <c r="BN20" s="937"/>
      <c r="BO20" s="937"/>
      <c r="BP20" s="937"/>
      <c r="BQ20" s="937"/>
      <c r="BR20" s="937"/>
      <c r="BS20" s="937"/>
      <c r="BT20" s="937"/>
      <c r="BU20" s="937"/>
      <c r="BV20" s="937"/>
      <c r="BW20" s="937"/>
      <c r="BX20" s="937"/>
      <c r="BY20" s="937"/>
      <c r="BZ20" s="937"/>
      <c r="CA20" s="937"/>
      <c r="CB20" s="937"/>
      <c r="CC20" s="937"/>
      <c r="CD20" s="937"/>
      <c r="CE20" s="937"/>
      <c r="CF20" s="937"/>
      <c r="CG20" s="937"/>
      <c r="CH20" s="937"/>
      <c r="CI20" s="937"/>
      <c r="CJ20" s="937"/>
      <c r="CK20" s="937"/>
      <c r="CL20" s="937"/>
      <c r="CM20" s="937"/>
      <c r="CN20" s="937"/>
      <c r="CO20" s="937"/>
      <c r="CP20" s="937"/>
      <c r="CQ20" s="937"/>
      <c r="CR20" s="937"/>
      <c r="CS20" s="938"/>
      <c r="CT20" s="938"/>
      <c r="CU20" s="938"/>
      <c r="CV20" s="938"/>
      <c r="CW20" s="938"/>
      <c r="CX20" s="939"/>
      <c r="CY20" s="939"/>
      <c r="CZ20" s="939"/>
      <c r="DA20" s="939"/>
      <c r="DB20" s="939"/>
      <c r="DC20" s="939"/>
      <c r="DD20" s="939"/>
      <c r="DE20" s="939"/>
      <c r="DF20" s="939"/>
      <c r="DG20" s="939"/>
      <c r="DH20" s="938"/>
      <c r="DI20" s="938"/>
      <c r="DJ20" s="938"/>
      <c r="DK20" s="938"/>
      <c r="DL20" s="938"/>
      <c r="DM20" s="938"/>
      <c r="DN20" s="938"/>
      <c r="DO20" s="938"/>
      <c r="DP20" s="938"/>
      <c r="DQ20" s="938"/>
      <c r="DR20" s="937"/>
      <c r="DS20" s="937"/>
      <c r="DT20" s="937"/>
      <c r="DU20" s="937"/>
      <c r="DV20" s="937"/>
      <c r="DW20" s="937"/>
      <c r="DX20" s="937"/>
      <c r="DY20" s="937"/>
      <c r="DZ20" s="937"/>
      <c r="EA20" s="937"/>
      <c r="EB20" s="937"/>
      <c r="EC20" s="937"/>
      <c r="ED20" s="937"/>
      <c r="EE20" s="937"/>
      <c r="EF20" s="937"/>
      <c r="EG20" s="940"/>
      <c r="EH20" s="940"/>
      <c r="EI20" s="940"/>
      <c r="EJ20" s="940"/>
      <c r="EK20" s="940"/>
    </row>
    <row r="21" customFormat="false" ht="9.75" hidden="false" customHeight="false" outlineLevel="0" collapsed="false">
      <c r="A21" s="943" t="s">
        <v>1013</v>
      </c>
      <c r="B21" s="943"/>
      <c r="C21" s="943"/>
      <c r="D21" s="943"/>
      <c r="E21" s="943"/>
      <c r="F21" s="943"/>
      <c r="G21" s="943"/>
      <c r="H21" s="943"/>
      <c r="I21" s="943"/>
      <c r="J21" s="943"/>
      <c r="K21" s="943"/>
      <c r="L21" s="943"/>
      <c r="M21" s="943"/>
      <c r="N21" s="943"/>
      <c r="O21" s="943"/>
      <c r="P21" s="943"/>
      <c r="Q21" s="943"/>
      <c r="R21" s="936" t="s">
        <v>557</v>
      </c>
      <c r="S21" s="936"/>
      <c r="T21" s="936"/>
      <c r="U21" s="936"/>
      <c r="V21" s="937"/>
      <c r="W21" s="937"/>
      <c r="X21" s="937"/>
      <c r="Y21" s="937"/>
      <c r="Z21" s="937"/>
      <c r="AA21" s="937"/>
      <c r="AB21" s="937"/>
      <c r="AC21" s="937"/>
      <c r="AD21" s="937"/>
      <c r="AE21" s="937"/>
      <c r="AF21" s="937"/>
      <c r="AG21" s="937"/>
      <c r="AH21" s="937"/>
      <c r="AI21" s="937"/>
      <c r="AJ21" s="937"/>
      <c r="AK21" s="937"/>
      <c r="AL21" s="937"/>
      <c r="AM21" s="937"/>
      <c r="AN21" s="937"/>
      <c r="AO21" s="937"/>
      <c r="AP21" s="937"/>
      <c r="AQ21" s="937"/>
      <c r="AR21" s="937"/>
      <c r="AS21" s="937"/>
      <c r="AT21" s="937"/>
      <c r="AU21" s="937"/>
      <c r="AV21" s="937"/>
      <c r="AW21" s="937"/>
      <c r="AX21" s="937"/>
      <c r="AY21" s="937"/>
      <c r="AZ21" s="937"/>
      <c r="BA21" s="937"/>
      <c r="BB21" s="937"/>
      <c r="BC21" s="937"/>
      <c r="BD21" s="937"/>
      <c r="BE21" s="937"/>
      <c r="BF21" s="937"/>
      <c r="BG21" s="937"/>
      <c r="BH21" s="937"/>
      <c r="BI21" s="937"/>
      <c r="BJ21" s="937"/>
      <c r="BK21" s="937"/>
      <c r="BL21" s="937"/>
      <c r="BM21" s="937"/>
      <c r="BN21" s="937"/>
      <c r="BO21" s="937"/>
      <c r="BP21" s="937"/>
      <c r="BQ21" s="937"/>
      <c r="BR21" s="937"/>
      <c r="BS21" s="937"/>
      <c r="BT21" s="937"/>
      <c r="BU21" s="937"/>
      <c r="BV21" s="937"/>
      <c r="BW21" s="937"/>
      <c r="BX21" s="937"/>
      <c r="BY21" s="937"/>
      <c r="BZ21" s="937"/>
      <c r="CA21" s="937"/>
      <c r="CB21" s="937"/>
      <c r="CC21" s="937"/>
      <c r="CD21" s="937"/>
      <c r="CE21" s="937"/>
      <c r="CF21" s="937"/>
      <c r="CG21" s="937"/>
      <c r="CH21" s="937"/>
      <c r="CI21" s="937"/>
      <c r="CJ21" s="937"/>
      <c r="CK21" s="937"/>
      <c r="CL21" s="937"/>
      <c r="CM21" s="937"/>
      <c r="CN21" s="937"/>
      <c r="CO21" s="937"/>
      <c r="CP21" s="937"/>
      <c r="CQ21" s="937"/>
      <c r="CR21" s="937"/>
      <c r="CS21" s="938"/>
      <c r="CT21" s="938"/>
      <c r="CU21" s="938"/>
      <c r="CV21" s="938"/>
      <c r="CW21" s="938"/>
      <c r="CX21" s="938"/>
      <c r="CY21" s="938"/>
      <c r="CZ21" s="938"/>
      <c r="DA21" s="938"/>
      <c r="DB21" s="938"/>
      <c r="DC21" s="938"/>
      <c r="DD21" s="938"/>
      <c r="DE21" s="938"/>
      <c r="DF21" s="938"/>
      <c r="DG21" s="938"/>
      <c r="DH21" s="938"/>
      <c r="DI21" s="938"/>
      <c r="DJ21" s="938"/>
      <c r="DK21" s="938"/>
      <c r="DL21" s="938"/>
      <c r="DM21" s="938"/>
      <c r="DN21" s="938"/>
      <c r="DO21" s="938"/>
      <c r="DP21" s="938"/>
      <c r="DQ21" s="938"/>
      <c r="DR21" s="937"/>
      <c r="DS21" s="937"/>
      <c r="DT21" s="937"/>
      <c r="DU21" s="937"/>
      <c r="DV21" s="937"/>
      <c r="DW21" s="937"/>
      <c r="DX21" s="937"/>
      <c r="DY21" s="937"/>
      <c r="DZ21" s="937"/>
      <c r="EA21" s="937"/>
      <c r="EB21" s="937"/>
      <c r="EC21" s="937"/>
      <c r="ED21" s="937"/>
      <c r="EE21" s="937"/>
      <c r="EF21" s="937"/>
      <c r="EG21" s="940"/>
      <c r="EH21" s="940"/>
      <c r="EI21" s="940"/>
      <c r="EJ21" s="940"/>
      <c r="EK21" s="940"/>
    </row>
    <row r="22" customFormat="false" ht="9.75" hidden="false" customHeight="false" outlineLevel="0" collapsed="false">
      <c r="A22" s="944" t="s">
        <v>1014</v>
      </c>
      <c r="B22" s="944"/>
      <c r="C22" s="944"/>
      <c r="D22" s="944"/>
      <c r="E22" s="944"/>
      <c r="F22" s="944"/>
      <c r="G22" s="944"/>
      <c r="H22" s="944"/>
      <c r="I22" s="944"/>
      <c r="J22" s="944"/>
      <c r="K22" s="944"/>
      <c r="L22" s="944"/>
      <c r="M22" s="944"/>
      <c r="N22" s="944"/>
      <c r="O22" s="944"/>
      <c r="P22" s="944"/>
      <c r="Q22" s="944"/>
      <c r="R22" s="936"/>
      <c r="S22" s="936"/>
      <c r="T22" s="936"/>
      <c r="U22" s="936"/>
      <c r="V22" s="937"/>
      <c r="W22" s="937"/>
      <c r="X22" s="937"/>
      <c r="Y22" s="937"/>
      <c r="Z22" s="937"/>
      <c r="AA22" s="937"/>
      <c r="AB22" s="937"/>
      <c r="AC22" s="937"/>
      <c r="AD22" s="937"/>
      <c r="AE22" s="937"/>
      <c r="AF22" s="937"/>
      <c r="AG22" s="937"/>
      <c r="AH22" s="937"/>
      <c r="AI22" s="937"/>
      <c r="AJ22" s="937"/>
      <c r="AK22" s="937"/>
      <c r="AL22" s="937"/>
      <c r="AM22" s="937"/>
      <c r="AN22" s="937"/>
      <c r="AO22" s="937"/>
      <c r="AP22" s="937"/>
      <c r="AQ22" s="937"/>
      <c r="AR22" s="937"/>
      <c r="AS22" s="937"/>
      <c r="AT22" s="937"/>
      <c r="AU22" s="937"/>
      <c r="AV22" s="937"/>
      <c r="AW22" s="937"/>
      <c r="AX22" s="937"/>
      <c r="AY22" s="937"/>
      <c r="AZ22" s="937"/>
      <c r="BA22" s="937"/>
      <c r="BB22" s="937"/>
      <c r="BC22" s="937"/>
      <c r="BD22" s="937"/>
      <c r="BE22" s="937"/>
      <c r="BF22" s="937"/>
      <c r="BG22" s="937"/>
      <c r="BH22" s="937"/>
      <c r="BI22" s="937"/>
      <c r="BJ22" s="937"/>
      <c r="BK22" s="937"/>
      <c r="BL22" s="937"/>
      <c r="BM22" s="937"/>
      <c r="BN22" s="937"/>
      <c r="BO22" s="937"/>
      <c r="BP22" s="937"/>
      <c r="BQ22" s="937"/>
      <c r="BR22" s="937"/>
      <c r="BS22" s="937"/>
      <c r="BT22" s="937"/>
      <c r="BU22" s="937"/>
      <c r="BV22" s="937"/>
      <c r="BW22" s="937"/>
      <c r="BX22" s="937"/>
      <c r="BY22" s="937"/>
      <c r="BZ22" s="937"/>
      <c r="CA22" s="937"/>
      <c r="CB22" s="937"/>
      <c r="CC22" s="937"/>
      <c r="CD22" s="937"/>
      <c r="CE22" s="937"/>
      <c r="CF22" s="937"/>
      <c r="CG22" s="937"/>
      <c r="CH22" s="937"/>
      <c r="CI22" s="937"/>
      <c r="CJ22" s="937"/>
      <c r="CK22" s="937"/>
      <c r="CL22" s="937"/>
      <c r="CM22" s="937"/>
      <c r="CN22" s="937"/>
      <c r="CO22" s="937"/>
      <c r="CP22" s="937"/>
      <c r="CQ22" s="937"/>
      <c r="CR22" s="937"/>
      <c r="CS22" s="938"/>
      <c r="CT22" s="938"/>
      <c r="CU22" s="938"/>
      <c r="CV22" s="938"/>
      <c r="CW22" s="938"/>
      <c r="CX22" s="938"/>
      <c r="CY22" s="938"/>
      <c r="CZ22" s="938"/>
      <c r="DA22" s="938"/>
      <c r="DB22" s="938"/>
      <c r="DC22" s="938"/>
      <c r="DD22" s="938"/>
      <c r="DE22" s="938"/>
      <c r="DF22" s="938"/>
      <c r="DG22" s="938"/>
      <c r="DH22" s="938"/>
      <c r="DI22" s="938"/>
      <c r="DJ22" s="938"/>
      <c r="DK22" s="938"/>
      <c r="DL22" s="938"/>
      <c r="DM22" s="938"/>
      <c r="DN22" s="938"/>
      <c r="DO22" s="938"/>
      <c r="DP22" s="938"/>
      <c r="DQ22" s="938"/>
      <c r="DR22" s="937"/>
      <c r="DS22" s="937"/>
      <c r="DT22" s="937"/>
      <c r="DU22" s="937"/>
      <c r="DV22" s="937"/>
      <c r="DW22" s="937"/>
      <c r="DX22" s="937"/>
      <c r="DY22" s="937"/>
      <c r="DZ22" s="937"/>
      <c r="EA22" s="937"/>
      <c r="EB22" s="937"/>
      <c r="EC22" s="937"/>
      <c r="ED22" s="937"/>
      <c r="EE22" s="937"/>
      <c r="EF22" s="937"/>
      <c r="EG22" s="940"/>
      <c r="EH22" s="940"/>
      <c r="EI22" s="940"/>
      <c r="EJ22" s="940"/>
      <c r="EK22" s="940"/>
    </row>
    <row r="23" customFormat="false" ht="9.75" hidden="false" customHeight="false" outlineLevel="0" collapsed="false">
      <c r="A23" s="945" t="s">
        <v>1016</v>
      </c>
      <c r="B23" s="945"/>
      <c r="C23" s="945"/>
      <c r="D23" s="945"/>
      <c r="E23" s="945"/>
      <c r="F23" s="945"/>
      <c r="G23" s="945"/>
      <c r="H23" s="945"/>
      <c r="I23" s="945"/>
      <c r="J23" s="945"/>
      <c r="K23" s="945"/>
      <c r="L23" s="945"/>
      <c r="M23" s="945"/>
      <c r="N23" s="945"/>
      <c r="O23" s="945"/>
      <c r="P23" s="945"/>
      <c r="Q23" s="945"/>
      <c r="R23" s="936"/>
      <c r="S23" s="936"/>
      <c r="T23" s="936"/>
      <c r="U23" s="936"/>
      <c r="V23" s="937"/>
      <c r="W23" s="937"/>
      <c r="X23" s="937"/>
      <c r="Y23" s="937"/>
      <c r="Z23" s="937"/>
      <c r="AA23" s="937"/>
      <c r="AB23" s="937"/>
      <c r="AC23" s="937"/>
      <c r="AD23" s="937"/>
      <c r="AE23" s="937"/>
      <c r="AF23" s="937"/>
      <c r="AG23" s="937"/>
      <c r="AH23" s="937"/>
      <c r="AI23" s="937"/>
      <c r="AJ23" s="937"/>
      <c r="AK23" s="937"/>
      <c r="AL23" s="937"/>
      <c r="AM23" s="937"/>
      <c r="AN23" s="937"/>
      <c r="AO23" s="937"/>
      <c r="AP23" s="937"/>
      <c r="AQ23" s="937"/>
      <c r="AR23" s="937"/>
      <c r="AS23" s="937"/>
      <c r="AT23" s="937"/>
      <c r="AU23" s="937"/>
      <c r="AV23" s="937"/>
      <c r="AW23" s="937"/>
      <c r="AX23" s="937"/>
      <c r="AY23" s="937"/>
      <c r="AZ23" s="937"/>
      <c r="BA23" s="937"/>
      <c r="BB23" s="937"/>
      <c r="BC23" s="937"/>
      <c r="BD23" s="937"/>
      <c r="BE23" s="937"/>
      <c r="BF23" s="937"/>
      <c r="BG23" s="937"/>
      <c r="BH23" s="937"/>
      <c r="BI23" s="937"/>
      <c r="BJ23" s="937"/>
      <c r="BK23" s="937"/>
      <c r="BL23" s="937"/>
      <c r="BM23" s="937"/>
      <c r="BN23" s="937"/>
      <c r="BO23" s="937"/>
      <c r="BP23" s="937"/>
      <c r="BQ23" s="937"/>
      <c r="BR23" s="937"/>
      <c r="BS23" s="937"/>
      <c r="BT23" s="937"/>
      <c r="BU23" s="937"/>
      <c r="BV23" s="937"/>
      <c r="BW23" s="937"/>
      <c r="BX23" s="937"/>
      <c r="BY23" s="937"/>
      <c r="BZ23" s="937"/>
      <c r="CA23" s="937"/>
      <c r="CB23" s="937"/>
      <c r="CC23" s="937"/>
      <c r="CD23" s="937"/>
      <c r="CE23" s="937"/>
      <c r="CF23" s="937"/>
      <c r="CG23" s="937"/>
      <c r="CH23" s="937"/>
      <c r="CI23" s="937"/>
      <c r="CJ23" s="937"/>
      <c r="CK23" s="937"/>
      <c r="CL23" s="937"/>
      <c r="CM23" s="937"/>
      <c r="CN23" s="937"/>
      <c r="CO23" s="937"/>
      <c r="CP23" s="937"/>
      <c r="CQ23" s="937"/>
      <c r="CR23" s="937"/>
      <c r="CS23" s="938"/>
      <c r="CT23" s="938"/>
      <c r="CU23" s="938"/>
      <c r="CV23" s="938"/>
      <c r="CW23" s="938"/>
      <c r="CX23" s="938"/>
      <c r="CY23" s="938"/>
      <c r="CZ23" s="938"/>
      <c r="DA23" s="938"/>
      <c r="DB23" s="938"/>
      <c r="DC23" s="938"/>
      <c r="DD23" s="938"/>
      <c r="DE23" s="938"/>
      <c r="DF23" s="938"/>
      <c r="DG23" s="938"/>
      <c r="DH23" s="938"/>
      <c r="DI23" s="938"/>
      <c r="DJ23" s="938"/>
      <c r="DK23" s="938"/>
      <c r="DL23" s="938"/>
      <c r="DM23" s="938"/>
      <c r="DN23" s="938"/>
      <c r="DO23" s="938"/>
      <c r="DP23" s="938"/>
      <c r="DQ23" s="938"/>
      <c r="DR23" s="937"/>
      <c r="DS23" s="937"/>
      <c r="DT23" s="937"/>
      <c r="DU23" s="937"/>
      <c r="DV23" s="937"/>
      <c r="DW23" s="937"/>
      <c r="DX23" s="937"/>
      <c r="DY23" s="937"/>
      <c r="DZ23" s="937"/>
      <c r="EA23" s="937"/>
      <c r="EB23" s="937"/>
      <c r="EC23" s="937"/>
      <c r="ED23" s="937"/>
      <c r="EE23" s="937"/>
      <c r="EF23" s="937"/>
      <c r="EG23" s="940"/>
      <c r="EH23" s="940"/>
      <c r="EI23" s="940"/>
      <c r="EJ23" s="940"/>
      <c r="EK23" s="940"/>
    </row>
    <row r="24" customFormat="false" ht="9.75" hidden="false" customHeight="false" outlineLevel="0" collapsed="false">
      <c r="A24" s="943" t="s">
        <v>1017</v>
      </c>
      <c r="B24" s="943"/>
      <c r="C24" s="943"/>
      <c r="D24" s="943"/>
      <c r="E24" s="943"/>
      <c r="F24" s="943"/>
      <c r="G24" s="943"/>
      <c r="H24" s="943"/>
      <c r="I24" s="943"/>
      <c r="J24" s="943"/>
      <c r="K24" s="943"/>
      <c r="L24" s="943"/>
      <c r="M24" s="943"/>
      <c r="N24" s="943"/>
      <c r="O24" s="943"/>
      <c r="P24" s="943"/>
      <c r="Q24" s="943"/>
      <c r="R24" s="936" t="s">
        <v>559</v>
      </c>
      <c r="S24" s="936"/>
      <c r="T24" s="936"/>
      <c r="U24" s="936"/>
      <c r="V24" s="937"/>
      <c r="W24" s="937"/>
      <c r="X24" s="937"/>
      <c r="Y24" s="937"/>
      <c r="Z24" s="937"/>
      <c r="AA24" s="937"/>
      <c r="AB24" s="937"/>
      <c r="AC24" s="937"/>
      <c r="AD24" s="937"/>
      <c r="AE24" s="937"/>
      <c r="AF24" s="937"/>
      <c r="AG24" s="937"/>
      <c r="AH24" s="937"/>
      <c r="AI24" s="937"/>
      <c r="AJ24" s="937"/>
      <c r="AK24" s="937"/>
      <c r="AL24" s="937"/>
      <c r="AM24" s="937"/>
      <c r="AN24" s="937"/>
      <c r="AO24" s="937"/>
      <c r="AP24" s="937"/>
      <c r="AQ24" s="937"/>
      <c r="AR24" s="937"/>
      <c r="AS24" s="937"/>
      <c r="AT24" s="937"/>
      <c r="AU24" s="937"/>
      <c r="AV24" s="937"/>
      <c r="AW24" s="937"/>
      <c r="AX24" s="937"/>
      <c r="AY24" s="937"/>
      <c r="AZ24" s="937"/>
      <c r="BA24" s="937"/>
      <c r="BB24" s="937"/>
      <c r="BC24" s="937"/>
      <c r="BD24" s="937"/>
      <c r="BE24" s="937"/>
      <c r="BF24" s="937"/>
      <c r="BG24" s="937"/>
      <c r="BH24" s="937"/>
      <c r="BI24" s="937"/>
      <c r="BJ24" s="937"/>
      <c r="BK24" s="937"/>
      <c r="BL24" s="937"/>
      <c r="BM24" s="937"/>
      <c r="BN24" s="937"/>
      <c r="BO24" s="937"/>
      <c r="BP24" s="937"/>
      <c r="BQ24" s="937"/>
      <c r="BR24" s="937"/>
      <c r="BS24" s="937"/>
      <c r="BT24" s="937"/>
      <c r="BU24" s="937"/>
      <c r="BV24" s="937"/>
      <c r="BW24" s="937"/>
      <c r="BX24" s="937"/>
      <c r="BY24" s="937"/>
      <c r="BZ24" s="937"/>
      <c r="CA24" s="937"/>
      <c r="CB24" s="937"/>
      <c r="CC24" s="937"/>
      <c r="CD24" s="937"/>
      <c r="CE24" s="937"/>
      <c r="CF24" s="937"/>
      <c r="CG24" s="937"/>
      <c r="CH24" s="937"/>
      <c r="CI24" s="937"/>
      <c r="CJ24" s="937"/>
      <c r="CK24" s="937"/>
      <c r="CL24" s="937"/>
      <c r="CM24" s="937"/>
      <c r="CN24" s="937"/>
      <c r="CO24" s="937"/>
      <c r="CP24" s="937"/>
      <c r="CQ24" s="937"/>
      <c r="CR24" s="937"/>
      <c r="CS24" s="937"/>
      <c r="CT24" s="937"/>
      <c r="CU24" s="937"/>
      <c r="CV24" s="937"/>
      <c r="CW24" s="937"/>
      <c r="CX24" s="937"/>
      <c r="CY24" s="937"/>
      <c r="CZ24" s="937"/>
      <c r="DA24" s="937"/>
      <c r="DB24" s="937"/>
      <c r="DC24" s="937"/>
      <c r="DD24" s="937"/>
      <c r="DE24" s="937"/>
      <c r="DF24" s="937"/>
      <c r="DG24" s="937"/>
      <c r="DH24" s="937"/>
      <c r="DI24" s="937"/>
      <c r="DJ24" s="937"/>
      <c r="DK24" s="937"/>
      <c r="DL24" s="937"/>
      <c r="DM24" s="937"/>
      <c r="DN24" s="937"/>
      <c r="DO24" s="937"/>
      <c r="DP24" s="937"/>
      <c r="DQ24" s="937"/>
      <c r="DR24" s="937"/>
      <c r="DS24" s="937"/>
      <c r="DT24" s="937"/>
      <c r="DU24" s="937"/>
      <c r="DV24" s="937"/>
      <c r="DW24" s="937"/>
      <c r="DX24" s="937"/>
      <c r="DY24" s="937"/>
      <c r="DZ24" s="937"/>
      <c r="EA24" s="937"/>
      <c r="EB24" s="937"/>
      <c r="EC24" s="937"/>
      <c r="ED24" s="937"/>
      <c r="EE24" s="937"/>
      <c r="EF24" s="937"/>
      <c r="EG24" s="940"/>
      <c r="EH24" s="940"/>
      <c r="EI24" s="940"/>
      <c r="EJ24" s="940"/>
      <c r="EK24" s="940"/>
    </row>
    <row r="25" customFormat="false" ht="9.75" hidden="false" customHeight="false" outlineLevel="0" collapsed="false">
      <c r="A25" s="944" t="s">
        <v>1018</v>
      </c>
      <c r="B25" s="944"/>
      <c r="C25" s="944"/>
      <c r="D25" s="944"/>
      <c r="E25" s="944"/>
      <c r="F25" s="944"/>
      <c r="G25" s="944"/>
      <c r="H25" s="944"/>
      <c r="I25" s="944"/>
      <c r="J25" s="944"/>
      <c r="K25" s="944"/>
      <c r="L25" s="944"/>
      <c r="M25" s="944"/>
      <c r="N25" s="944"/>
      <c r="O25" s="944"/>
      <c r="P25" s="944"/>
      <c r="Q25" s="944"/>
      <c r="R25" s="936"/>
      <c r="S25" s="936"/>
      <c r="T25" s="936"/>
      <c r="U25" s="936"/>
      <c r="V25" s="937"/>
      <c r="W25" s="937"/>
      <c r="X25" s="937"/>
      <c r="Y25" s="937"/>
      <c r="Z25" s="937"/>
      <c r="AA25" s="937"/>
      <c r="AB25" s="937"/>
      <c r="AC25" s="937"/>
      <c r="AD25" s="937"/>
      <c r="AE25" s="937"/>
      <c r="AF25" s="937"/>
      <c r="AG25" s="937"/>
      <c r="AH25" s="937"/>
      <c r="AI25" s="937"/>
      <c r="AJ25" s="937"/>
      <c r="AK25" s="937"/>
      <c r="AL25" s="937"/>
      <c r="AM25" s="937"/>
      <c r="AN25" s="937"/>
      <c r="AO25" s="937"/>
      <c r="AP25" s="937"/>
      <c r="AQ25" s="937"/>
      <c r="AR25" s="937"/>
      <c r="AS25" s="937"/>
      <c r="AT25" s="937"/>
      <c r="AU25" s="937"/>
      <c r="AV25" s="937"/>
      <c r="AW25" s="937"/>
      <c r="AX25" s="937"/>
      <c r="AY25" s="937"/>
      <c r="AZ25" s="937"/>
      <c r="BA25" s="937"/>
      <c r="BB25" s="937"/>
      <c r="BC25" s="937"/>
      <c r="BD25" s="937"/>
      <c r="BE25" s="937"/>
      <c r="BF25" s="937"/>
      <c r="BG25" s="937"/>
      <c r="BH25" s="937"/>
      <c r="BI25" s="937"/>
      <c r="BJ25" s="937"/>
      <c r="BK25" s="937"/>
      <c r="BL25" s="937"/>
      <c r="BM25" s="937"/>
      <c r="BN25" s="937"/>
      <c r="BO25" s="937"/>
      <c r="BP25" s="937"/>
      <c r="BQ25" s="937"/>
      <c r="BR25" s="937"/>
      <c r="BS25" s="937"/>
      <c r="BT25" s="937"/>
      <c r="BU25" s="937"/>
      <c r="BV25" s="937"/>
      <c r="BW25" s="937"/>
      <c r="BX25" s="937"/>
      <c r="BY25" s="937"/>
      <c r="BZ25" s="937"/>
      <c r="CA25" s="937"/>
      <c r="CB25" s="937"/>
      <c r="CC25" s="937"/>
      <c r="CD25" s="937"/>
      <c r="CE25" s="937"/>
      <c r="CF25" s="937"/>
      <c r="CG25" s="937"/>
      <c r="CH25" s="937"/>
      <c r="CI25" s="937"/>
      <c r="CJ25" s="937"/>
      <c r="CK25" s="937"/>
      <c r="CL25" s="937"/>
      <c r="CM25" s="937"/>
      <c r="CN25" s="937"/>
      <c r="CO25" s="937"/>
      <c r="CP25" s="937"/>
      <c r="CQ25" s="937"/>
      <c r="CR25" s="937"/>
      <c r="CS25" s="937"/>
      <c r="CT25" s="937"/>
      <c r="CU25" s="937"/>
      <c r="CV25" s="937"/>
      <c r="CW25" s="937"/>
      <c r="CX25" s="937"/>
      <c r="CY25" s="937"/>
      <c r="CZ25" s="937"/>
      <c r="DA25" s="937"/>
      <c r="DB25" s="937"/>
      <c r="DC25" s="937"/>
      <c r="DD25" s="937"/>
      <c r="DE25" s="937"/>
      <c r="DF25" s="937"/>
      <c r="DG25" s="937"/>
      <c r="DH25" s="937"/>
      <c r="DI25" s="937"/>
      <c r="DJ25" s="937"/>
      <c r="DK25" s="937"/>
      <c r="DL25" s="937"/>
      <c r="DM25" s="937"/>
      <c r="DN25" s="937"/>
      <c r="DO25" s="937"/>
      <c r="DP25" s="937"/>
      <c r="DQ25" s="937"/>
      <c r="DR25" s="937"/>
      <c r="DS25" s="937"/>
      <c r="DT25" s="937"/>
      <c r="DU25" s="937"/>
      <c r="DV25" s="937"/>
      <c r="DW25" s="937"/>
      <c r="DX25" s="937"/>
      <c r="DY25" s="937"/>
      <c r="DZ25" s="937"/>
      <c r="EA25" s="937"/>
      <c r="EB25" s="937"/>
      <c r="EC25" s="937"/>
      <c r="ED25" s="937"/>
      <c r="EE25" s="937"/>
      <c r="EF25" s="937"/>
      <c r="EG25" s="940"/>
      <c r="EH25" s="940"/>
      <c r="EI25" s="940"/>
      <c r="EJ25" s="940"/>
      <c r="EK25" s="940"/>
    </row>
    <row r="26" customFormat="false" ht="9.75" hidden="false" customHeight="false" outlineLevel="0" collapsed="false">
      <c r="A26" s="944" t="s">
        <v>1019</v>
      </c>
      <c r="B26" s="944"/>
      <c r="C26" s="944"/>
      <c r="D26" s="944"/>
      <c r="E26" s="944"/>
      <c r="F26" s="944"/>
      <c r="G26" s="944"/>
      <c r="H26" s="944"/>
      <c r="I26" s="944"/>
      <c r="J26" s="944"/>
      <c r="K26" s="944"/>
      <c r="L26" s="944"/>
      <c r="M26" s="944"/>
      <c r="N26" s="944"/>
      <c r="O26" s="944"/>
      <c r="P26" s="944"/>
      <c r="Q26" s="944"/>
      <c r="R26" s="936"/>
      <c r="S26" s="936"/>
      <c r="T26" s="936"/>
      <c r="U26" s="936"/>
      <c r="V26" s="937"/>
      <c r="W26" s="937"/>
      <c r="X26" s="937"/>
      <c r="Y26" s="937"/>
      <c r="Z26" s="937"/>
      <c r="AA26" s="937"/>
      <c r="AB26" s="937"/>
      <c r="AC26" s="937"/>
      <c r="AD26" s="937"/>
      <c r="AE26" s="937"/>
      <c r="AF26" s="937"/>
      <c r="AG26" s="937"/>
      <c r="AH26" s="937"/>
      <c r="AI26" s="937"/>
      <c r="AJ26" s="937"/>
      <c r="AK26" s="937"/>
      <c r="AL26" s="937"/>
      <c r="AM26" s="937"/>
      <c r="AN26" s="937"/>
      <c r="AO26" s="937"/>
      <c r="AP26" s="937"/>
      <c r="AQ26" s="937"/>
      <c r="AR26" s="937"/>
      <c r="AS26" s="937"/>
      <c r="AT26" s="937"/>
      <c r="AU26" s="937"/>
      <c r="AV26" s="937"/>
      <c r="AW26" s="937"/>
      <c r="AX26" s="937"/>
      <c r="AY26" s="937"/>
      <c r="AZ26" s="937"/>
      <c r="BA26" s="937"/>
      <c r="BB26" s="937"/>
      <c r="BC26" s="937"/>
      <c r="BD26" s="937"/>
      <c r="BE26" s="937"/>
      <c r="BF26" s="937"/>
      <c r="BG26" s="937"/>
      <c r="BH26" s="937"/>
      <c r="BI26" s="937"/>
      <c r="BJ26" s="937"/>
      <c r="BK26" s="937"/>
      <c r="BL26" s="937"/>
      <c r="BM26" s="937"/>
      <c r="BN26" s="937"/>
      <c r="BO26" s="937"/>
      <c r="BP26" s="937"/>
      <c r="BQ26" s="937"/>
      <c r="BR26" s="937"/>
      <c r="BS26" s="937"/>
      <c r="BT26" s="937"/>
      <c r="BU26" s="937"/>
      <c r="BV26" s="937"/>
      <c r="BW26" s="937"/>
      <c r="BX26" s="937"/>
      <c r="BY26" s="937"/>
      <c r="BZ26" s="937"/>
      <c r="CA26" s="937"/>
      <c r="CB26" s="937"/>
      <c r="CC26" s="937"/>
      <c r="CD26" s="937"/>
      <c r="CE26" s="937"/>
      <c r="CF26" s="937"/>
      <c r="CG26" s="937"/>
      <c r="CH26" s="937"/>
      <c r="CI26" s="937"/>
      <c r="CJ26" s="937"/>
      <c r="CK26" s="937"/>
      <c r="CL26" s="937"/>
      <c r="CM26" s="937"/>
      <c r="CN26" s="937"/>
      <c r="CO26" s="937"/>
      <c r="CP26" s="937"/>
      <c r="CQ26" s="937"/>
      <c r="CR26" s="937"/>
      <c r="CS26" s="937"/>
      <c r="CT26" s="937"/>
      <c r="CU26" s="937"/>
      <c r="CV26" s="937"/>
      <c r="CW26" s="937"/>
      <c r="CX26" s="937"/>
      <c r="CY26" s="937"/>
      <c r="CZ26" s="937"/>
      <c r="DA26" s="937"/>
      <c r="DB26" s="937"/>
      <c r="DC26" s="937"/>
      <c r="DD26" s="937"/>
      <c r="DE26" s="937"/>
      <c r="DF26" s="937"/>
      <c r="DG26" s="937"/>
      <c r="DH26" s="937"/>
      <c r="DI26" s="937"/>
      <c r="DJ26" s="937"/>
      <c r="DK26" s="937"/>
      <c r="DL26" s="937"/>
      <c r="DM26" s="937"/>
      <c r="DN26" s="937"/>
      <c r="DO26" s="937"/>
      <c r="DP26" s="937"/>
      <c r="DQ26" s="937"/>
      <c r="DR26" s="937"/>
      <c r="DS26" s="937"/>
      <c r="DT26" s="937"/>
      <c r="DU26" s="937"/>
      <c r="DV26" s="937"/>
      <c r="DW26" s="937"/>
      <c r="DX26" s="937"/>
      <c r="DY26" s="937"/>
      <c r="DZ26" s="937"/>
      <c r="EA26" s="937"/>
      <c r="EB26" s="937"/>
      <c r="EC26" s="937"/>
      <c r="ED26" s="937"/>
      <c r="EE26" s="937"/>
      <c r="EF26" s="937"/>
      <c r="EG26" s="940"/>
      <c r="EH26" s="940"/>
      <c r="EI26" s="940"/>
      <c r="EJ26" s="940"/>
      <c r="EK26" s="940"/>
    </row>
    <row r="27" customFormat="false" ht="9.75" hidden="false" customHeight="false" outlineLevel="0" collapsed="false">
      <c r="A27" s="945" t="s">
        <v>1015</v>
      </c>
      <c r="B27" s="945"/>
      <c r="C27" s="945"/>
      <c r="D27" s="945"/>
      <c r="E27" s="945"/>
      <c r="F27" s="945"/>
      <c r="G27" s="945"/>
      <c r="H27" s="945"/>
      <c r="I27" s="945"/>
      <c r="J27" s="945"/>
      <c r="K27" s="945"/>
      <c r="L27" s="945"/>
      <c r="M27" s="945"/>
      <c r="N27" s="945"/>
      <c r="O27" s="945"/>
      <c r="P27" s="945"/>
      <c r="Q27" s="945"/>
      <c r="R27" s="936"/>
      <c r="S27" s="936"/>
      <c r="T27" s="936"/>
      <c r="U27" s="936"/>
      <c r="V27" s="937"/>
      <c r="W27" s="937"/>
      <c r="X27" s="937"/>
      <c r="Y27" s="937"/>
      <c r="Z27" s="937"/>
      <c r="AA27" s="937"/>
      <c r="AB27" s="937"/>
      <c r="AC27" s="937"/>
      <c r="AD27" s="937"/>
      <c r="AE27" s="937"/>
      <c r="AF27" s="937"/>
      <c r="AG27" s="937"/>
      <c r="AH27" s="937"/>
      <c r="AI27" s="937"/>
      <c r="AJ27" s="937"/>
      <c r="AK27" s="937"/>
      <c r="AL27" s="937"/>
      <c r="AM27" s="937"/>
      <c r="AN27" s="937"/>
      <c r="AO27" s="937"/>
      <c r="AP27" s="937"/>
      <c r="AQ27" s="937"/>
      <c r="AR27" s="937"/>
      <c r="AS27" s="937"/>
      <c r="AT27" s="937"/>
      <c r="AU27" s="937"/>
      <c r="AV27" s="937"/>
      <c r="AW27" s="937"/>
      <c r="AX27" s="937"/>
      <c r="AY27" s="937"/>
      <c r="AZ27" s="937"/>
      <c r="BA27" s="937"/>
      <c r="BB27" s="937"/>
      <c r="BC27" s="937"/>
      <c r="BD27" s="937"/>
      <c r="BE27" s="937"/>
      <c r="BF27" s="937"/>
      <c r="BG27" s="937"/>
      <c r="BH27" s="937"/>
      <c r="BI27" s="937"/>
      <c r="BJ27" s="937"/>
      <c r="BK27" s="937"/>
      <c r="BL27" s="937"/>
      <c r="BM27" s="937"/>
      <c r="BN27" s="937"/>
      <c r="BO27" s="937"/>
      <c r="BP27" s="937"/>
      <c r="BQ27" s="937"/>
      <c r="BR27" s="937"/>
      <c r="BS27" s="937"/>
      <c r="BT27" s="937"/>
      <c r="BU27" s="937"/>
      <c r="BV27" s="937"/>
      <c r="BW27" s="937"/>
      <c r="BX27" s="937"/>
      <c r="BY27" s="937"/>
      <c r="BZ27" s="937"/>
      <c r="CA27" s="937"/>
      <c r="CB27" s="937"/>
      <c r="CC27" s="937"/>
      <c r="CD27" s="937"/>
      <c r="CE27" s="937"/>
      <c r="CF27" s="937"/>
      <c r="CG27" s="937"/>
      <c r="CH27" s="937"/>
      <c r="CI27" s="937"/>
      <c r="CJ27" s="937"/>
      <c r="CK27" s="937"/>
      <c r="CL27" s="937"/>
      <c r="CM27" s="937"/>
      <c r="CN27" s="937"/>
      <c r="CO27" s="937"/>
      <c r="CP27" s="937"/>
      <c r="CQ27" s="937"/>
      <c r="CR27" s="937"/>
      <c r="CS27" s="937"/>
      <c r="CT27" s="937"/>
      <c r="CU27" s="937"/>
      <c r="CV27" s="937"/>
      <c r="CW27" s="937"/>
      <c r="CX27" s="937"/>
      <c r="CY27" s="937"/>
      <c r="CZ27" s="937"/>
      <c r="DA27" s="937"/>
      <c r="DB27" s="937"/>
      <c r="DC27" s="937"/>
      <c r="DD27" s="937"/>
      <c r="DE27" s="937"/>
      <c r="DF27" s="937"/>
      <c r="DG27" s="937"/>
      <c r="DH27" s="937"/>
      <c r="DI27" s="937"/>
      <c r="DJ27" s="937"/>
      <c r="DK27" s="937"/>
      <c r="DL27" s="937"/>
      <c r="DM27" s="937"/>
      <c r="DN27" s="937"/>
      <c r="DO27" s="937"/>
      <c r="DP27" s="937"/>
      <c r="DQ27" s="937"/>
      <c r="DR27" s="937"/>
      <c r="DS27" s="937"/>
      <c r="DT27" s="937"/>
      <c r="DU27" s="937"/>
      <c r="DV27" s="937"/>
      <c r="DW27" s="937"/>
      <c r="DX27" s="937"/>
      <c r="DY27" s="937"/>
      <c r="DZ27" s="937"/>
      <c r="EA27" s="937"/>
      <c r="EB27" s="937"/>
      <c r="EC27" s="937"/>
      <c r="ED27" s="937"/>
      <c r="EE27" s="937"/>
      <c r="EF27" s="937"/>
      <c r="EG27" s="940"/>
      <c r="EH27" s="940"/>
      <c r="EI27" s="940"/>
      <c r="EJ27" s="940"/>
      <c r="EK27" s="940"/>
    </row>
    <row r="28" customFormat="false" ht="9.75" hidden="false" customHeight="false" outlineLevel="0" collapsed="false">
      <c r="A28" s="943" t="s">
        <v>1017</v>
      </c>
      <c r="B28" s="943"/>
      <c r="C28" s="943"/>
      <c r="D28" s="943"/>
      <c r="E28" s="943"/>
      <c r="F28" s="943"/>
      <c r="G28" s="943"/>
      <c r="H28" s="943"/>
      <c r="I28" s="943"/>
      <c r="J28" s="943"/>
      <c r="K28" s="943"/>
      <c r="L28" s="943"/>
      <c r="M28" s="943"/>
      <c r="N28" s="943"/>
      <c r="O28" s="943"/>
      <c r="P28" s="943"/>
      <c r="Q28" s="943"/>
      <c r="R28" s="936" t="s">
        <v>561</v>
      </c>
      <c r="S28" s="936"/>
      <c r="T28" s="936"/>
      <c r="U28" s="936"/>
      <c r="V28" s="937"/>
      <c r="W28" s="937"/>
      <c r="X28" s="937"/>
      <c r="Y28" s="937"/>
      <c r="Z28" s="937"/>
      <c r="AA28" s="937"/>
      <c r="AB28" s="937"/>
      <c r="AC28" s="937"/>
      <c r="AD28" s="937"/>
      <c r="AE28" s="937"/>
      <c r="AF28" s="937"/>
      <c r="AG28" s="937"/>
      <c r="AH28" s="937"/>
      <c r="AI28" s="937"/>
      <c r="AJ28" s="937"/>
      <c r="AK28" s="937"/>
      <c r="AL28" s="937"/>
      <c r="AM28" s="937"/>
      <c r="AN28" s="937"/>
      <c r="AO28" s="937"/>
      <c r="AP28" s="937"/>
      <c r="AQ28" s="937"/>
      <c r="AR28" s="937"/>
      <c r="AS28" s="937"/>
      <c r="AT28" s="937"/>
      <c r="AU28" s="937"/>
      <c r="AV28" s="937"/>
      <c r="AW28" s="937"/>
      <c r="AX28" s="937"/>
      <c r="AY28" s="937"/>
      <c r="AZ28" s="937"/>
      <c r="BA28" s="937"/>
      <c r="BB28" s="937"/>
      <c r="BC28" s="937"/>
      <c r="BD28" s="937"/>
      <c r="BE28" s="937"/>
      <c r="BF28" s="937"/>
      <c r="BG28" s="937"/>
      <c r="BH28" s="937"/>
      <c r="BI28" s="937"/>
      <c r="BJ28" s="937"/>
      <c r="BK28" s="937"/>
      <c r="BL28" s="937"/>
      <c r="BM28" s="937"/>
      <c r="BN28" s="937"/>
      <c r="BO28" s="937"/>
      <c r="BP28" s="937"/>
      <c r="BQ28" s="937"/>
      <c r="BR28" s="937"/>
      <c r="BS28" s="937"/>
      <c r="BT28" s="937"/>
      <c r="BU28" s="937"/>
      <c r="BV28" s="937"/>
      <c r="BW28" s="937"/>
      <c r="BX28" s="937"/>
      <c r="BY28" s="937"/>
      <c r="BZ28" s="937"/>
      <c r="CA28" s="937"/>
      <c r="CB28" s="937"/>
      <c r="CC28" s="937"/>
      <c r="CD28" s="937"/>
      <c r="CE28" s="937"/>
      <c r="CF28" s="937"/>
      <c r="CG28" s="937"/>
      <c r="CH28" s="937"/>
      <c r="CI28" s="937"/>
      <c r="CJ28" s="937"/>
      <c r="CK28" s="937"/>
      <c r="CL28" s="937"/>
      <c r="CM28" s="937"/>
      <c r="CN28" s="937"/>
      <c r="CO28" s="937"/>
      <c r="CP28" s="937"/>
      <c r="CQ28" s="937"/>
      <c r="CR28" s="937"/>
      <c r="CS28" s="937"/>
      <c r="CT28" s="937"/>
      <c r="CU28" s="937"/>
      <c r="CV28" s="937"/>
      <c r="CW28" s="937"/>
      <c r="CX28" s="937"/>
      <c r="CY28" s="937"/>
      <c r="CZ28" s="937"/>
      <c r="DA28" s="937"/>
      <c r="DB28" s="937"/>
      <c r="DC28" s="937"/>
      <c r="DD28" s="937"/>
      <c r="DE28" s="937"/>
      <c r="DF28" s="937"/>
      <c r="DG28" s="937"/>
      <c r="DH28" s="937"/>
      <c r="DI28" s="937"/>
      <c r="DJ28" s="937"/>
      <c r="DK28" s="937"/>
      <c r="DL28" s="937"/>
      <c r="DM28" s="937"/>
      <c r="DN28" s="937"/>
      <c r="DO28" s="937"/>
      <c r="DP28" s="937"/>
      <c r="DQ28" s="937"/>
      <c r="DR28" s="937"/>
      <c r="DS28" s="937"/>
      <c r="DT28" s="937"/>
      <c r="DU28" s="937"/>
      <c r="DV28" s="937"/>
      <c r="DW28" s="937"/>
      <c r="DX28" s="937"/>
      <c r="DY28" s="937"/>
      <c r="DZ28" s="937"/>
      <c r="EA28" s="937"/>
      <c r="EB28" s="937"/>
      <c r="EC28" s="937"/>
      <c r="ED28" s="937"/>
      <c r="EE28" s="937"/>
      <c r="EF28" s="937"/>
      <c r="EG28" s="940"/>
      <c r="EH28" s="940"/>
      <c r="EI28" s="940"/>
      <c r="EJ28" s="940"/>
      <c r="EK28" s="940"/>
    </row>
    <row r="29" customFormat="false" ht="9.75" hidden="false" customHeight="false" outlineLevel="0" collapsed="false">
      <c r="A29" s="944" t="s">
        <v>1018</v>
      </c>
      <c r="B29" s="944"/>
      <c r="C29" s="944"/>
      <c r="D29" s="944"/>
      <c r="E29" s="944"/>
      <c r="F29" s="944"/>
      <c r="G29" s="944"/>
      <c r="H29" s="944"/>
      <c r="I29" s="944"/>
      <c r="J29" s="944"/>
      <c r="K29" s="944"/>
      <c r="L29" s="944"/>
      <c r="M29" s="944"/>
      <c r="N29" s="944"/>
      <c r="O29" s="944"/>
      <c r="P29" s="944"/>
      <c r="Q29" s="944"/>
      <c r="R29" s="936"/>
      <c r="S29" s="936"/>
      <c r="T29" s="936"/>
      <c r="U29" s="936"/>
      <c r="V29" s="937"/>
      <c r="W29" s="937"/>
      <c r="X29" s="937"/>
      <c r="Y29" s="937"/>
      <c r="Z29" s="937"/>
      <c r="AA29" s="937"/>
      <c r="AB29" s="937"/>
      <c r="AC29" s="937"/>
      <c r="AD29" s="937"/>
      <c r="AE29" s="937"/>
      <c r="AF29" s="937"/>
      <c r="AG29" s="937"/>
      <c r="AH29" s="937"/>
      <c r="AI29" s="937"/>
      <c r="AJ29" s="937"/>
      <c r="AK29" s="937"/>
      <c r="AL29" s="937"/>
      <c r="AM29" s="937"/>
      <c r="AN29" s="937"/>
      <c r="AO29" s="937"/>
      <c r="AP29" s="937"/>
      <c r="AQ29" s="937"/>
      <c r="AR29" s="937"/>
      <c r="AS29" s="937"/>
      <c r="AT29" s="937"/>
      <c r="AU29" s="937"/>
      <c r="AV29" s="937"/>
      <c r="AW29" s="937"/>
      <c r="AX29" s="937"/>
      <c r="AY29" s="937"/>
      <c r="AZ29" s="937"/>
      <c r="BA29" s="937"/>
      <c r="BB29" s="937"/>
      <c r="BC29" s="937"/>
      <c r="BD29" s="937"/>
      <c r="BE29" s="937"/>
      <c r="BF29" s="937"/>
      <c r="BG29" s="937"/>
      <c r="BH29" s="937"/>
      <c r="BI29" s="937"/>
      <c r="BJ29" s="937"/>
      <c r="BK29" s="937"/>
      <c r="BL29" s="937"/>
      <c r="BM29" s="937"/>
      <c r="BN29" s="937"/>
      <c r="BO29" s="937"/>
      <c r="BP29" s="937"/>
      <c r="BQ29" s="937"/>
      <c r="BR29" s="937"/>
      <c r="BS29" s="937"/>
      <c r="BT29" s="937"/>
      <c r="BU29" s="937"/>
      <c r="BV29" s="937"/>
      <c r="BW29" s="937"/>
      <c r="BX29" s="937"/>
      <c r="BY29" s="937"/>
      <c r="BZ29" s="937"/>
      <c r="CA29" s="937"/>
      <c r="CB29" s="937"/>
      <c r="CC29" s="937"/>
      <c r="CD29" s="937"/>
      <c r="CE29" s="937"/>
      <c r="CF29" s="937"/>
      <c r="CG29" s="937"/>
      <c r="CH29" s="937"/>
      <c r="CI29" s="937"/>
      <c r="CJ29" s="937"/>
      <c r="CK29" s="937"/>
      <c r="CL29" s="937"/>
      <c r="CM29" s="937"/>
      <c r="CN29" s="937"/>
      <c r="CO29" s="937"/>
      <c r="CP29" s="937"/>
      <c r="CQ29" s="937"/>
      <c r="CR29" s="937"/>
      <c r="CS29" s="937"/>
      <c r="CT29" s="937"/>
      <c r="CU29" s="937"/>
      <c r="CV29" s="937"/>
      <c r="CW29" s="937"/>
      <c r="CX29" s="937"/>
      <c r="CY29" s="937"/>
      <c r="CZ29" s="937"/>
      <c r="DA29" s="937"/>
      <c r="DB29" s="937"/>
      <c r="DC29" s="937"/>
      <c r="DD29" s="937"/>
      <c r="DE29" s="937"/>
      <c r="DF29" s="937"/>
      <c r="DG29" s="937"/>
      <c r="DH29" s="937"/>
      <c r="DI29" s="937"/>
      <c r="DJ29" s="937"/>
      <c r="DK29" s="937"/>
      <c r="DL29" s="937"/>
      <c r="DM29" s="937"/>
      <c r="DN29" s="937"/>
      <c r="DO29" s="937"/>
      <c r="DP29" s="937"/>
      <c r="DQ29" s="937"/>
      <c r="DR29" s="937"/>
      <c r="DS29" s="937"/>
      <c r="DT29" s="937"/>
      <c r="DU29" s="937"/>
      <c r="DV29" s="937"/>
      <c r="DW29" s="937"/>
      <c r="DX29" s="937"/>
      <c r="DY29" s="937"/>
      <c r="DZ29" s="937"/>
      <c r="EA29" s="937"/>
      <c r="EB29" s="937"/>
      <c r="EC29" s="937"/>
      <c r="ED29" s="937"/>
      <c r="EE29" s="937"/>
      <c r="EF29" s="937"/>
      <c r="EG29" s="940"/>
      <c r="EH29" s="940"/>
      <c r="EI29" s="940"/>
      <c r="EJ29" s="940"/>
      <c r="EK29" s="940"/>
    </row>
    <row r="30" customFormat="false" ht="9.75" hidden="false" customHeight="false" outlineLevel="0" collapsed="false">
      <c r="A30" s="944" t="s">
        <v>1019</v>
      </c>
      <c r="B30" s="944"/>
      <c r="C30" s="944"/>
      <c r="D30" s="944"/>
      <c r="E30" s="944"/>
      <c r="F30" s="944"/>
      <c r="G30" s="944"/>
      <c r="H30" s="944"/>
      <c r="I30" s="944"/>
      <c r="J30" s="944"/>
      <c r="K30" s="944"/>
      <c r="L30" s="944"/>
      <c r="M30" s="944"/>
      <c r="N30" s="944"/>
      <c r="O30" s="944"/>
      <c r="P30" s="944"/>
      <c r="Q30" s="944"/>
      <c r="R30" s="936"/>
      <c r="S30" s="936"/>
      <c r="T30" s="936"/>
      <c r="U30" s="936"/>
      <c r="V30" s="937"/>
      <c r="W30" s="937"/>
      <c r="X30" s="937"/>
      <c r="Y30" s="937"/>
      <c r="Z30" s="937"/>
      <c r="AA30" s="937"/>
      <c r="AB30" s="937"/>
      <c r="AC30" s="937"/>
      <c r="AD30" s="937"/>
      <c r="AE30" s="937"/>
      <c r="AF30" s="937"/>
      <c r="AG30" s="937"/>
      <c r="AH30" s="937"/>
      <c r="AI30" s="937"/>
      <c r="AJ30" s="937"/>
      <c r="AK30" s="937"/>
      <c r="AL30" s="937"/>
      <c r="AM30" s="937"/>
      <c r="AN30" s="937"/>
      <c r="AO30" s="937"/>
      <c r="AP30" s="937"/>
      <c r="AQ30" s="937"/>
      <c r="AR30" s="937"/>
      <c r="AS30" s="937"/>
      <c r="AT30" s="937"/>
      <c r="AU30" s="937"/>
      <c r="AV30" s="937"/>
      <c r="AW30" s="937"/>
      <c r="AX30" s="937"/>
      <c r="AY30" s="937"/>
      <c r="AZ30" s="937"/>
      <c r="BA30" s="937"/>
      <c r="BB30" s="937"/>
      <c r="BC30" s="937"/>
      <c r="BD30" s="937"/>
      <c r="BE30" s="937"/>
      <c r="BF30" s="937"/>
      <c r="BG30" s="937"/>
      <c r="BH30" s="937"/>
      <c r="BI30" s="937"/>
      <c r="BJ30" s="937"/>
      <c r="BK30" s="937"/>
      <c r="BL30" s="937"/>
      <c r="BM30" s="937"/>
      <c r="BN30" s="937"/>
      <c r="BO30" s="937"/>
      <c r="BP30" s="937"/>
      <c r="BQ30" s="937"/>
      <c r="BR30" s="937"/>
      <c r="BS30" s="937"/>
      <c r="BT30" s="937"/>
      <c r="BU30" s="937"/>
      <c r="BV30" s="937"/>
      <c r="BW30" s="937"/>
      <c r="BX30" s="937"/>
      <c r="BY30" s="937"/>
      <c r="BZ30" s="937"/>
      <c r="CA30" s="937"/>
      <c r="CB30" s="937"/>
      <c r="CC30" s="937"/>
      <c r="CD30" s="937"/>
      <c r="CE30" s="937"/>
      <c r="CF30" s="937"/>
      <c r="CG30" s="937"/>
      <c r="CH30" s="937"/>
      <c r="CI30" s="937"/>
      <c r="CJ30" s="937"/>
      <c r="CK30" s="937"/>
      <c r="CL30" s="937"/>
      <c r="CM30" s="937"/>
      <c r="CN30" s="937"/>
      <c r="CO30" s="937"/>
      <c r="CP30" s="937"/>
      <c r="CQ30" s="937"/>
      <c r="CR30" s="937"/>
      <c r="CS30" s="937"/>
      <c r="CT30" s="937"/>
      <c r="CU30" s="937"/>
      <c r="CV30" s="937"/>
      <c r="CW30" s="937"/>
      <c r="CX30" s="937"/>
      <c r="CY30" s="937"/>
      <c r="CZ30" s="937"/>
      <c r="DA30" s="937"/>
      <c r="DB30" s="937"/>
      <c r="DC30" s="937"/>
      <c r="DD30" s="937"/>
      <c r="DE30" s="937"/>
      <c r="DF30" s="937"/>
      <c r="DG30" s="937"/>
      <c r="DH30" s="937"/>
      <c r="DI30" s="937"/>
      <c r="DJ30" s="937"/>
      <c r="DK30" s="937"/>
      <c r="DL30" s="937"/>
      <c r="DM30" s="937"/>
      <c r="DN30" s="937"/>
      <c r="DO30" s="937"/>
      <c r="DP30" s="937"/>
      <c r="DQ30" s="937"/>
      <c r="DR30" s="937"/>
      <c r="DS30" s="937"/>
      <c r="DT30" s="937"/>
      <c r="DU30" s="937"/>
      <c r="DV30" s="937"/>
      <c r="DW30" s="937"/>
      <c r="DX30" s="937"/>
      <c r="DY30" s="937"/>
      <c r="DZ30" s="937"/>
      <c r="EA30" s="937"/>
      <c r="EB30" s="937"/>
      <c r="EC30" s="937"/>
      <c r="ED30" s="937"/>
      <c r="EE30" s="937"/>
      <c r="EF30" s="937"/>
      <c r="EG30" s="940"/>
      <c r="EH30" s="940"/>
      <c r="EI30" s="940"/>
      <c r="EJ30" s="940"/>
      <c r="EK30" s="940"/>
    </row>
    <row r="31" customFormat="false" ht="9.75" hidden="false" customHeight="false" outlineLevel="0" collapsed="false">
      <c r="A31" s="945" t="s">
        <v>1016</v>
      </c>
      <c r="B31" s="945"/>
      <c r="C31" s="945"/>
      <c r="D31" s="945"/>
      <c r="E31" s="945"/>
      <c r="F31" s="945"/>
      <c r="G31" s="945"/>
      <c r="H31" s="945"/>
      <c r="I31" s="945"/>
      <c r="J31" s="945"/>
      <c r="K31" s="945"/>
      <c r="L31" s="945"/>
      <c r="M31" s="945"/>
      <c r="N31" s="945"/>
      <c r="O31" s="945"/>
      <c r="P31" s="945"/>
      <c r="Q31" s="945"/>
      <c r="R31" s="936"/>
      <c r="S31" s="936"/>
      <c r="T31" s="936"/>
      <c r="U31" s="936"/>
      <c r="V31" s="937"/>
      <c r="W31" s="937"/>
      <c r="X31" s="937"/>
      <c r="Y31" s="937"/>
      <c r="Z31" s="937"/>
      <c r="AA31" s="937"/>
      <c r="AB31" s="937"/>
      <c r="AC31" s="937"/>
      <c r="AD31" s="937"/>
      <c r="AE31" s="937"/>
      <c r="AF31" s="937"/>
      <c r="AG31" s="937"/>
      <c r="AH31" s="937"/>
      <c r="AI31" s="937"/>
      <c r="AJ31" s="937"/>
      <c r="AK31" s="937"/>
      <c r="AL31" s="937"/>
      <c r="AM31" s="937"/>
      <c r="AN31" s="937"/>
      <c r="AO31" s="937"/>
      <c r="AP31" s="937"/>
      <c r="AQ31" s="937"/>
      <c r="AR31" s="937"/>
      <c r="AS31" s="937"/>
      <c r="AT31" s="937"/>
      <c r="AU31" s="937"/>
      <c r="AV31" s="937"/>
      <c r="AW31" s="937"/>
      <c r="AX31" s="937"/>
      <c r="AY31" s="937"/>
      <c r="AZ31" s="937"/>
      <c r="BA31" s="937"/>
      <c r="BB31" s="937"/>
      <c r="BC31" s="937"/>
      <c r="BD31" s="937"/>
      <c r="BE31" s="937"/>
      <c r="BF31" s="937"/>
      <c r="BG31" s="937"/>
      <c r="BH31" s="937"/>
      <c r="BI31" s="937"/>
      <c r="BJ31" s="937"/>
      <c r="BK31" s="937"/>
      <c r="BL31" s="937"/>
      <c r="BM31" s="937"/>
      <c r="BN31" s="937"/>
      <c r="BO31" s="937"/>
      <c r="BP31" s="937"/>
      <c r="BQ31" s="937"/>
      <c r="BR31" s="937"/>
      <c r="BS31" s="937"/>
      <c r="BT31" s="937"/>
      <c r="BU31" s="937"/>
      <c r="BV31" s="937"/>
      <c r="BW31" s="937"/>
      <c r="BX31" s="937"/>
      <c r="BY31" s="937"/>
      <c r="BZ31" s="937"/>
      <c r="CA31" s="937"/>
      <c r="CB31" s="937"/>
      <c r="CC31" s="937"/>
      <c r="CD31" s="937"/>
      <c r="CE31" s="937"/>
      <c r="CF31" s="937"/>
      <c r="CG31" s="937"/>
      <c r="CH31" s="937"/>
      <c r="CI31" s="937"/>
      <c r="CJ31" s="937"/>
      <c r="CK31" s="937"/>
      <c r="CL31" s="937"/>
      <c r="CM31" s="937"/>
      <c r="CN31" s="937"/>
      <c r="CO31" s="937"/>
      <c r="CP31" s="937"/>
      <c r="CQ31" s="937"/>
      <c r="CR31" s="937"/>
      <c r="CS31" s="937"/>
      <c r="CT31" s="937"/>
      <c r="CU31" s="937"/>
      <c r="CV31" s="937"/>
      <c r="CW31" s="937"/>
      <c r="CX31" s="937"/>
      <c r="CY31" s="937"/>
      <c r="CZ31" s="937"/>
      <c r="DA31" s="937"/>
      <c r="DB31" s="937"/>
      <c r="DC31" s="937"/>
      <c r="DD31" s="937"/>
      <c r="DE31" s="937"/>
      <c r="DF31" s="937"/>
      <c r="DG31" s="937"/>
      <c r="DH31" s="937"/>
      <c r="DI31" s="937"/>
      <c r="DJ31" s="937"/>
      <c r="DK31" s="937"/>
      <c r="DL31" s="937"/>
      <c r="DM31" s="937"/>
      <c r="DN31" s="937"/>
      <c r="DO31" s="937"/>
      <c r="DP31" s="937"/>
      <c r="DQ31" s="937"/>
      <c r="DR31" s="937"/>
      <c r="DS31" s="937"/>
      <c r="DT31" s="937"/>
      <c r="DU31" s="937"/>
      <c r="DV31" s="937"/>
      <c r="DW31" s="937"/>
      <c r="DX31" s="937"/>
      <c r="DY31" s="937"/>
      <c r="DZ31" s="937"/>
      <c r="EA31" s="937"/>
      <c r="EB31" s="937"/>
      <c r="EC31" s="937"/>
      <c r="ED31" s="937"/>
      <c r="EE31" s="937"/>
      <c r="EF31" s="937"/>
      <c r="EG31" s="940"/>
      <c r="EH31" s="940"/>
      <c r="EI31" s="940"/>
      <c r="EJ31" s="940"/>
      <c r="EK31" s="940"/>
    </row>
    <row r="32" customFormat="false" ht="9.75" hidden="false" customHeight="false" outlineLevel="0" collapsed="false">
      <c r="A32" s="943" t="s">
        <v>1020</v>
      </c>
      <c r="B32" s="943"/>
      <c r="C32" s="943"/>
      <c r="D32" s="943"/>
      <c r="E32" s="943"/>
      <c r="F32" s="943"/>
      <c r="G32" s="943"/>
      <c r="H32" s="943"/>
      <c r="I32" s="943"/>
      <c r="J32" s="943"/>
      <c r="K32" s="943"/>
      <c r="L32" s="943"/>
      <c r="M32" s="943"/>
      <c r="N32" s="943"/>
      <c r="O32" s="943"/>
      <c r="P32" s="943"/>
      <c r="Q32" s="943"/>
      <c r="R32" s="936" t="s">
        <v>563</v>
      </c>
      <c r="S32" s="936"/>
      <c r="T32" s="936"/>
      <c r="U32" s="936"/>
      <c r="V32" s="937"/>
      <c r="W32" s="937"/>
      <c r="X32" s="937"/>
      <c r="Y32" s="937"/>
      <c r="Z32" s="937"/>
      <c r="AA32" s="937"/>
      <c r="AB32" s="937"/>
      <c r="AC32" s="937"/>
      <c r="AD32" s="937"/>
      <c r="AE32" s="937"/>
      <c r="AF32" s="937"/>
      <c r="AG32" s="937"/>
      <c r="AH32" s="937"/>
      <c r="AI32" s="937"/>
      <c r="AJ32" s="937"/>
      <c r="AK32" s="937"/>
      <c r="AL32" s="937"/>
      <c r="AM32" s="937"/>
      <c r="AN32" s="937"/>
      <c r="AO32" s="937"/>
      <c r="AP32" s="937"/>
      <c r="AQ32" s="937"/>
      <c r="AR32" s="937"/>
      <c r="AS32" s="937"/>
      <c r="AT32" s="937"/>
      <c r="AU32" s="937"/>
      <c r="AV32" s="937"/>
      <c r="AW32" s="937"/>
      <c r="AX32" s="937"/>
      <c r="AY32" s="937"/>
      <c r="AZ32" s="937"/>
      <c r="BA32" s="937"/>
      <c r="BB32" s="937"/>
      <c r="BC32" s="937"/>
      <c r="BD32" s="937"/>
      <c r="BE32" s="937"/>
      <c r="BF32" s="937"/>
      <c r="BG32" s="937"/>
      <c r="BH32" s="937"/>
      <c r="BI32" s="937"/>
      <c r="BJ32" s="937"/>
      <c r="BK32" s="937"/>
      <c r="BL32" s="937"/>
      <c r="BM32" s="937"/>
      <c r="BN32" s="937"/>
      <c r="BO32" s="937"/>
      <c r="BP32" s="937"/>
      <c r="BQ32" s="937"/>
      <c r="BR32" s="937"/>
      <c r="BS32" s="937"/>
      <c r="BT32" s="937"/>
      <c r="BU32" s="937"/>
      <c r="BV32" s="937"/>
      <c r="BW32" s="937"/>
      <c r="BX32" s="937"/>
      <c r="BY32" s="937"/>
      <c r="BZ32" s="937"/>
      <c r="CA32" s="937"/>
      <c r="CB32" s="937"/>
      <c r="CC32" s="937"/>
      <c r="CD32" s="937"/>
      <c r="CE32" s="937"/>
      <c r="CF32" s="937"/>
      <c r="CG32" s="937"/>
      <c r="CH32" s="937"/>
      <c r="CI32" s="937"/>
      <c r="CJ32" s="937"/>
      <c r="CK32" s="937"/>
      <c r="CL32" s="937"/>
      <c r="CM32" s="937"/>
      <c r="CN32" s="937"/>
      <c r="CO32" s="937"/>
      <c r="CP32" s="937"/>
      <c r="CQ32" s="937"/>
      <c r="CR32" s="937"/>
      <c r="CS32" s="937"/>
      <c r="CT32" s="937"/>
      <c r="CU32" s="937"/>
      <c r="CV32" s="937"/>
      <c r="CW32" s="937"/>
      <c r="CX32" s="937"/>
      <c r="CY32" s="937"/>
      <c r="CZ32" s="937"/>
      <c r="DA32" s="937"/>
      <c r="DB32" s="937"/>
      <c r="DC32" s="937"/>
      <c r="DD32" s="937"/>
      <c r="DE32" s="937"/>
      <c r="DF32" s="937"/>
      <c r="DG32" s="937"/>
      <c r="DH32" s="937"/>
      <c r="DI32" s="937"/>
      <c r="DJ32" s="937"/>
      <c r="DK32" s="937"/>
      <c r="DL32" s="937"/>
      <c r="DM32" s="937"/>
      <c r="DN32" s="937"/>
      <c r="DO32" s="937"/>
      <c r="DP32" s="937"/>
      <c r="DQ32" s="937"/>
      <c r="DR32" s="937"/>
      <c r="DS32" s="937"/>
      <c r="DT32" s="937"/>
      <c r="DU32" s="937"/>
      <c r="DV32" s="937"/>
      <c r="DW32" s="937"/>
      <c r="DX32" s="937"/>
      <c r="DY32" s="937"/>
      <c r="DZ32" s="937"/>
      <c r="EA32" s="937"/>
      <c r="EB32" s="937"/>
      <c r="EC32" s="937"/>
      <c r="ED32" s="937"/>
      <c r="EE32" s="937"/>
      <c r="EF32" s="937"/>
      <c r="EG32" s="940"/>
      <c r="EH32" s="940"/>
      <c r="EI32" s="940"/>
      <c r="EJ32" s="940"/>
      <c r="EK32" s="940"/>
    </row>
    <row r="33" customFormat="false" ht="9.75" hidden="false" customHeight="false" outlineLevel="0" collapsed="false">
      <c r="A33" s="944" t="s">
        <v>1021</v>
      </c>
      <c r="B33" s="944"/>
      <c r="C33" s="944"/>
      <c r="D33" s="944"/>
      <c r="E33" s="944"/>
      <c r="F33" s="944"/>
      <c r="G33" s="944"/>
      <c r="H33" s="944"/>
      <c r="I33" s="944"/>
      <c r="J33" s="944"/>
      <c r="K33" s="944"/>
      <c r="L33" s="944"/>
      <c r="M33" s="944"/>
      <c r="N33" s="944"/>
      <c r="O33" s="944"/>
      <c r="P33" s="944"/>
      <c r="Q33" s="944"/>
      <c r="R33" s="936"/>
      <c r="S33" s="936"/>
      <c r="T33" s="936"/>
      <c r="U33" s="936"/>
      <c r="V33" s="937"/>
      <c r="W33" s="937"/>
      <c r="X33" s="937"/>
      <c r="Y33" s="937"/>
      <c r="Z33" s="937"/>
      <c r="AA33" s="937"/>
      <c r="AB33" s="937"/>
      <c r="AC33" s="937"/>
      <c r="AD33" s="937"/>
      <c r="AE33" s="937"/>
      <c r="AF33" s="937"/>
      <c r="AG33" s="937"/>
      <c r="AH33" s="937"/>
      <c r="AI33" s="937"/>
      <c r="AJ33" s="937"/>
      <c r="AK33" s="937"/>
      <c r="AL33" s="937"/>
      <c r="AM33" s="937"/>
      <c r="AN33" s="937"/>
      <c r="AO33" s="937"/>
      <c r="AP33" s="937"/>
      <c r="AQ33" s="937"/>
      <c r="AR33" s="937"/>
      <c r="AS33" s="937"/>
      <c r="AT33" s="937"/>
      <c r="AU33" s="937"/>
      <c r="AV33" s="937"/>
      <c r="AW33" s="937"/>
      <c r="AX33" s="937"/>
      <c r="AY33" s="937"/>
      <c r="AZ33" s="937"/>
      <c r="BA33" s="937"/>
      <c r="BB33" s="937"/>
      <c r="BC33" s="937"/>
      <c r="BD33" s="937"/>
      <c r="BE33" s="937"/>
      <c r="BF33" s="937"/>
      <c r="BG33" s="937"/>
      <c r="BH33" s="937"/>
      <c r="BI33" s="937"/>
      <c r="BJ33" s="937"/>
      <c r="BK33" s="937"/>
      <c r="BL33" s="937"/>
      <c r="BM33" s="937"/>
      <c r="BN33" s="937"/>
      <c r="BO33" s="937"/>
      <c r="BP33" s="937"/>
      <c r="BQ33" s="937"/>
      <c r="BR33" s="937"/>
      <c r="BS33" s="937"/>
      <c r="BT33" s="937"/>
      <c r="BU33" s="937"/>
      <c r="BV33" s="937"/>
      <c r="BW33" s="937"/>
      <c r="BX33" s="937"/>
      <c r="BY33" s="937"/>
      <c r="BZ33" s="937"/>
      <c r="CA33" s="937"/>
      <c r="CB33" s="937"/>
      <c r="CC33" s="937"/>
      <c r="CD33" s="937"/>
      <c r="CE33" s="937"/>
      <c r="CF33" s="937"/>
      <c r="CG33" s="937"/>
      <c r="CH33" s="937"/>
      <c r="CI33" s="937"/>
      <c r="CJ33" s="937"/>
      <c r="CK33" s="937"/>
      <c r="CL33" s="937"/>
      <c r="CM33" s="937"/>
      <c r="CN33" s="937"/>
      <c r="CO33" s="937"/>
      <c r="CP33" s="937"/>
      <c r="CQ33" s="937"/>
      <c r="CR33" s="937"/>
      <c r="CS33" s="937"/>
      <c r="CT33" s="937"/>
      <c r="CU33" s="937"/>
      <c r="CV33" s="937"/>
      <c r="CW33" s="937"/>
      <c r="CX33" s="937"/>
      <c r="CY33" s="937"/>
      <c r="CZ33" s="937"/>
      <c r="DA33" s="937"/>
      <c r="DB33" s="937"/>
      <c r="DC33" s="937"/>
      <c r="DD33" s="937"/>
      <c r="DE33" s="937"/>
      <c r="DF33" s="937"/>
      <c r="DG33" s="937"/>
      <c r="DH33" s="937"/>
      <c r="DI33" s="937"/>
      <c r="DJ33" s="937"/>
      <c r="DK33" s="937"/>
      <c r="DL33" s="937"/>
      <c r="DM33" s="937"/>
      <c r="DN33" s="937"/>
      <c r="DO33" s="937"/>
      <c r="DP33" s="937"/>
      <c r="DQ33" s="937"/>
      <c r="DR33" s="937"/>
      <c r="DS33" s="937"/>
      <c r="DT33" s="937"/>
      <c r="DU33" s="937"/>
      <c r="DV33" s="937"/>
      <c r="DW33" s="937"/>
      <c r="DX33" s="937"/>
      <c r="DY33" s="937"/>
      <c r="DZ33" s="937"/>
      <c r="EA33" s="937"/>
      <c r="EB33" s="937"/>
      <c r="EC33" s="937"/>
      <c r="ED33" s="937"/>
      <c r="EE33" s="937"/>
      <c r="EF33" s="937"/>
      <c r="EG33" s="940"/>
      <c r="EH33" s="940"/>
      <c r="EI33" s="940"/>
      <c r="EJ33" s="940"/>
      <c r="EK33" s="940"/>
    </row>
    <row r="34" customFormat="false" ht="9.75" hidden="false" customHeight="false" outlineLevel="0" collapsed="false">
      <c r="A34" s="944" t="s">
        <v>1019</v>
      </c>
      <c r="B34" s="944"/>
      <c r="C34" s="944"/>
      <c r="D34" s="944"/>
      <c r="E34" s="944"/>
      <c r="F34" s="944"/>
      <c r="G34" s="944"/>
      <c r="H34" s="944"/>
      <c r="I34" s="944"/>
      <c r="J34" s="944"/>
      <c r="K34" s="944"/>
      <c r="L34" s="944"/>
      <c r="M34" s="944"/>
      <c r="N34" s="944"/>
      <c r="O34" s="944"/>
      <c r="P34" s="944"/>
      <c r="Q34" s="944"/>
      <c r="R34" s="936"/>
      <c r="S34" s="936"/>
      <c r="T34" s="936"/>
      <c r="U34" s="936"/>
      <c r="V34" s="937"/>
      <c r="W34" s="937"/>
      <c r="X34" s="937"/>
      <c r="Y34" s="937"/>
      <c r="Z34" s="937"/>
      <c r="AA34" s="937"/>
      <c r="AB34" s="937"/>
      <c r="AC34" s="937"/>
      <c r="AD34" s="937"/>
      <c r="AE34" s="937"/>
      <c r="AF34" s="937"/>
      <c r="AG34" s="937"/>
      <c r="AH34" s="937"/>
      <c r="AI34" s="937"/>
      <c r="AJ34" s="937"/>
      <c r="AK34" s="937"/>
      <c r="AL34" s="937"/>
      <c r="AM34" s="937"/>
      <c r="AN34" s="937"/>
      <c r="AO34" s="937"/>
      <c r="AP34" s="937"/>
      <c r="AQ34" s="937"/>
      <c r="AR34" s="937"/>
      <c r="AS34" s="937"/>
      <c r="AT34" s="937"/>
      <c r="AU34" s="937"/>
      <c r="AV34" s="937"/>
      <c r="AW34" s="937"/>
      <c r="AX34" s="937"/>
      <c r="AY34" s="937"/>
      <c r="AZ34" s="937"/>
      <c r="BA34" s="937"/>
      <c r="BB34" s="937"/>
      <c r="BC34" s="937"/>
      <c r="BD34" s="937"/>
      <c r="BE34" s="937"/>
      <c r="BF34" s="937"/>
      <c r="BG34" s="937"/>
      <c r="BH34" s="937"/>
      <c r="BI34" s="937"/>
      <c r="BJ34" s="937"/>
      <c r="BK34" s="937"/>
      <c r="BL34" s="937"/>
      <c r="BM34" s="937"/>
      <c r="BN34" s="937"/>
      <c r="BO34" s="937"/>
      <c r="BP34" s="937"/>
      <c r="BQ34" s="937"/>
      <c r="BR34" s="937"/>
      <c r="BS34" s="937"/>
      <c r="BT34" s="937"/>
      <c r="BU34" s="937"/>
      <c r="BV34" s="937"/>
      <c r="BW34" s="937"/>
      <c r="BX34" s="937"/>
      <c r="BY34" s="937"/>
      <c r="BZ34" s="937"/>
      <c r="CA34" s="937"/>
      <c r="CB34" s="937"/>
      <c r="CC34" s="937"/>
      <c r="CD34" s="937"/>
      <c r="CE34" s="937"/>
      <c r="CF34" s="937"/>
      <c r="CG34" s="937"/>
      <c r="CH34" s="937"/>
      <c r="CI34" s="937"/>
      <c r="CJ34" s="937"/>
      <c r="CK34" s="937"/>
      <c r="CL34" s="937"/>
      <c r="CM34" s="937"/>
      <c r="CN34" s="937"/>
      <c r="CO34" s="937"/>
      <c r="CP34" s="937"/>
      <c r="CQ34" s="937"/>
      <c r="CR34" s="937"/>
      <c r="CS34" s="937"/>
      <c r="CT34" s="937"/>
      <c r="CU34" s="937"/>
      <c r="CV34" s="937"/>
      <c r="CW34" s="937"/>
      <c r="CX34" s="937"/>
      <c r="CY34" s="937"/>
      <c r="CZ34" s="937"/>
      <c r="DA34" s="937"/>
      <c r="DB34" s="937"/>
      <c r="DC34" s="937"/>
      <c r="DD34" s="937"/>
      <c r="DE34" s="937"/>
      <c r="DF34" s="937"/>
      <c r="DG34" s="937"/>
      <c r="DH34" s="937"/>
      <c r="DI34" s="937"/>
      <c r="DJ34" s="937"/>
      <c r="DK34" s="937"/>
      <c r="DL34" s="937"/>
      <c r="DM34" s="937"/>
      <c r="DN34" s="937"/>
      <c r="DO34" s="937"/>
      <c r="DP34" s="937"/>
      <c r="DQ34" s="937"/>
      <c r="DR34" s="937"/>
      <c r="DS34" s="937"/>
      <c r="DT34" s="937"/>
      <c r="DU34" s="937"/>
      <c r="DV34" s="937"/>
      <c r="DW34" s="937"/>
      <c r="DX34" s="937"/>
      <c r="DY34" s="937"/>
      <c r="DZ34" s="937"/>
      <c r="EA34" s="937"/>
      <c r="EB34" s="937"/>
      <c r="EC34" s="937"/>
      <c r="ED34" s="937"/>
      <c r="EE34" s="937"/>
      <c r="EF34" s="937"/>
      <c r="EG34" s="940"/>
      <c r="EH34" s="940"/>
      <c r="EI34" s="940"/>
      <c r="EJ34" s="940"/>
      <c r="EK34" s="940"/>
    </row>
    <row r="35" customFormat="false" ht="9.75" hidden="false" customHeight="false" outlineLevel="0" collapsed="false">
      <c r="A35" s="945" t="s">
        <v>1015</v>
      </c>
      <c r="B35" s="945"/>
      <c r="C35" s="945"/>
      <c r="D35" s="945"/>
      <c r="E35" s="945"/>
      <c r="F35" s="945"/>
      <c r="G35" s="945"/>
      <c r="H35" s="945"/>
      <c r="I35" s="945"/>
      <c r="J35" s="945"/>
      <c r="K35" s="945"/>
      <c r="L35" s="945"/>
      <c r="M35" s="945"/>
      <c r="N35" s="945"/>
      <c r="O35" s="945"/>
      <c r="P35" s="945"/>
      <c r="Q35" s="945"/>
      <c r="R35" s="936"/>
      <c r="S35" s="936"/>
      <c r="T35" s="936"/>
      <c r="U35" s="936"/>
      <c r="V35" s="937"/>
      <c r="W35" s="937"/>
      <c r="X35" s="937"/>
      <c r="Y35" s="937"/>
      <c r="Z35" s="937"/>
      <c r="AA35" s="937"/>
      <c r="AB35" s="937"/>
      <c r="AC35" s="937"/>
      <c r="AD35" s="937"/>
      <c r="AE35" s="937"/>
      <c r="AF35" s="937"/>
      <c r="AG35" s="937"/>
      <c r="AH35" s="937"/>
      <c r="AI35" s="937"/>
      <c r="AJ35" s="937"/>
      <c r="AK35" s="937"/>
      <c r="AL35" s="937"/>
      <c r="AM35" s="937"/>
      <c r="AN35" s="937"/>
      <c r="AO35" s="937"/>
      <c r="AP35" s="937"/>
      <c r="AQ35" s="937"/>
      <c r="AR35" s="937"/>
      <c r="AS35" s="937"/>
      <c r="AT35" s="937"/>
      <c r="AU35" s="937"/>
      <c r="AV35" s="937"/>
      <c r="AW35" s="937"/>
      <c r="AX35" s="937"/>
      <c r="AY35" s="937"/>
      <c r="AZ35" s="937"/>
      <c r="BA35" s="937"/>
      <c r="BB35" s="937"/>
      <c r="BC35" s="937"/>
      <c r="BD35" s="937"/>
      <c r="BE35" s="937"/>
      <c r="BF35" s="937"/>
      <c r="BG35" s="937"/>
      <c r="BH35" s="937"/>
      <c r="BI35" s="937"/>
      <c r="BJ35" s="937"/>
      <c r="BK35" s="937"/>
      <c r="BL35" s="937"/>
      <c r="BM35" s="937"/>
      <c r="BN35" s="937"/>
      <c r="BO35" s="937"/>
      <c r="BP35" s="937"/>
      <c r="BQ35" s="937"/>
      <c r="BR35" s="937"/>
      <c r="BS35" s="937"/>
      <c r="BT35" s="937"/>
      <c r="BU35" s="937"/>
      <c r="BV35" s="937"/>
      <c r="BW35" s="937"/>
      <c r="BX35" s="937"/>
      <c r="BY35" s="937"/>
      <c r="BZ35" s="937"/>
      <c r="CA35" s="937"/>
      <c r="CB35" s="937"/>
      <c r="CC35" s="937"/>
      <c r="CD35" s="937"/>
      <c r="CE35" s="937"/>
      <c r="CF35" s="937"/>
      <c r="CG35" s="937"/>
      <c r="CH35" s="937"/>
      <c r="CI35" s="937"/>
      <c r="CJ35" s="937"/>
      <c r="CK35" s="937"/>
      <c r="CL35" s="937"/>
      <c r="CM35" s="937"/>
      <c r="CN35" s="937"/>
      <c r="CO35" s="937"/>
      <c r="CP35" s="937"/>
      <c r="CQ35" s="937"/>
      <c r="CR35" s="937"/>
      <c r="CS35" s="937"/>
      <c r="CT35" s="937"/>
      <c r="CU35" s="937"/>
      <c r="CV35" s="937"/>
      <c r="CW35" s="937"/>
      <c r="CX35" s="937"/>
      <c r="CY35" s="937"/>
      <c r="CZ35" s="937"/>
      <c r="DA35" s="937"/>
      <c r="DB35" s="937"/>
      <c r="DC35" s="937"/>
      <c r="DD35" s="937"/>
      <c r="DE35" s="937"/>
      <c r="DF35" s="937"/>
      <c r="DG35" s="937"/>
      <c r="DH35" s="937"/>
      <c r="DI35" s="937"/>
      <c r="DJ35" s="937"/>
      <c r="DK35" s="937"/>
      <c r="DL35" s="937"/>
      <c r="DM35" s="937"/>
      <c r="DN35" s="937"/>
      <c r="DO35" s="937"/>
      <c r="DP35" s="937"/>
      <c r="DQ35" s="937"/>
      <c r="DR35" s="937"/>
      <c r="DS35" s="937"/>
      <c r="DT35" s="937"/>
      <c r="DU35" s="937"/>
      <c r="DV35" s="937"/>
      <c r="DW35" s="937"/>
      <c r="DX35" s="937"/>
      <c r="DY35" s="937"/>
      <c r="DZ35" s="937"/>
      <c r="EA35" s="937"/>
      <c r="EB35" s="937"/>
      <c r="EC35" s="937"/>
      <c r="ED35" s="937"/>
      <c r="EE35" s="937"/>
      <c r="EF35" s="937"/>
      <c r="EG35" s="940"/>
      <c r="EH35" s="940"/>
      <c r="EI35" s="940"/>
      <c r="EJ35" s="940"/>
      <c r="EK35" s="940"/>
    </row>
    <row r="36" customFormat="false" ht="9.75" hidden="false" customHeight="false" outlineLevel="0" collapsed="false">
      <c r="A36" s="943" t="s">
        <v>1020</v>
      </c>
      <c r="B36" s="943"/>
      <c r="C36" s="943"/>
      <c r="D36" s="943"/>
      <c r="E36" s="943"/>
      <c r="F36" s="943"/>
      <c r="G36" s="943"/>
      <c r="H36" s="943"/>
      <c r="I36" s="943"/>
      <c r="J36" s="943"/>
      <c r="K36" s="943"/>
      <c r="L36" s="943"/>
      <c r="M36" s="943"/>
      <c r="N36" s="943"/>
      <c r="O36" s="943"/>
      <c r="P36" s="943"/>
      <c r="Q36" s="943"/>
      <c r="R36" s="936" t="s">
        <v>565</v>
      </c>
      <c r="S36" s="936"/>
      <c r="T36" s="936"/>
      <c r="U36" s="936"/>
      <c r="V36" s="937"/>
      <c r="W36" s="937"/>
      <c r="X36" s="937"/>
      <c r="Y36" s="937"/>
      <c r="Z36" s="937"/>
      <c r="AA36" s="937"/>
      <c r="AB36" s="937"/>
      <c r="AC36" s="937"/>
      <c r="AD36" s="937"/>
      <c r="AE36" s="937"/>
      <c r="AF36" s="937"/>
      <c r="AG36" s="937"/>
      <c r="AH36" s="937"/>
      <c r="AI36" s="937"/>
      <c r="AJ36" s="937"/>
      <c r="AK36" s="937"/>
      <c r="AL36" s="937"/>
      <c r="AM36" s="937"/>
      <c r="AN36" s="937"/>
      <c r="AO36" s="937"/>
      <c r="AP36" s="937"/>
      <c r="AQ36" s="937"/>
      <c r="AR36" s="937"/>
      <c r="AS36" s="937"/>
      <c r="AT36" s="937"/>
      <c r="AU36" s="937"/>
      <c r="AV36" s="937"/>
      <c r="AW36" s="937"/>
      <c r="AX36" s="937"/>
      <c r="AY36" s="937"/>
      <c r="AZ36" s="937"/>
      <c r="BA36" s="937"/>
      <c r="BB36" s="937"/>
      <c r="BC36" s="937"/>
      <c r="BD36" s="937"/>
      <c r="BE36" s="937"/>
      <c r="BF36" s="937"/>
      <c r="BG36" s="937"/>
      <c r="BH36" s="937"/>
      <c r="BI36" s="937"/>
      <c r="BJ36" s="937"/>
      <c r="BK36" s="937"/>
      <c r="BL36" s="937"/>
      <c r="BM36" s="937"/>
      <c r="BN36" s="937"/>
      <c r="BO36" s="937"/>
      <c r="BP36" s="937"/>
      <c r="BQ36" s="937"/>
      <c r="BR36" s="937"/>
      <c r="BS36" s="937"/>
      <c r="BT36" s="937"/>
      <c r="BU36" s="937"/>
      <c r="BV36" s="937"/>
      <c r="BW36" s="937"/>
      <c r="BX36" s="937"/>
      <c r="BY36" s="937"/>
      <c r="BZ36" s="937"/>
      <c r="CA36" s="937"/>
      <c r="CB36" s="937"/>
      <c r="CC36" s="937"/>
      <c r="CD36" s="937"/>
      <c r="CE36" s="937"/>
      <c r="CF36" s="937"/>
      <c r="CG36" s="937"/>
      <c r="CH36" s="937"/>
      <c r="CI36" s="937"/>
      <c r="CJ36" s="937"/>
      <c r="CK36" s="937"/>
      <c r="CL36" s="937"/>
      <c r="CM36" s="937"/>
      <c r="CN36" s="937"/>
      <c r="CO36" s="937"/>
      <c r="CP36" s="937"/>
      <c r="CQ36" s="937"/>
      <c r="CR36" s="937"/>
      <c r="CS36" s="937"/>
      <c r="CT36" s="937"/>
      <c r="CU36" s="937"/>
      <c r="CV36" s="937"/>
      <c r="CW36" s="937"/>
      <c r="CX36" s="937"/>
      <c r="CY36" s="937"/>
      <c r="CZ36" s="937"/>
      <c r="DA36" s="937"/>
      <c r="DB36" s="937"/>
      <c r="DC36" s="937"/>
      <c r="DD36" s="937"/>
      <c r="DE36" s="937"/>
      <c r="DF36" s="937"/>
      <c r="DG36" s="937"/>
      <c r="DH36" s="937"/>
      <c r="DI36" s="937"/>
      <c r="DJ36" s="937"/>
      <c r="DK36" s="937"/>
      <c r="DL36" s="937"/>
      <c r="DM36" s="937"/>
      <c r="DN36" s="937"/>
      <c r="DO36" s="937"/>
      <c r="DP36" s="937"/>
      <c r="DQ36" s="937"/>
      <c r="DR36" s="937"/>
      <c r="DS36" s="937"/>
      <c r="DT36" s="937"/>
      <c r="DU36" s="937"/>
      <c r="DV36" s="937"/>
      <c r="DW36" s="937"/>
      <c r="DX36" s="937"/>
      <c r="DY36" s="937"/>
      <c r="DZ36" s="937"/>
      <c r="EA36" s="937"/>
      <c r="EB36" s="937"/>
      <c r="EC36" s="937"/>
      <c r="ED36" s="937"/>
      <c r="EE36" s="937"/>
      <c r="EF36" s="937"/>
      <c r="EG36" s="940"/>
      <c r="EH36" s="940"/>
      <c r="EI36" s="940"/>
      <c r="EJ36" s="940"/>
      <c r="EK36" s="940"/>
    </row>
    <row r="37" customFormat="false" ht="9.75" hidden="false" customHeight="false" outlineLevel="0" collapsed="false">
      <c r="A37" s="944" t="s">
        <v>1021</v>
      </c>
      <c r="B37" s="944"/>
      <c r="C37" s="944"/>
      <c r="D37" s="944"/>
      <c r="E37" s="944"/>
      <c r="F37" s="944"/>
      <c r="G37" s="944"/>
      <c r="H37" s="944"/>
      <c r="I37" s="944"/>
      <c r="J37" s="944"/>
      <c r="K37" s="944"/>
      <c r="L37" s="944"/>
      <c r="M37" s="944"/>
      <c r="N37" s="944"/>
      <c r="O37" s="944"/>
      <c r="P37" s="944"/>
      <c r="Q37" s="944"/>
      <c r="R37" s="936"/>
      <c r="S37" s="936"/>
      <c r="T37" s="936"/>
      <c r="U37" s="936"/>
      <c r="V37" s="937"/>
      <c r="W37" s="937"/>
      <c r="X37" s="937"/>
      <c r="Y37" s="937"/>
      <c r="Z37" s="937"/>
      <c r="AA37" s="937"/>
      <c r="AB37" s="937"/>
      <c r="AC37" s="937"/>
      <c r="AD37" s="937"/>
      <c r="AE37" s="937"/>
      <c r="AF37" s="937"/>
      <c r="AG37" s="937"/>
      <c r="AH37" s="937"/>
      <c r="AI37" s="937"/>
      <c r="AJ37" s="937"/>
      <c r="AK37" s="937"/>
      <c r="AL37" s="937"/>
      <c r="AM37" s="937"/>
      <c r="AN37" s="937"/>
      <c r="AO37" s="937"/>
      <c r="AP37" s="937"/>
      <c r="AQ37" s="937"/>
      <c r="AR37" s="937"/>
      <c r="AS37" s="937"/>
      <c r="AT37" s="937"/>
      <c r="AU37" s="937"/>
      <c r="AV37" s="937"/>
      <c r="AW37" s="937"/>
      <c r="AX37" s="937"/>
      <c r="AY37" s="937"/>
      <c r="AZ37" s="937"/>
      <c r="BA37" s="937"/>
      <c r="BB37" s="937"/>
      <c r="BC37" s="937"/>
      <c r="BD37" s="937"/>
      <c r="BE37" s="937"/>
      <c r="BF37" s="937"/>
      <c r="BG37" s="937"/>
      <c r="BH37" s="937"/>
      <c r="BI37" s="937"/>
      <c r="BJ37" s="937"/>
      <c r="BK37" s="937"/>
      <c r="BL37" s="937"/>
      <c r="BM37" s="937"/>
      <c r="BN37" s="937"/>
      <c r="BO37" s="937"/>
      <c r="BP37" s="937"/>
      <c r="BQ37" s="937"/>
      <c r="BR37" s="937"/>
      <c r="BS37" s="937"/>
      <c r="BT37" s="937"/>
      <c r="BU37" s="937"/>
      <c r="BV37" s="937"/>
      <c r="BW37" s="937"/>
      <c r="BX37" s="937"/>
      <c r="BY37" s="937"/>
      <c r="BZ37" s="937"/>
      <c r="CA37" s="937"/>
      <c r="CB37" s="937"/>
      <c r="CC37" s="937"/>
      <c r="CD37" s="937"/>
      <c r="CE37" s="937"/>
      <c r="CF37" s="937"/>
      <c r="CG37" s="937"/>
      <c r="CH37" s="937"/>
      <c r="CI37" s="937"/>
      <c r="CJ37" s="937"/>
      <c r="CK37" s="937"/>
      <c r="CL37" s="937"/>
      <c r="CM37" s="937"/>
      <c r="CN37" s="937"/>
      <c r="CO37" s="937"/>
      <c r="CP37" s="937"/>
      <c r="CQ37" s="937"/>
      <c r="CR37" s="937"/>
      <c r="CS37" s="937"/>
      <c r="CT37" s="937"/>
      <c r="CU37" s="937"/>
      <c r="CV37" s="937"/>
      <c r="CW37" s="937"/>
      <c r="CX37" s="937"/>
      <c r="CY37" s="937"/>
      <c r="CZ37" s="937"/>
      <c r="DA37" s="937"/>
      <c r="DB37" s="937"/>
      <c r="DC37" s="937"/>
      <c r="DD37" s="937"/>
      <c r="DE37" s="937"/>
      <c r="DF37" s="937"/>
      <c r="DG37" s="937"/>
      <c r="DH37" s="937"/>
      <c r="DI37" s="937"/>
      <c r="DJ37" s="937"/>
      <c r="DK37" s="937"/>
      <c r="DL37" s="937"/>
      <c r="DM37" s="937"/>
      <c r="DN37" s="937"/>
      <c r="DO37" s="937"/>
      <c r="DP37" s="937"/>
      <c r="DQ37" s="937"/>
      <c r="DR37" s="937"/>
      <c r="DS37" s="937"/>
      <c r="DT37" s="937"/>
      <c r="DU37" s="937"/>
      <c r="DV37" s="937"/>
      <c r="DW37" s="937"/>
      <c r="DX37" s="937"/>
      <c r="DY37" s="937"/>
      <c r="DZ37" s="937"/>
      <c r="EA37" s="937"/>
      <c r="EB37" s="937"/>
      <c r="EC37" s="937"/>
      <c r="ED37" s="937"/>
      <c r="EE37" s="937"/>
      <c r="EF37" s="937"/>
      <c r="EG37" s="940"/>
      <c r="EH37" s="940"/>
      <c r="EI37" s="940"/>
      <c r="EJ37" s="940"/>
      <c r="EK37" s="940"/>
    </row>
    <row r="38" customFormat="false" ht="9.75" hidden="false" customHeight="false" outlineLevel="0" collapsed="false">
      <c r="A38" s="944" t="s">
        <v>1019</v>
      </c>
      <c r="B38" s="944"/>
      <c r="C38" s="944"/>
      <c r="D38" s="944"/>
      <c r="E38" s="944"/>
      <c r="F38" s="944"/>
      <c r="G38" s="944"/>
      <c r="H38" s="944"/>
      <c r="I38" s="944"/>
      <c r="J38" s="944"/>
      <c r="K38" s="944"/>
      <c r="L38" s="944"/>
      <c r="M38" s="944"/>
      <c r="N38" s="944"/>
      <c r="O38" s="944"/>
      <c r="P38" s="944"/>
      <c r="Q38" s="944"/>
      <c r="R38" s="936"/>
      <c r="S38" s="936"/>
      <c r="T38" s="936"/>
      <c r="U38" s="936"/>
      <c r="V38" s="937"/>
      <c r="W38" s="937"/>
      <c r="X38" s="937"/>
      <c r="Y38" s="937"/>
      <c r="Z38" s="937"/>
      <c r="AA38" s="937"/>
      <c r="AB38" s="937"/>
      <c r="AC38" s="937"/>
      <c r="AD38" s="937"/>
      <c r="AE38" s="937"/>
      <c r="AF38" s="937"/>
      <c r="AG38" s="937"/>
      <c r="AH38" s="937"/>
      <c r="AI38" s="937"/>
      <c r="AJ38" s="937"/>
      <c r="AK38" s="937"/>
      <c r="AL38" s="937"/>
      <c r="AM38" s="937"/>
      <c r="AN38" s="937"/>
      <c r="AO38" s="937"/>
      <c r="AP38" s="937"/>
      <c r="AQ38" s="937"/>
      <c r="AR38" s="937"/>
      <c r="AS38" s="937"/>
      <c r="AT38" s="937"/>
      <c r="AU38" s="937"/>
      <c r="AV38" s="937"/>
      <c r="AW38" s="937"/>
      <c r="AX38" s="937"/>
      <c r="AY38" s="937"/>
      <c r="AZ38" s="937"/>
      <c r="BA38" s="937"/>
      <c r="BB38" s="937"/>
      <c r="BC38" s="937"/>
      <c r="BD38" s="937"/>
      <c r="BE38" s="937"/>
      <c r="BF38" s="937"/>
      <c r="BG38" s="937"/>
      <c r="BH38" s="937"/>
      <c r="BI38" s="937"/>
      <c r="BJ38" s="937"/>
      <c r="BK38" s="937"/>
      <c r="BL38" s="937"/>
      <c r="BM38" s="937"/>
      <c r="BN38" s="937"/>
      <c r="BO38" s="937"/>
      <c r="BP38" s="937"/>
      <c r="BQ38" s="937"/>
      <c r="BR38" s="937"/>
      <c r="BS38" s="937"/>
      <c r="BT38" s="937"/>
      <c r="BU38" s="937"/>
      <c r="BV38" s="937"/>
      <c r="BW38" s="937"/>
      <c r="BX38" s="937"/>
      <c r="BY38" s="937"/>
      <c r="BZ38" s="937"/>
      <c r="CA38" s="937"/>
      <c r="CB38" s="937"/>
      <c r="CC38" s="937"/>
      <c r="CD38" s="937"/>
      <c r="CE38" s="937"/>
      <c r="CF38" s="937"/>
      <c r="CG38" s="937"/>
      <c r="CH38" s="937"/>
      <c r="CI38" s="937"/>
      <c r="CJ38" s="937"/>
      <c r="CK38" s="937"/>
      <c r="CL38" s="937"/>
      <c r="CM38" s="937"/>
      <c r="CN38" s="937"/>
      <c r="CO38" s="937"/>
      <c r="CP38" s="937"/>
      <c r="CQ38" s="937"/>
      <c r="CR38" s="937"/>
      <c r="CS38" s="937"/>
      <c r="CT38" s="937"/>
      <c r="CU38" s="937"/>
      <c r="CV38" s="937"/>
      <c r="CW38" s="937"/>
      <c r="CX38" s="937"/>
      <c r="CY38" s="937"/>
      <c r="CZ38" s="937"/>
      <c r="DA38" s="937"/>
      <c r="DB38" s="937"/>
      <c r="DC38" s="937"/>
      <c r="DD38" s="937"/>
      <c r="DE38" s="937"/>
      <c r="DF38" s="937"/>
      <c r="DG38" s="937"/>
      <c r="DH38" s="937"/>
      <c r="DI38" s="937"/>
      <c r="DJ38" s="937"/>
      <c r="DK38" s="937"/>
      <c r="DL38" s="937"/>
      <c r="DM38" s="937"/>
      <c r="DN38" s="937"/>
      <c r="DO38" s="937"/>
      <c r="DP38" s="937"/>
      <c r="DQ38" s="937"/>
      <c r="DR38" s="937"/>
      <c r="DS38" s="937"/>
      <c r="DT38" s="937"/>
      <c r="DU38" s="937"/>
      <c r="DV38" s="937"/>
      <c r="DW38" s="937"/>
      <c r="DX38" s="937"/>
      <c r="DY38" s="937"/>
      <c r="DZ38" s="937"/>
      <c r="EA38" s="937"/>
      <c r="EB38" s="937"/>
      <c r="EC38" s="937"/>
      <c r="ED38" s="937"/>
      <c r="EE38" s="937"/>
      <c r="EF38" s="937"/>
      <c r="EG38" s="940"/>
      <c r="EH38" s="940"/>
      <c r="EI38" s="940"/>
      <c r="EJ38" s="940"/>
      <c r="EK38" s="940"/>
    </row>
    <row r="39" customFormat="false" ht="9.75" hidden="false" customHeight="false" outlineLevel="0" collapsed="false">
      <c r="A39" s="945" t="s">
        <v>1016</v>
      </c>
      <c r="B39" s="945"/>
      <c r="C39" s="945"/>
      <c r="D39" s="945"/>
      <c r="E39" s="945"/>
      <c r="F39" s="945"/>
      <c r="G39" s="945"/>
      <c r="H39" s="945"/>
      <c r="I39" s="945"/>
      <c r="J39" s="945"/>
      <c r="K39" s="945"/>
      <c r="L39" s="945"/>
      <c r="M39" s="945"/>
      <c r="N39" s="945"/>
      <c r="O39" s="945"/>
      <c r="P39" s="945"/>
      <c r="Q39" s="945"/>
      <c r="R39" s="936"/>
      <c r="S39" s="936"/>
      <c r="T39" s="936"/>
      <c r="U39" s="936"/>
      <c r="V39" s="937"/>
      <c r="W39" s="937"/>
      <c r="X39" s="937"/>
      <c r="Y39" s="937"/>
      <c r="Z39" s="937"/>
      <c r="AA39" s="937"/>
      <c r="AB39" s="937"/>
      <c r="AC39" s="937"/>
      <c r="AD39" s="937"/>
      <c r="AE39" s="937"/>
      <c r="AF39" s="937"/>
      <c r="AG39" s="937"/>
      <c r="AH39" s="937"/>
      <c r="AI39" s="937"/>
      <c r="AJ39" s="937"/>
      <c r="AK39" s="937"/>
      <c r="AL39" s="937"/>
      <c r="AM39" s="937"/>
      <c r="AN39" s="937"/>
      <c r="AO39" s="937"/>
      <c r="AP39" s="937"/>
      <c r="AQ39" s="937"/>
      <c r="AR39" s="937"/>
      <c r="AS39" s="937"/>
      <c r="AT39" s="937"/>
      <c r="AU39" s="937"/>
      <c r="AV39" s="937"/>
      <c r="AW39" s="937"/>
      <c r="AX39" s="937"/>
      <c r="AY39" s="937"/>
      <c r="AZ39" s="937"/>
      <c r="BA39" s="937"/>
      <c r="BB39" s="937"/>
      <c r="BC39" s="937"/>
      <c r="BD39" s="937"/>
      <c r="BE39" s="937"/>
      <c r="BF39" s="937"/>
      <c r="BG39" s="937"/>
      <c r="BH39" s="937"/>
      <c r="BI39" s="937"/>
      <c r="BJ39" s="937"/>
      <c r="BK39" s="937"/>
      <c r="BL39" s="937"/>
      <c r="BM39" s="937"/>
      <c r="BN39" s="937"/>
      <c r="BO39" s="937"/>
      <c r="BP39" s="937"/>
      <c r="BQ39" s="937"/>
      <c r="BR39" s="937"/>
      <c r="BS39" s="937"/>
      <c r="BT39" s="937"/>
      <c r="BU39" s="937"/>
      <c r="BV39" s="937"/>
      <c r="BW39" s="937"/>
      <c r="BX39" s="937"/>
      <c r="BY39" s="937"/>
      <c r="BZ39" s="937"/>
      <c r="CA39" s="937"/>
      <c r="CB39" s="937"/>
      <c r="CC39" s="937"/>
      <c r="CD39" s="937"/>
      <c r="CE39" s="937"/>
      <c r="CF39" s="937"/>
      <c r="CG39" s="937"/>
      <c r="CH39" s="937"/>
      <c r="CI39" s="937"/>
      <c r="CJ39" s="937"/>
      <c r="CK39" s="937"/>
      <c r="CL39" s="937"/>
      <c r="CM39" s="937"/>
      <c r="CN39" s="937"/>
      <c r="CO39" s="937"/>
      <c r="CP39" s="937"/>
      <c r="CQ39" s="937"/>
      <c r="CR39" s="937"/>
      <c r="CS39" s="937"/>
      <c r="CT39" s="937"/>
      <c r="CU39" s="937"/>
      <c r="CV39" s="937"/>
      <c r="CW39" s="937"/>
      <c r="CX39" s="937"/>
      <c r="CY39" s="937"/>
      <c r="CZ39" s="937"/>
      <c r="DA39" s="937"/>
      <c r="DB39" s="937"/>
      <c r="DC39" s="937"/>
      <c r="DD39" s="937"/>
      <c r="DE39" s="937"/>
      <c r="DF39" s="937"/>
      <c r="DG39" s="937"/>
      <c r="DH39" s="937"/>
      <c r="DI39" s="937"/>
      <c r="DJ39" s="937"/>
      <c r="DK39" s="937"/>
      <c r="DL39" s="937"/>
      <c r="DM39" s="937"/>
      <c r="DN39" s="937"/>
      <c r="DO39" s="937"/>
      <c r="DP39" s="937"/>
      <c r="DQ39" s="937"/>
      <c r="DR39" s="937"/>
      <c r="DS39" s="937"/>
      <c r="DT39" s="937"/>
      <c r="DU39" s="937"/>
      <c r="DV39" s="937"/>
      <c r="DW39" s="937"/>
      <c r="DX39" s="937"/>
      <c r="DY39" s="937"/>
      <c r="DZ39" s="937"/>
      <c r="EA39" s="937"/>
      <c r="EB39" s="937"/>
      <c r="EC39" s="937"/>
      <c r="ED39" s="937"/>
      <c r="EE39" s="937"/>
      <c r="EF39" s="937"/>
      <c r="EG39" s="940"/>
      <c r="EH39" s="940"/>
      <c r="EI39" s="940"/>
      <c r="EJ39" s="940"/>
      <c r="EK39" s="940"/>
    </row>
    <row r="40" customFormat="false" ht="9.75" hidden="false" customHeight="false" outlineLevel="0" collapsed="false">
      <c r="A40" s="943" t="s">
        <v>1022</v>
      </c>
      <c r="B40" s="943"/>
      <c r="C40" s="943"/>
      <c r="D40" s="943"/>
      <c r="E40" s="943"/>
      <c r="F40" s="943"/>
      <c r="G40" s="943"/>
      <c r="H40" s="943"/>
      <c r="I40" s="943"/>
      <c r="J40" s="943"/>
      <c r="K40" s="943"/>
      <c r="L40" s="943"/>
      <c r="M40" s="943"/>
      <c r="N40" s="943"/>
      <c r="O40" s="943"/>
      <c r="P40" s="943"/>
      <c r="Q40" s="943"/>
      <c r="R40" s="936" t="s">
        <v>567</v>
      </c>
      <c r="S40" s="936"/>
      <c r="T40" s="936"/>
      <c r="U40" s="936"/>
      <c r="V40" s="937"/>
      <c r="W40" s="937"/>
      <c r="X40" s="937"/>
      <c r="Y40" s="937"/>
      <c r="Z40" s="937"/>
      <c r="AA40" s="937"/>
      <c r="AB40" s="937"/>
      <c r="AC40" s="937"/>
      <c r="AD40" s="937"/>
      <c r="AE40" s="937"/>
      <c r="AF40" s="937"/>
      <c r="AG40" s="937"/>
      <c r="AH40" s="937"/>
      <c r="AI40" s="937"/>
      <c r="AJ40" s="937"/>
      <c r="AK40" s="937"/>
      <c r="AL40" s="937"/>
      <c r="AM40" s="937"/>
      <c r="AN40" s="937"/>
      <c r="AO40" s="937"/>
      <c r="AP40" s="937"/>
      <c r="AQ40" s="937"/>
      <c r="AR40" s="937"/>
      <c r="AS40" s="937"/>
      <c r="AT40" s="937"/>
      <c r="AU40" s="937"/>
      <c r="AV40" s="937"/>
      <c r="AW40" s="937"/>
      <c r="AX40" s="937"/>
      <c r="AY40" s="937"/>
      <c r="AZ40" s="937"/>
      <c r="BA40" s="937"/>
      <c r="BB40" s="937"/>
      <c r="BC40" s="937"/>
      <c r="BD40" s="937"/>
      <c r="BE40" s="937"/>
      <c r="BF40" s="937"/>
      <c r="BG40" s="937"/>
      <c r="BH40" s="937"/>
      <c r="BI40" s="937"/>
      <c r="BJ40" s="937"/>
      <c r="BK40" s="937"/>
      <c r="BL40" s="937"/>
      <c r="BM40" s="937"/>
      <c r="BN40" s="937"/>
      <c r="BO40" s="937"/>
      <c r="BP40" s="937"/>
      <c r="BQ40" s="937"/>
      <c r="BR40" s="937"/>
      <c r="BS40" s="937"/>
      <c r="BT40" s="937"/>
      <c r="BU40" s="937"/>
      <c r="BV40" s="937"/>
      <c r="BW40" s="937"/>
      <c r="BX40" s="937"/>
      <c r="BY40" s="937"/>
      <c r="BZ40" s="937"/>
      <c r="CA40" s="937"/>
      <c r="CB40" s="937"/>
      <c r="CC40" s="937"/>
      <c r="CD40" s="937"/>
      <c r="CE40" s="937"/>
      <c r="CF40" s="937"/>
      <c r="CG40" s="937"/>
      <c r="CH40" s="937"/>
      <c r="CI40" s="937"/>
      <c r="CJ40" s="937"/>
      <c r="CK40" s="937"/>
      <c r="CL40" s="937"/>
      <c r="CM40" s="937"/>
      <c r="CN40" s="937"/>
      <c r="CO40" s="937"/>
      <c r="CP40" s="937"/>
      <c r="CQ40" s="937"/>
      <c r="CR40" s="937"/>
      <c r="CS40" s="937"/>
      <c r="CT40" s="937"/>
      <c r="CU40" s="937"/>
      <c r="CV40" s="937"/>
      <c r="CW40" s="937"/>
      <c r="CX40" s="937"/>
      <c r="CY40" s="937"/>
      <c r="CZ40" s="937"/>
      <c r="DA40" s="937"/>
      <c r="DB40" s="937"/>
      <c r="DC40" s="937"/>
      <c r="DD40" s="937"/>
      <c r="DE40" s="937"/>
      <c r="DF40" s="937"/>
      <c r="DG40" s="937"/>
      <c r="DH40" s="937"/>
      <c r="DI40" s="937"/>
      <c r="DJ40" s="937"/>
      <c r="DK40" s="937"/>
      <c r="DL40" s="937"/>
      <c r="DM40" s="937"/>
      <c r="DN40" s="937"/>
      <c r="DO40" s="937"/>
      <c r="DP40" s="937"/>
      <c r="DQ40" s="937"/>
      <c r="DR40" s="937"/>
      <c r="DS40" s="937"/>
      <c r="DT40" s="937"/>
      <c r="DU40" s="937"/>
      <c r="DV40" s="937"/>
      <c r="DW40" s="937"/>
      <c r="DX40" s="937"/>
      <c r="DY40" s="937"/>
      <c r="DZ40" s="937"/>
      <c r="EA40" s="937"/>
      <c r="EB40" s="937"/>
      <c r="EC40" s="937"/>
      <c r="ED40" s="937"/>
      <c r="EE40" s="937"/>
      <c r="EF40" s="937"/>
      <c r="EG40" s="940"/>
      <c r="EH40" s="940"/>
      <c r="EI40" s="940"/>
      <c r="EJ40" s="940"/>
      <c r="EK40" s="940"/>
    </row>
    <row r="41" customFormat="false" ht="9.75" hidden="false" customHeight="false" outlineLevel="0" collapsed="false">
      <c r="A41" s="944" t="s">
        <v>1023</v>
      </c>
      <c r="B41" s="944"/>
      <c r="C41" s="944"/>
      <c r="D41" s="944"/>
      <c r="E41" s="944"/>
      <c r="F41" s="944"/>
      <c r="G41" s="944"/>
      <c r="H41" s="944"/>
      <c r="I41" s="944"/>
      <c r="J41" s="944"/>
      <c r="K41" s="944"/>
      <c r="L41" s="944"/>
      <c r="M41" s="944"/>
      <c r="N41" s="944"/>
      <c r="O41" s="944"/>
      <c r="P41" s="944"/>
      <c r="Q41" s="944"/>
      <c r="R41" s="936"/>
      <c r="S41" s="936"/>
      <c r="T41" s="936"/>
      <c r="U41" s="936"/>
      <c r="V41" s="937"/>
      <c r="W41" s="937"/>
      <c r="X41" s="937"/>
      <c r="Y41" s="937"/>
      <c r="Z41" s="937"/>
      <c r="AA41" s="937"/>
      <c r="AB41" s="937"/>
      <c r="AC41" s="937"/>
      <c r="AD41" s="937"/>
      <c r="AE41" s="937"/>
      <c r="AF41" s="937"/>
      <c r="AG41" s="937"/>
      <c r="AH41" s="937"/>
      <c r="AI41" s="937"/>
      <c r="AJ41" s="937"/>
      <c r="AK41" s="937"/>
      <c r="AL41" s="937"/>
      <c r="AM41" s="937"/>
      <c r="AN41" s="937"/>
      <c r="AO41" s="937"/>
      <c r="AP41" s="937"/>
      <c r="AQ41" s="937"/>
      <c r="AR41" s="937"/>
      <c r="AS41" s="937"/>
      <c r="AT41" s="937"/>
      <c r="AU41" s="937"/>
      <c r="AV41" s="937"/>
      <c r="AW41" s="937"/>
      <c r="AX41" s="937"/>
      <c r="AY41" s="937"/>
      <c r="AZ41" s="937"/>
      <c r="BA41" s="937"/>
      <c r="BB41" s="937"/>
      <c r="BC41" s="937"/>
      <c r="BD41" s="937"/>
      <c r="BE41" s="937"/>
      <c r="BF41" s="937"/>
      <c r="BG41" s="937"/>
      <c r="BH41" s="937"/>
      <c r="BI41" s="937"/>
      <c r="BJ41" s="937"/>
      <c r="BK41" s="937"/>
      <c r="BL41" s="937"/>
      <c r="BM41" s="937"/>
      <c r="BN41" s="937"/>
      <c r="BO41" s="937"/>
      <c r="BP41" s="937"/>
      <c r="BQ41" s="937"/>
      <c r="BR41" s="937"/>
      <c r="BS41" s="937"/>
      <c r="BT41" s="937"/>
      <c r="BU41" s="937"/>
      <c r="BV41" s="937"/>
      <c r="BW41" s="937"/>
      <c r="BX41" s="937"/>
      <c r="BY41" s="937"/>
      <c r="BZ41" s="937"/>
      <c r="CA41" s="937"/>
      <c r="CB41" s="937"/>
      <c r="CC41" s="937"/>
      <c r="CD41" s="937"/>
      <c r="CE41" s="937"/>
      <c r="CF41" s="937"/>
      <c r="CG41" s="937"/>
      <c r="CH41" s="937"/>
      <c r="CI41" s="937"/>
      <c r="CJ41" s="937"/>
      <c r="CK41" s="937"/>
      <c r="CL41" s="937"/>
      <c r="CM41" s="937"/>
      <c r="CN41" s="937"/>
      <c r="CO41" s="937"/>
      <c r="CP41" s="937"/>
      <c r="CQ41" s="937"/>
      <c r="CR41" s="937"/>
      <c r="CS41" s="937"/>
      <c r="CT41" s="937"/>
      <c r="CU41" s="937"/>
      <c r="CV41" s="937"/>
      <c r="CW41" s="937"/>
      <c r="CX41" s="937"/>
      <c r="CY41" s="937"/>
      <c r="CZ41" s="937"/>
      <c r="DA41" s="937"/>
      <c r="DB41" s="937"/>
      <c r="DC41" s="937"/>
      <c r="DD41" s="937"/>
      <c r="DE41" s="937"/>
      <c r="DF41" s="937"/>
      <c r="DG41" s="937"/>
      <c r="DH41" s="937"/>
      <c r="DI41" s="937"/>
      <c r="DJ41" s="937"/>
      <c r="DK41" s="937"/>
      <c r="DL41" s="937"/>
      <c r="DM41" s="937"/>
      <c r="DN41" s="937"/>
      <c r="DO41" s="937"/>
      <c r="DP41" s="937"/>
      <c r="DQ41" s="937"/>
      <c r="DR41" s="937"/>
      <c r="DS41" s="937"/>
      <c r="DT41" s="937"/>
      <c r="DU41" s="937"/>
      <c r="DV41" s="937"/>
      <c r="DW41" s="937"/>
      <c r="DX41" s="937"/>
      <c r="DY41" s="937"/>
      <c r="DZ41" s="937"/>
      <c r="EA41" s="937"/>
      <c r="EB41" s="937"/>
      <c r="EC41" s="937"/>
      <c r="ED41" s="937"/>
      <c r="EE41" s="937"/>
      <c r="EF41" s="937"/>
      <c r="EG41" s="940"/>
      <c r="EH41" s="940"/>
      <c r="EI41" s="940"/>
      <c r="EJ41" s="940"/>
      <c r="EK41" s="940"/>
    </row>
    <row r="42" customFormat="false" ht="9.75" hidden="false" customHeight="false" outlineLevel="0" collapsed="false">
      <c r="A42" s="945" t="s">
        <v>1024</v>
      </c>
      <c r="B42" s="945"/>
      <c r="C42" s="945"/>
      <c r="D42" s="945"/>
      <c r="E42" s="945"/>
      <c r="F42" s="945"/>
      <c r="G42" s="945"/>
      <c r="H42" s="945"/>
      <c r="I42" s="945"/>
      <c r="J42" s="945"/>
      <c r="K42" s="945"/>
      <c r="L42" s="945"/>
      <c r="M42" s="945"/>
      <c r="N42" s="945"/>
      <c r="O42" s="945"/>
      <c r="P42" s="945"/>
      <c r="Q42" s="945"/>
      <c r="R42" s="936"/>
      <c r="S42" s="936"/>
      <c r="T42" s="936"/>
      <c r="U42" s="936"/>
      <c r="V42" s="937"/>
      <c r="W42" s="937"/>
      <c r="X42" s="937"/>
      <c r="Y42" s="937"/>
      <c r="Z42" s="937"/>
      <c r="AA42" s="937"/>
      <c r="AB42" s="937"/>
      <c r="AC42" s="937"/>
      <c r="AD42" s="937"/>
      <c r="AE42" s="937"/>
      <c r="AF42" s="937"/>
      <c r="AG42" s="937"/>
      <c r="AH42" s="937"/>
      <c r="AI42" s="937"/>
      <c r="AJ42" s="937"/>
      <c r="AK42" s="937"/>
      <c r="AL42" s="937"/>
      <c r="AM42" s="937"/>
      <c r="AN42" s="937"/>
      <c r="AO42" s="937"/>
      <c r="AP42" s="937"/>
      <c r="AQ42" s="937"/>
      <c r="AR42" s="937"/>
      <c r="AS42" s="937"/>
      <c r="AT42" s="937"/>
      <c r="AU42" s="937"/>
      <c r="AV42" s="937"/>
      <c r="AW42" s="937"/>
      <c r="AX42" s="937"/>
      <c r="AY42" s="937"/>
      <c r="AZ42" s="937"/>
      <c r="BA42" s="937"/>
      <c r="BB42" s="937"/>
      <c r="BC42" s="937"/>
      <c r="BD42" s="937"/>
      <c r="BE42" s="937"/>
      <c r="BF42" s="937"/>
      <c r="BG42" s="937"/>
      <c r="BH42" s="937"/>
      <c r="BI42" s="937"/>
      <c r="BJ42" s="937"/>
      <c r="BK42" s="937"/>
      <c r="BL42" s="937"/>
      <c r="BM42" s="937"/>
      <c r="BN42" s="937"/>
      <c r="BO42" s="937"/>
      <c r="BP42" s="937"/>
      <c r="BQ42" s="937"/>
      <c r="BR42" s="937"/>
      <c r="BS42" s="937"/>
      <c r="BT42" s="937"/>
      <c r="BU42" s="937"/>
      <c r="BV42" s="937"/>
      <c r="BW42" s="937"/>
      <c r="BX42" s="937"/>
      <c r="BY42" s="937"/>
      <c r="BZ42" s="937"/>
      <c r="CA42" s="937"/>
      <c r="CB42" s="937"/>
      <c r="CC42" s="937"/>
      <c r="CD42" s="937"/>
      <c r="CE42" s="937"/>
      <c r="CF42" s="937"/>
      <c r="CG42" s="937"/>
      <c r="CH42" s="937"/>
      <c r="CI42" s="937"/>
      <c r="CJ42" s="937"/>
      <c r="CK42" s="937"/>
      <c r="CL42" s="937"/>
      <c r="CM42" s="937"/>
      <c r="CN42" s="937"/>
      <c r="CO42" s="937"/>
      <c r="CP42" s="937"/>
      <c r="CQ42" s="937"/>
      <c r="CR42" s="937"/>
      <c r="CS42" s="937"/>
      <c r="CT42" s="937"/>
      <c r="CU42" s="937"/>
      <c r="CV42" s="937"/>
      <c r="CW42" s="937"/>
      <c r="CX42" s="937"/>
      <c r="CY42" s="937"/>
      <c r="CZ42" s="937"/>
      <c r="DA42" s="937"/>
      <c r="DB42" s="937"/>
      <c r="DC42" s="937"/>
      <c r="DD42" s="937"/>
      <c r="DE42" s="937"/>
      <c r="DF42" s="937"/>
      <c r="DG42" s="937"/>
      <c r="DH42" s="937"/>
      <c r="DI42" s="937"/>
      <c r="DJ42" s="937"/>
      <c r="DK42" s="937"/>
      <c r="DL42" s="937"/>
      <c r="DM42" s="937"/>
      <c r="DN42" s="937"/>
      <c r="DO42" s="937"/>
      <c r="DP42" s="937"/>
      <c r="DQ42" s="937"/>
      <c r="DR42" s="937"/>
      <c r="DS42" s="937"/>
      <c r="DT42" s="937"/>
      <c r="DU42" s="937"/>
      <c r="DV42" s="937"/>
      <c r="DW42" s="937"/>
      <c r="DX42" s="937"/>
      <c r="DY42" s="937"/>
      <c r="DZ42" s="937"/>
      <c r="EA42" s="937"/>
      <c r="EB42" s="937"/>
      <c r="EC42" s="937"/>
      <c r="ED42" s="937"/>
      <c r="EE42" s="937"/>
      <c r="EF42" s="937"/>
      <c r="EG42" s="940"/>
      <c r="EH42" s="940"/>
      <c r="EI42" s="940"/>
      <c r="EJ42" s="940"/>
      <c r="EK42" s="940"/>
    </row>
    <row r="43" customFormat="false" ht="9.75" hidden="false" customHeight="false" outlineLevel="0" collapsed="false">
      <c r="A43" s="943" t="s">
        <v>1025</v>
      </c>
      <c r="B43" s="943"/>
      <c r="C43" s="943"/>
      <c r="D43" s="943"/>
      <c r="E43" s="943"/>
      <c r="F43" s="943"/>
      <c r="G43" s="943"/>
      <c r="H43" s="943"/>
      <c r="I43" s="943"/>
      <c r="J43" s="943"/>
      <c r="K43" s="943"/>
      <c r="L43" s="943"/>
      <c r="M43" s="943"/>
      <c r="N43" s="943"/>
      <c r="O43" s="943"/>
      <c r="P43" s="943"/>
      <c r="Q43" s="943"/>
      <c r="R43" s="936" t="s">
        <v>625</v>
      </c>
      <c r="S43" s="936"/>
      <c r="T43" s="936"/>
      <c r="U43" s="936"/>
      <c r="V43" s="937"/>
      <c r="W43" s="937"/>
      <c r="X43" s="937"/>
      <c r="Y43" s="937"/>
      <c r="Z43" s="937"/>
      <c r="AA43" s="937"/>
      <c r="AB43" s="937"/>
      <c r="AC43" s="937"/>
      <c r="AD43" s="937"/>
      <c r="AE43" s="937"/>
      <c r="AF43" s="937"/>
      <c r="AG43" s="937"/>
      <c r="AH43" s="937"/>
      <c r="AI43" s="937"/>
      <c r="AJ43" s="937"/>
      <c r="AK43" s="937"/>
      <c r="AL43" s="937"/>
      <c r="AM43" s="937"/>
      <c r="AN43" s="937"/>
      <c r="AO43" s="937"/>
      <c r="AP43" s="937"/>
      <c r="AQ43" s="937"/>
      <c r="AR43" s="937"/>
      <c r="AS43" s="937"/>
      <c r="AT43" s="937"/>
      <c r="AU43" s="937"/>
      <c r="AV43" s="937"/>
      <c r="AW43" s="937"/>
      <c r="AX43" s="937"/>
      <c r="AY43" s="937"/>
      <c r="AZ43" s="937"/>
      <c r="BA43" s="937"/>
      <c r="BB43" s="937"/>
      <c r="BC43" s="937"/>
      <c r="BD43" s="937"/>
      <c r="BE43" s="937"/>
      <c r="BF43" s="937"/>
      <c r="BG43" s="937"/>
      <c r="BH43" s="937"/>
      <c r="BI43" s="937"/>
      <c r="BJ43" s="937"/>
      <c r="BK43" s="937"/>
      <c r="BL43" s="937"/>
      <c r="BM43" s="937"/>
      <c r="BN43" s="937"/>
      <c r="BO43" s="937"/>
      <c r="BP43" s="937"/>
      <c r="BQ43" s="937"/>
      <c r="BR43" s="937"/>
      <c r="BS43" s="937"/>
      <c r="BT43" s="937"/>
      <c r="BU43" s="937"/>
      <c r="BV43" s="937"/>
      <c r="BW43" s="937"/>
      <c r="BX43" s="937"/>
      <c r="BY43" s="937"/>
      <c r="BZ43" s="937"/>
      <c r="CA43" s="937"/>
      <c r="CB43" s="937"/>
      <c r="CC43" s="937"/>
      <c r="CD43" s="937"/>
      <c r="CE43" s="937"/>
      <c r="CF43" s="937"/>
      <c r="CG43" s="937"/>
      <c r="CH43" s="937"/>
      <c r="CI43" s="937"/>
      <c r="CJ43" s="937"/>
      <c r="CK43" s="937"/>
      <c r="CL43" s="937"/>
      <c r="CM43" s="937"/>
      <c r="CN43" s="937"/>
      <c r="CO43" s="937"/>
      <c r="CP43" s="937"/>
      <c r="CQ43" s="937"/>
      <c r="CR43" s="937"/>
      <c r="CS43" s="937"/>
      <c r="CT43" s="937"/>
      <c r="CU43" s="937"/>
      <c r="CV43" s="937"/>
      <c r="CW43" s="937"/>
      <c r="CX43" s="937"/>
      <c r="CY43" s="937"/>
      <c r="CZ43" s="937"/>
      <c r="DA43" s="937"/>
      <c r="DB43" s="937"/>
      <c r="DC43" s="937"/>
      <c r="DD43" s="937"/>
      <c r="DE43" s="937"/>
      <c r="DF43" s="937"/>
      <c r="DG43" s="937"/>
      <c r="DH43" s="937"/>
      <c r="DI43" s="937"/>
      <c r="DJ43" s="937"/>
      <c r="DK43" s="937"/>
      <c r="DL43" s="937"/>
      <c r="DM43" s="937"/>
      <c r="DN43" s="937"/>
      <c r="DO43" s="937"/>
      <c r="DP43" s="937"/>
      <c r="DQ43" s="937"/>
      <c r="DR43" s="937"/>
      <c r="DS43" s="937"/>
      <c r="DT43" s="937"/>
      <c r="DU43" s="937"/>
      <c r="DV43" s="937"/>
      <c r="DW43" s="937"/>
      <c r="DX43" s="937"/>
      <c r="DY43" s="937"/>
      <c r="DZ43" s="937"/>
      <c r="EA43" s="937"/>
      <c r="EB43" s="937"/>
      <c r="EC43" s="937"/>
      <c r="ED43" s="937"/>
      <c r="EE43" s="937"/>
      <c r="EF43" s="937"/>
      <c r="EG43" s="940"/>
      <c r="EH43" s="940"/>
      <c r="EI43" s="940"/>
      <c r="EJ43" s="940"/>
      <c r="EK43" s="940"/>
    </row>
    <row r="44" customFormat="false" ht="9.75" hidden="false" customHeight="false" outlineLevel="0" collapsed="false">
      <c r="A44" s="945" t="s">
        <v>1026</v>
      </c>
      <c r="B44" s="945"/>
      <c r="C44" s="945"/>
      <c r="D44" s="945"/>
      <c r="E44" s="945"/>
      <c r="F44" s="945"/>
      <c r="G44" s="945"/>
      <c r="H44" s="945"/>
      <c r="I44" s="945"/>
      <c r="J44" s="945"/>
      <c r="K44" s="945"/>
      <c r="L44" s="945"/>
      <c r="M44" s="945"/>
      <c r="N44" s="945"/>
      <c r="O44" s="945"/>
      <c r="P44" s="945"/>
      <c r="Q44" s="945"/>
      <c r="R44" s="936"/>
      <c r="S44" s="936"/>
      <c r="T44" s="936"/>
      <c r="U44" s="936"/>
      <c r="V44" s="937"/>
      <c r="W44" s="937"/>
      <c r="X44" s="937"/>
      <c r="Y44" s="937"/>
      <c r="Z44" s="937"/>
      <c r="AA44" s="937"/>
      <c r="AB44" s="937"/>
      <c r="AC44" s="937"/>
      <c r="AD44" s="937"/>
      <c r="AE44" s="937"/>
      <c r="AF44" s="937"/>
      <c r="AG44" s="937"/>
      <c r="AH44" s="937"/>
      <c r="AI44" s="937"/>
      <c r="AJ44" s="937"/>
      <c r="AK44" s="937"/>
      <c r="AL44" s="937"/>
      <c r="AM44" s="937"/>
      <c r="AN44" s="937"/>
      <c r="AO44" s="937"/>
      <c r="AP44" s="937"/>
      <c r="AQ44" s="937"/>
      <c r="AR44" s="937"/>
      <c r="AS44" s="937"/>
      <c r="AT44" s="937"/>
      <c r="AU44" s="937"/>
      <c r="AV44" s="937"/>
      <c r="AW44" s="937"/>
      <c r="AX44" s="937"/>
      <c r="AY44" s="937"/>
      <c r="AZ44" s="937"/>
      <c r="BA44" s="937"/>
      <c r="BB44" s="937"/>
      <c r="BC44" s="937"/>
      <c r="BD44" s="937"/>
      <c r="BE44" s="937"/>
      <c r="BF44" s="937"/>
      <c r="BG44" s="937"/>
      <c r="BH44" s="937"/>
      <c r="BI44" s="937"/>
      <c r="BJ44" s="937"/>
      <c r="BK44" s="937"/>
      <c r="BL44" s="937"/>
      <c r="BM44" s="937"/>
      <c r="BN44" s="937"/>
      <c r="BO44" s="937"/>
      <c r="BP44" s="937"/>
      <c r="BQ44" s="937"/>
      <c r="BR44" s="937"/>
      <c r="BS44" s="937"/>
      <c r="BT44" s="937"/>
      <c r="BU44" s="937"/>
      <c r="BV44" s="937"/>
      <c r="BW44" s="937"/>
      <c r="BX44" s="937"/>
      <c r="BY44" s="937"/>
      <c r="BZ44" s="937"/>
      <c r="CA44" s="937"/>
      <c r="CB44" s="937"/>
      <c r="CC44" s="937"/>
      <c r="CD44" s="937"/>
      <c r="CE44" s="937"/>
      <c r="CF44" s="937"/>
      <c r="CG44" s="937"/>
      <c r="CH44" s="937"/>
      <c r="CI44" s="937"/>
      <c r="CJ44" s="937"/>
      <c r="CK44" s="937"/>
      <c r="CL44" s="937"/>
      <c r="CM44" s="937"/>
      <c r="CN44" s="937"/>
      <c r="CO44" s="937"/>
      <c r="CP44" s="937"/>
      <c r="CQ44" s="937"/>
      <c r="CR44" s="937"/>
      <c r="CS44" s="937"/>
      <c r="CT44" s="937"/>
      <c r="CU44" s="937"/>
      <c r="CV44" s="937"/>
      <c r="CW44" s="937"/>
      <c r="CX44" s="937"/>
      <c r="CY44" s="937"/>
      <c r="CZ44" s="937"/>
      <c r="DA44" s="937"/>
      <c r="DB44" s="937"/>
      <c r="DC44" s="937"/>
      <c r="DD44" s="937"/>
      <c r="DE44" s="937"/>
      <c r="DF44" s="937"/>
      <c r="DG44" s="937"/>
      <c r="DH44" s="937"/>
      <c r="DI44" s="937"/>
      <c r="DJ44" s="937"/>
      <c r="DK44" s="937"/>
      <c r="DL44" s="937"/>
      <c r="DM44" s="937"/>
      <c r="DN44" s="937"/>
      <c r="DO44" s="937"/>
      <c r="DP44" s="937"/>
      <c r="DQ44" s="937"/>
      <c r="DR44" s="937"/>
      <c r="DS44" s="937"/>
      <c r="DT44" s="937"/>
      <c r="DU44" s="937"/>
      <c r="DV44" s="937"/>
      <c r="DW44" s="937"/>
      <c r="DX44" s="937"/>
      <c r="DY44" s="937"/>
      <c r="DZ44" s="937"/>
      <c r="EA44" s="937"/>
      <c r="EB44" s="937"/>
      <c r="EC44" s="937"/>
      <c r="ED44" s="937"/>
      <c r="EE44" s="937"/>
      <c r="EF44" s="937"/>
      <c r="EG44" s="940"/>
      <c r="EH44" s="940"/>
      <c r="EI44" s="940"/>
      <c r="EJ44" s="940"/>
      <c r="EK44" s="940"/>
    </row>
    <row r="45" customFormat="false" ht="9.75" hidden="false" customHeight="false" outlineLevel="0" collapsed="false">
      <c r="A45" s="941" t="s">
        <v>1027</v>
      </c>
      <c r="B45" s="941"/>
      <c r="C45" s="941"/>
      <c r="D45" s="941"/>
      <c r="E45" s="941"/>
      <c r="F45" s="941"/>
      <c r="G45" s="941"/>
      <c r="H45" s="941"/>
      <c r="I45" s="941"/>
      <c r="J45" s="941"/>
      <c r="K45" s="941"/>
      <c r="L45" s="941"/>
      <c r="M45" s="941"/>
      <c r="N45" s="941"/>
      <c r="O45" s="941"/>
      <c r="P45" s="941"/>
      <c r="Q45" s="941"/>
      <c r="R45" s="936" t="s">
        <v>166</v>
      </c>
      <c r="S45" s="936"/>
      <c r="T45" s="936"/>
      <c r="U45" s="936"/>
      <c r="V45" s="937"/>
      <c r="W45" s="937"/>
      <c r="X45" s="937"/>
      <c r="Y45" s="937"/>
      <c r="Z45" s="937"/>
      <c r="AA45" s="937"/>
      <c r="AB45" s="937"/>
      <c r="AC45" s="937"/>
      <c r="AD45" s="937"/>
      <c r="AE45" s="937"/>
      <c r="AF45" s="937"/>
      <c r="AG45" s="937"/>
      <c r="AH45" s="937"/>
      <c r="AI45" s="937"/>
      <c r="AJ45" s="937"/>
      <c r="AK45" s="937"/>
      <c r="AL45" s="937"/>
      <c r="AM45" s="937"/>
      <c r="AN45" s="937"/>
      <c r="AO45" s="937"/>
      <c r="AP45" s="937"/>
      <c r="AQ45" s="937"/>
      <c r="AR45" s="937"/>
      <c r="AS45" s="937"/>
      <c r="AT45" s="937"/>
      <c r="AU45" s="937"/>
      <c r="AV45" s="937"/>
      <c r="AW45" s="937"/>
      <c r="AX45" s="937"/>
      <c r="AY45" s="937"/>
      <c r="AZ45" s="937"/>
      <c r="BA45" s="937"/>
      <c r="BB45" s="937"/>
      <c r="BC45" s="937"/>
      <c r="BD45" s="937"/>
      <c r="BE45" s="937"/>
      <c r="BF45" s="937"/>
      <c r="BG45" s="937"/>
      <c r="BH45" s="937"/>
      <c r="BI45" s="937"/>
      <c r="BJ45" s="937"/>
      <c r="BK45" s="937"/>
      <c r="BL45" s="937"/>
      <c r="BM45" s="937"/>
      <c r="BN45" s="937"/>
      <c r="BO45" s="937"/>
      <c r="BP45" s="937"/>
      <c r="BQ45" s="937"/>
      <c r="BR45" s="937"/>
      <c r="BS45" s="937"/>
      <c r="BT45" s="937"/>
      <c r="BU45" s="937"/>
      <c r="BV45" s="937"/>
      <c r="BW45" s="937"/>
      <c r="BX45" s="937"/>
      <c r="BY45" s="937"/>
      <c r="BZ45" s="937"/>
      <c r="CA45" s="937"/>
      <c r="CB45" s="937"/>
      <c r="CC45" s="937"/>
      <c r="CD45" s="937"/>
      <c r="CE45" s="937"/>
      <c r="CF45" s="937"/>
      <c r="CG45" s="937"/>
      <c r="CH45" s="937"/>
      <c r="CI45" s="937"/>
      <c r="CJ45" s="937"/>
      <c r="CK45" s="937"/>
      <c r="CL45" s="937"/>
      <c r="CM45" s="937"/>
      <c r="CN45" s="937"/>
      <c r="CO45" s="937"/>
      <c r="CP45" s="937"/>
      <c r="CQ45" s="937"/>
      <c r="CR45" s="937"/>
      <c r="CS45" s="937"/>
      <c r="CT45" s="937"/>
      <c r="CU45" s="937"/>
      <c r="CV45" s="937"/>
      <c r="CW45" s="937"/>
      <c r="CX45" s="937"/>
      <c r="CY45" s="937"/>
      <c r="CZ45" s="937"/>
      <c r="DA45" s="937"/>
      <c r="DB45" s="937"/>
      <c r="DC45" s="937"/>
      <c r="DD45" s="937"/>
      <c r="DE45" s="937"/>
      <c r="DF45" s="937"/>
      <c r="DG45" s="937"/>
      <c r="DH45" s="937"/>
      <c r="DI45" s="937"/>
      <c r="DJ45" s="937"/>
      <c r="DK45" s="937"/>
      <c r="DL45" s="937"/>
      <c r="DM45" s="937"/>
      <c r="DN45" s="937"/>
      <c r="DO45" s="937"/>
      <c r="DP45" s="937"/>
      <c r="DQ45" s="937"/>
      <c r="DR45" s="937"/>
      <c r="DS45" s="937"/>
      <c r="DT45" s="937"/>
      <c r="DU45" s="937"/>
      <c r="DV45" s="937"/>
      <c r="DW45" s="937"/>
      <c r="DX45" s="937"/>
      <c r="DY45" s="937"/>
      <c r="DZ45" s="937"/>
      <c r="EA45" s="937"/>
      <c r="EB45" s="937"/>
      <c r="EC45" s="937"/>
      <c r="ED45" s="937"/>
      <c r="EE45" s="937"/>
      <c r="EF45" s="937"/>
      <c r="EG45" s="940"/>
      <c r="EH45" s="940"/>
      <c r="EI45" s="940"/>
      <c r="EJ45" s="940"/>
      <c r="EK45" s="940"/>
    </row>
    <row r="46" customFormat="false" ht="9.75" hidden="false" customHeight="false" outlineLevel="0" collapsed="false">
      <c r="A46" s="942" t="s">
        <v>1028</v>
      </c>
      <c r="B46" s="942"/>
      <c r="C46" s="942"/>
      <c r="D46" s="942"/>
      <c r="E46" s="942"/>
      <c r="F46" s="942"/>
      <c r="G46" s="942"/>
      <c r="H46" s="942"/>
      <c r="I46" s="942"/>
      <c r="J46" s="942"/>
      <c r="K46" s="942"/>
      <c r="L46" s="942"/>
      <c r="M46" s="942"/>
      <c r="N46" s="942"/>
      <c r="O46" s="942"/>
      <c r="P46" s="942"/>
      <c r="Q46" s="942"/>
      <c r="R46" s="936"/>
      <c r="S46" s="936"/>
      <c r="T46" s="936"/>
      <c r="U46" s="936"/>
      <c r="V46" s="937"/>
      <c r="W46" s="937"/>
      <c r="X46" s="937"/>
      <c r="Y46" s="937"/>
      <c r="Z46" s="937"/>
      <c r="AA46" s="937"/>
      <c r="AB46" s="937"/>
      <c r="AC46" s="937"/>
      <c r="AD46" s="937"/>
      <c r="AE46" s="937"/>
      <c r="AF46" s="937"/>
      <c r="AG46" s="937"/>
      <c r="AH46" s="937"/>
      <c r="AI46" s="937"/>
      <c r="AJ46" s="937"/>
      <c r="AK46" s="937"/>
      <c r="AL46" s="937"/>
      <c r="AM46" s="937"/>
      <c r="AN46" s="937"/>
      <c r="AO46" s="937"/>
      <c r="AP46" s="937"/>
      <c r="AQ46" s="937"/>
      <c r="AR46" s="937"/>
      <c r="AS46" s="937"/>
      <c r="AT46" s="937"/>
      <c r="AU46" s="937"/>
      <c r="AV46" s="937"/>
      <c r="AW46" s="937"/>
      <c r="AX46" s="937"/>
      <c r="AY46" s="937"/>
      <c r="AZ46" s="937"/>
      <c r="BA46" s="937"/>
      <c r="BB46" s="937"/>
      <c r="BC46" s="937"/>
      <c r="BD46" s="937"/>
      <c r="BE46" s="937"/>
      <c r="BF46" s="937"/>
      <c r="BG46" s="937"/>
      <c r="BH46" s="937"/>
      <c r="BI46" s="937"/>
      <c r="BJ46" s="937"/>
      <c r="BK46" s="937"/>
      <c r="BL46" s="937"/>
      <c r="BM46" s="937"/>
      <c r="BN46" s="937"/>
      <c r="BO46" s="937"/>
      <c r="BP46" s="937"/>
      <c r="BQ46" s="937"/>
      <c r="BR46" s="937"/>
      <c r="BS46" s="937"/>
      <c r="BT46" s="937"/>
      <c r="BU46" s="937"/>
      <c r="BV46" s="937"/>
      <c r="BW46" s="937"/>
      <c r="BX46" s="937"/>
      <c r="BY46" s="937"/>
      <c r="BZ46" s="937"/>
      <c r="CA46" s="937"/>
      <c r="CB46" s="937"/>
      <c r="CC46" s="937"/>
      <c r="CD46" s="937"/>
      <c r="CE46" s="937"/>
      <c r="CF46" s="937"/>
      <c r="CG46" s="937"/>
      <c r="CH46" s="937"/>
      <c r="CI46" s="937"/>
      <c r="CJ46" s="937"/>
      <c r="CK46" s="937"/>
      <c r="CL46" s="937"/>
      <c r="CM46" s="937"/>
      <c r="CN46" s="937"/>
      <c r="CO46" s="937"/>
      <c r="CP46" s="937"/>
      <c r="CQ46" s="937"/>
      <c r="CR46" s="937"/>
      <c r="CS46" s="937"/>
      <c r="CT46" s="937"/>
      <c r="CU46" s="937"/>
      <c r="CV46" s="937"/>
      <c r="CW46" s="937"/>
      <c r="CX46" s="937"/>
      <c r="CY46" s="937"/>
      <c r="CZ46" s="937"/>
      <c r="DA46" s="937"/>
      <c r="DB46" s="937"/>
      <c r="DC46" s="937"/>
      <c r="DD46" s="937"/>
      <c r="DE46" s="937"/>
      <c r="DF46" s="937"/>
      <c r="DG46" s="937"/>
      <c r="DH46" s="937"/>
      <c r="DI46" s="937"/>
      <c r="DJ46" s="937"/>
      <c r="DK46" s="937"/>
      <c r="DL46" s="937"/>
      <c r="DM46" s="937"/>
      <c r="DN46" s="937"/>
      <c r="DO46" s="937"/>
      <c r="DP46" s="937"/>
      <c r="DQ46" s="937"/>
      <c r="DR46" s="937"/>
      <c r="DS46" s="937"/>
      <c r="DT46" s="937"/>
      <c r="DU46" s="937"/>
      <c r="DV46" s="937"/>
      <c r="DW46" s="937"/>
      <c r="DX46" s="937"/>
      <c r="DY46" s="937"/>
      <c r="DZ46" s="937"/>
      <c r="EA46" s="937"/>
      <c r="EB46" s="937"/>
      <c r="EC46" s="937"/>
      <c r="ED46" s="937"/>
      <c r="EE46" s="937"/>
      <c r="EF46" s="937"/>
      <c r="EG46" s="940"/>
      <c r="EH46" s="940"/>
      <c r="EI46" s="940"/>
      <c r="EJ46" s="940"/>
      <c r="EK46" s="940"/>
    </row>
    <row r="47" customFormat="false" ht="9.75" hidden="false" customHeight="false" outlineLevel="0" collapsed="false">
      <c r="A47" s="935" t="s">
        <v>1029</v>
      </c>
      <c r="B47" s="935"/>
      <c r="C47" s="935"/>
      <c r="D47" s="935"/>
      <c r="E47" s="935"/>
      <c r="F47" s="935"/>
      <c r="G47" s="935"/>
      <c r="H47" s="935"/>
      <c r="I47" s="935"/>
      <c r="J47" s="935"/>
      <c r="K47" s="935"/>
      <c r="L47" s="935"/>
      <c r="M47" s="935"/>
      <c r="N47" s="935"/>
      <c r="O47" s="935"/>
      <c r="P47" s="935"/>
      <c r="Q47" s="935"/>
      <c r="R47" s="936" t="s">
        <v>651</v>
      </c>
      <c r="S47" s="936"/>
      <c r="T47" s="936"/>
      <c r="U47" s="936"/>
      <c r="V47" s="937"/>
      <c r="W47" s="937"/>
      <c r="X47" s="937"/>
      <c r="Y47" s="937"/>
      <c r="Z47" s="937"/>
      <c r="AA47" s="937"/>
      <c r="AB47" s="937"/>
      <c r="AC47" s="937"/>
      <c r="AD47" s="937"/>
      <c r="AE47" s="937"/>
      <c r="AF47" s="937"/>
      <c r="AG47" s="937"/>
      <c r="AH47" s="937"/>
      <c r="AI47" s="937"/>
      <c r="AJ47" s="937"/>
      <c r="AK47" s="937"/>
      <c r="AL47" s="937"/>
      <c r="AM47" s="937"/>
      <c r="AN47" s="937"/>
      <c r="AO47" s="937"/>
      <c r="AP47" s="937"/>
      <c r="AQ47" s="937"/>
      <c r="AR47" s="937"/>
      <c r="AS47" s="937"/>
      <c r="AT47" s="937"/>
      <c r="AU47" s="937"/>
      <c r="AV47" s="937"/>
      <c r="AW47" s="937"/>
      <c r="AX47" s="937"/>
      <c r="AY47" s="937"/>
      <c r="AZ47" s="937"/>
      <c r="BA47" s="937"/>
      <c r="BB47" s="937"/>
      <c r="BC47" s="937"/>
      <c r="BD47" s="937"/>
      <c r="BE47" s="937"/>
      <c r="BF47" s="937"/>
      <c r="BG47" s="937"/>
      <c r="BH47" s="937"/>
      <c r="BI47" s="937"/>
      <c r="BJ47" s="937"/>
      <c r="BK47" s="937"/>
      <c r="BL47" s="937"/>
      <c r="BM47" s="937"/>
      <c r="BN47" s="937"/>
      <c r="BO47" s="937"/>
      <c r="BP47" s="937"/>
      <c r="BQ47" s="937"/>
      <c r="BR47" s="937"/>
      <c r="BS47" s="937"/>
      <c r="BT47" s="937"/>
      <c r="BU47" s="937"/>
      <c r="BV47" s="937"/>
      <c r="BW47" s="937"/>
      <c r="BX47" s="937"/>
      <c r="BY47" s="937"/>
      <c r="BZ47" s="937"/>
      <c r="CA47" s="937"/>
      <c r="CB47" s="937"/>
      <c r="CC47" s="937"/>
      <c r="CD47" s="937"/>
      <c r="CE47" s="937"/>
      <c r="CF47" s="937"/>
      <c r="CG47" s="937"/>
      <c r="CH47" s="937"/>
      <c r="CI47" s="937"/>
      <c r="CJ47" s="937"/>
      <c r="CK47" s="937"/>
      <c r="CL47" s="937"/>
      <c r="CM47" s="937"/>
      <c r="CN47" s="937"/>
      <c r="CO47" s="937"/>
      <c r="CP47" s="937"/>
      <c r="CQ47" s="937"/>
      <c r="CR47" s="937"/>
      <c r="CS47" s="937"/>
      <c r="CT47" s="937"/>
      <c r="CU47" s="937"/>
      <c r="CV47" s="937"/>
      <c r="CW47" s="937"/>
      <c r="CX47" s="937"/>
      <c r="CY47" s="937"/>
      <c r="CZ47" s="937"/>
      <c r="DA47" s="937"/>
      <c r="DB47" s="937"/>
      <c r="DC47" s="937"/>
      <c r="DD47" s="937"/>
      <c r="DE47" s="937"/>
      <c r="DF47" s="937"/>
      <c r="DG47" s="937"/>
      <c r="DH47" s="937"/>
      <c r="DI47" s="937"/>
      <c r="DJ47" s="937"/>
      <c r="DK47" s="937"/>
      <c r="DL47" s="937"/>
      <c r="DM47" s="937"/>
      <c r="DN47" s="937"/>
      <c r="DO47" s="937"/>
      <c r="DP47" s="937"/>
      <c r="DQ47" s="937"/>
      <c r="DR47" s="937"/>
      <c r="DS47" s="937"/>
      <c r="DT47" s="937"/>
      <c r="DU47" s="937"/>
      <c r="DV47" s="937"/>
      <c r="DW47" s="937"/>
      <c r="DX47" s="937"/>
      <c r="DY47" s="937"/>
      <c r="DZ47" s="937"/>
      <c r="EA47" s="937"/>
      <c r="EB47" s="937"/>
      <c r="EC47" s="937"/>
      <c r="ED47" s="937"/>
      <c r="EE47" s="937"/>
      <c r="EF47" s="937"/>
      <c r="EG47" s="940"/>
      <c r="EH47" s="940"/>
      <c r="EI47" s="940"/>
      <c r="EJ47" s="940"/>
      <c r="EK47" s="940"/>
    </row>
    <row r="48" customFormat="false" ht="9.75" hidden="false" customHeight="false" outlineLevel="0" collapsed="false">
      <c r="A48" s="942" t="s">
        <v>1030</v>
      </c>
      <c r="B48" s="942"/>
      <c r="C48" s="942"/>
      <c r="D48" s="942"/>
      <c r="E48" s="942"/>
      <c r="F48" s="942"/>
      <c r="G48" s="942"/>
      <c r="H48" s="942"/>
      <c r="I48" s="942"/>
      <c r="J48" s="942"/>
      <c r="K48" s="942"/>
      <c r="L48" s="942"/>
      <c r="M48" s="942"/>
      <c r="N48" s="942"/>
      <c r="O48" s="942"/>
      <c r="P48" s="942"/>
      <c r="Q48" s="942"/>
      <c r="R48" s="936"/>
      <c r="S48" s="936"/>
      <c r="T48" s="936"/>
      <c r="U48" s="936"/>
      <c r="V48" s="937"/>
      <c r="W48" s="937"/>
      <c r="X48" s="937"/>
      <c r="Y48" s="937"/>
      <c r="Z48" s="937"/>
      <c r="AA48" s="937"/>
      <c r="AB48" s="937"/>
      <c r="AC48" s="937"/>
      <c r="AD48" s="937"/>
      <c r="AE48" s="937"/>
      <c r="AF48" s="937"/>
      <c r="AG48" s="937"/>
      <c r="AH48" s="937"/>
      <c r="AI48" s="937"/>
      <c r="AJ48" s="937"/>
      <c r="AK48" s="937"/>
      <c r="AL48" s="937"/>
      <c r="AM48" s="937"/>
      <c r="AN48" s="937"/>
      <c r="AO48" s="937"/>
      <c r="AP48" s="937"/>
      <c r="AQ48" s="937"/>
      <c r="AR48" s="937"/>
      <c r="AS48" s="937"/>
      <c r="AT48" s="937"/>
      <c r="AU48" s="937"/>
      <c r="AV48" s="937"/>
      <c r="AW48" s="937"/>
      <c r="AX48" s="937"/>
      <c r="AY48" s="937"/>
      <c r="AZ48" s="937"/>
      <c r="BA48" s="937"/>
      <c r="BB48" s="937"/>
      <c r="BC48" s="937"/>
      <c r="BD48" s="937"/>
      <c r="BE48" s="937"/>
      <c r="BF48" s="937"/>
      <c r="BG48" s="937"/>
      <c r="BH48" s="937"/>
      <c r="BI48" s="937"/>
      <c r="BJ48" s="937"/>
      <c r="BK48" s="937"/>
      <c r="BL48" s="937"/>
      <c r="BM48" s="937"/>
      <c r="BN48" s="937"/>
      <c r="BO48" s="937"/>
      <c r="BP48" s="937"/>
      <c r="BQ48" s="937"/>
      <c r="BR48" s="937"/>
      <c r="BS48" s="937"/>
      <c r="BT48" s="937"/>
      <c r="BU48" s="937"/>
      <c r="BV48" s="937"/>
      <c r="BW48" s="937"/>
      <c r="BX48" s="937"/>
      <c r="BY48" s="937"/>
      <c r="BZ48" s="937"/>
      <c r="CA48" s="937"/>
      <c r="CB48" s="937"/>
      <c r="CC48" s="937"/>
      <c r="CD48" s="937"/>
      <c r="CE48" s="937"/>
      <c r="CF48" s="937"/>
      <c r="CG48" s="937"/>
      <c r="CH48" s="937"/>
      <c r="CI48" s="937"/>
      <c r="CJ48" s="937"/>
      <c r="CK48" s="937"/>
      <c r="CL48" s="937"/>
      <c r="CM48" s="937"/>
      <c r="CN48" s="937"/>
      <c r="CO48" s="937"/>
      <c r="CP48" s="937"/>
      <c r="CQ48" s="937"/>
      <c r="CR48" s="937"/>
      <c r="CS48" s="937"/>
      <c r="CT48" s="937"/>
      <c r="CU48" s="937"/>
      <c r="CV48" s="937"/>
      <c r="CW48" s="937"/>
      <c r="CX48" s="937"/>
      <c r="CY48" s="937"/>
      <c r="CZ48" s="937"/>
      <c r="DA48" s="937"/>
      <c r="DB48" s="937"/>
      <c r="DC48" s="937"/>
      <c r="DD48" s="937"/>
      <c r="DE48" s="937"/>
      <c r="DF48" s="937"/>
      <c r="DG48" s="937"/>
      <c r="DH48" s="937"/>
      <c r="DI48" s="937"/>
      <c r="DJ48" s="937"/>
      <c r="DK48" s="937"/>
      <c r="DL48" s="937"/>
      <c r="DM48" s="937"/>
      <c r="DN48" s="937"/>
      <c r="DO48" s="937"/>
      <c r="DP48" s="937"/>
      <c r="DQ48" s="937"/>
      <c r="DR48" s="937"/>
      <c r="DS48" s="937"/>
      <c r="DT48" s="937"/>
      <c r="DU48" s="937"/>
      <c r="DV48" s="937"/>
      <c r="DW48" s="937"/>
      <c r="DX48" s="937"/>
      <c r="DY48" s="937"/>
      <c r="DZ48" s="937"/>
      <c r="EA48" s="937"/>
      <c r="EB48" s="937"/>
      <c r="EC48" s="937"/>
      <c r="ED48" s="937"/>
      <c r="EE48" s="937"/>
      <c r="EF48" s="937"/>
      <c r="EG48" s="940"/>
      <c r="EH48" s="940"/>
      <c r="EI48" s="940"/>
      <c r="EJ48" s="940"/>
      <c r="EK48" s="940"/>
    </row>
    <row r="49" customFormat="false" ht="9.75" hidden="false" customHeight="false" outlineLevel="0" collapsed="false">
      <c r="A49" s="935" t="s">
        <v>1031</v>
      </c>
      <c r="B49" s="935"/>
      <c r="C49" s="935"/>
      <c r="D49" s="935"/>
      <c r="E49" s="935"/>
      <c r="F49" s="935"/>
      <c r="G49" s="935"/>
      <c r="H49" s="935"/>
      <c r="I49" s="935"/>
      <c r="J49" s="935"/>
      <c r="K49" s="935"/>
      <c r="L49" s="935"/>
      <c r="M49" s="935"/>
      <c r="N49" s="935"/>
      <c r="O49" s="935"/>
      <c r="P49" s="935"/>
      <c r="Q49" s="935"/>
      <c r="R49" s="936" t="s">
        <v>652</v>
      </c>
      <c r="S49" s="936"/>
      <c r="T49" s="936"/>
      <c r="U49" s="936"/>
      <c r="V49" s="937"/>
      <c r="W49" s="937"/>
      <c r="X49" s="937"/>
      <c r="Y49" s="937"/>
      <c r="Z49" s="937"/>
      <c r="AA49" s="937"/>
      <c r="AB49" s="937"/>
      <c r="AC49" s="937"/>
      <c r="AD49" s="937"/>
      <c r="AE49" s="937"/>
      <c r="AF49" s="937"/>
      <c r="AG49" s="937"/>
      <c r="AH49" s="937"/>
      <c r="AI49" s="937"/>
      <c r="AJ49" s="937"/>
      <c r="AK49" s="937"/>
      <c r="AL49" s="937"/>
      <c r="AM49" s="937"/>
      <c r="AN49" s="937"/>
      <c r="AO49" s="937"/>
      <c r="AP49" s="937"/>
      <c r="AQ49" s="937"/>
      <c r="AR49" s="937"/>
      <c r="AS49" s="937"/>
      <c r="AT49" s="937"/>
      <c r="AU49" s="937"/>
      <c r="AV49" s="937"/>
      <c r="AW49" s="937"/>
      <c r="AX49" s="937"/>
      <c r="AY49" s="937"/>
      <c r="AZ49" s="937"/>
      <c r="BA49" s="937"/>
      <c r="BB49" s="937"/>
      <c r="BC49" s="937"/>
      <c r="BD49" s="937"/>
      <c r="BE49" s="937"/>
      <c r="BF49" s="937"/>
      <c r="BG49" s="937"/>
      <c r="BH49" s="937"/>
      <c r="BI49" s="937"/>
      <c r="BJ49" s="937"/>
      <c r="BK49" s="937"/>
      <c r="BL49" s="937"/>
      <c r="BM49" s="937"/>
      <c r="BN49" s="937"/>
      <c r="BO49" s="937"/>
      <c r="BP49" s="937"/>
      <c r="BQ49" s="937"/>
      <c r="BR49" s="937"/>
      <c r="BS49" s="937"/>
      <c r="BT49" s="937"/>
      <c r="BU49" s="937"/>
      <c r="BV49" s="937"/>
      <c r="BW49" s="937"/>
      <c r="BX49" s="937"/>
      <c r="BY49" s="937"/>
      <c r="BZ49" s="937"/>
      <c r="CA49" s="937"/>
      <c r="CB49" s="937"/>
      <c r="CC49" s="937"/>
      <c r="CD49" s="937"/>
      <c r="CE49" s="937"/>
      <c r="CF49" s="937"/>
      <c r="CG49" s="937"/>
      <c r="CH49" s="937"/>
      <c r="CI49" s="937"/>
      <c r="CJ49" s="937"/>
      <c r="CK49" s="937"/>
      <c r="CL49" s="937"/>
      <c r="CM49" s="937"/>
      <c r="CN49" s="937"/>
      <c r="CO49" s="937"/>
      <c r="CP49" s="937"/>
      <c r="CQ49" s="937"/>
      <c r="CR49" s="937"/>
      <c r="CS49" s="937"/>
      <c r="CT49" s="937"/>
      <c r="CU49" s="937"/>
      <c r="CV49" s="937"/>
      <c r="CW49" s="937"/>
      <c r="CX49" s="937"/>
      <c r="CY49" s="937"/>
      <c r="CZ49" s="937"/>
      <c r="DA49" s="937"/>
      <c r="DB49" s="937"/>
      <c r="DC49" s="937"/>
      <c r="DD49" s="937"/>
      <c r="DE49" s="937"/>
      <c r="DF49" s="937"/>
      <c r="DG49" s="937"/>
      <c r="DH49" s="937"/>
      <c r="DI49" s="937"/>
      <c r="DJ49" s="937"/>
      <c r="DK49" s="937"/>
      <c r="DL49" s="937"/>
      <c r="DM49" s="937"/>
      <c r="DN49" s="937"/>
      <c r="DO49" s="937"/>
      <c r="DP49" s="937"/>
      <c r="DQ49" s="937"/>
      <c r="DR49" s="937"/>
      <c r="DS49" s="937"/>
      <c r="DT49" s="937"/>
      <c r="DU49" s="937"/>
      <c r="DV49" s="937"/>
      <c r="DW49" s="937"/>
      <c r="DX49" s="937"/>
      <c r="DY49" s="937"/>
      <c r="DZ49" s="937"/>
      <c r="EA49" s="937"/>
      <c r="EB49" s="937"/>
      <c r="EC49" s="937"/>
      <c r="ED49" s="937"/>
      <c r="EE49" s="937"/>
      <c r="EF49" s="937"/>
      <c r="EG49" s="940"/>
      <c r="EH49" s="940"/>
      <c r="EI49" s="940"/>
      <c r="EJ49" s="940"/>
      <c r="EK49" s="940"/>
    </row>
    <row r="50" customFormat="false" ht="9.75" hidden="false" customHeight="false" outlineLevel="0" collapsed="false">
      <c r="A50" s="941" t="s">
        <v>1032</v>
      </c>
      <c r="B50" s="941"/>
      <c r="C50" s="941"/>
      <c r="D50" s="941"/>
      <c r="E50" s="941"/>
      <c r="F50" s="941"/>
      <c r="G50" s="941"/>
      <c r="H50" s="941"/>
      <c r="I50" s="941"/>
      <c r="J50" s="941"/>
      <c r="K50" s="941"/>
      <c r="L50" s="941"/>
      <c r="M50" s="941"/>
      <c r="N50" s="941"/>
      <c r="O50" s="941"/>
      <c r="P50" s="941"/>
      <c r="Q50" s="941"/>
      <c r="R50" s="936"/>
      <c r="S50" s="936"/>
      <c r="T50" s="936"/>
      <c r="U50" s="936"/>
      <c r="V50" s="937"/>
      <c r="W50" s="937"/>
      <c r="X50" s="937"/>
      <c r="Y50" s="937"/>
      <c r="Z50" s="937"/>
      <c r="AA50" s="937"/>
      <c r="AB50" s="937"/>
      <c r="AC50" s="937"/>
      <c r="AD50" s="937"/>
      <c r="AE50" s="937"/>
      <c r="AF50" s="937"/>
      <c r="AG50" s="937"/>
      <c r="AH50" s="937"/>
      <c r="AI50" s="937"/>
      <c r="AJ50" s="937"/>
      <c r="AK50" s="937"/>
      <c r="AL50" s="937"/>
      <c r="AM50" s="937"/>
      <c r="AN50" s="937"/>
      <c r="AO50" s="937"/>
      <c r="AP50" s="937"/>
      <c r="AQ50" s="937"/>
      <c r="AR50" s="937"/>
      <c r="AS50" s="937"/>
      <c r="AT50" s="937"/>
      <c r="AU50" s="937"/>
      <c r="AV50" s="937"/>
      <c r="AW50" s="937"/>
      <c r="AX50" s="937"/>
      <c r="AY50" s="937"/>
      <c r="AZ50" s="937"/>
      <c r="BA50" s="937"/>
      <c r="BB50" s="937"/>
      <c r="BC50" s="937"/>
      <c r="BD50" s="937"/>
      <c r="BE50" s="937"/>
      <c r="BF50" s="937"/>
      <c r="BG50" s="937"/>
      <c r="BH50" s="937"/>
      <c r="BI50" s="937"/>
      <c r="BJ50" s="937"/>
      <c r="BK50" s="937"/>
      <c r="BL50" s="937"/>
      <c r="BM50" s="937"/>
      <c r="BN50" s="937"/>
      <c r="BO50" s="937"/>
      <c r="BP50" s="937"/>
      <c r="BQ50" s="937"/>
      <c r="BR50" s="937"/>
      <c r="BS50" s="937"/>
      <c r="BT50" s="937"/>
      <c r="BU50" s="937"/>
      <c r="BV50" s="937"/>
      <c r="BW50" s="937"/>
      <c r="BX50" s="937"/>
      <c r="BY50" s="937"/>
      <c r="BZ50" s="937"/>
      <c r="CA50" s="937"/>
      <c r="CB50" s="937"/>
      <c r="CC50" s="937"/>
      <c r="CD50" s="937"/>
      <c r="CE50" s="937"/>
      <c r="CF50" s="937"/>
      <c r="CG50" s="937"/>
      <c r="CH50" s="937"/>
      <c r="CI50" s="937"/>
      <c r="CJ50" s="937"/>
      <c r="CK50" s="937"/>
      <c r="CL50" s="937"/>
      <c r="CM50" s="937"/>
      <c r="CN50" s="937"/>
      <c r="CO50" s="937"/>
      <c r="CP50" s="937"/>
      <c r="CQ50" s="937"/>
      <c r="CR50" s="937"/>
      <c r="CS50" s="937"/>
      <c r="CT50" s="937"/>
      <c r="CU50" s="937"/>
      <c r="CV50" s="937"/>
      <c r="CW50" s="937"/>
      <c r="CX50" s="937"/>
      <c r="CY50" s="937"/>
      <c r="CZ50" s="937"/>
      <c r="DA50" s="937"/>
      <c r="DB50" s="937"/>
      <c r="DC50" s="937"/>
      <c r="DD50" s="937"/>
      <c r="DE50" s="937"/>
      <c r="DF50" s="937"/>
      <c r="DG50" s="937"/>
      <c r="DH50" s="937"/>
      <c r="DI50" s="937"/>
      <c r="DJ50" s="937"/>
      <c r="DK50" s="937"/>
      <c r="DL50" s="937"/>
      <c r="DM50" s="937"/>
      <c r="DN50" s="937"/>
      <c r="DO50" s="937"/>
      <c r="DP50" s="937"/>
      <c r="DQ50" s="937"/>
      <c r="DR50" s="937"/>
      <c r="DS50" s="937"/>
      <c r="DT50" s="937"/>
      <c r="DU50" s="937"/>
      <c r="DV50" s="937"/>
      <c r="DW50" s="937"/>
      <c r="DX50" s="937"/>
      <c r="DY50" s="937"/>
      <c r="DZ50" s="937"/>
      <c r="EA50" s="937"/>
      <c r="EB50" s="937"/>
      <c r="EC50" s="937"/>
      <c r="ED50" s="937"/>
      <c r="EE50" s="937"/>
      <c r="EF50" s="937"/>
      <c r="EG50" s="940"/>
      <c r="EH50" s="940"/>
      <c r="EI50" s="940"/>
      <c r="EJ50" s="940"/>
      <c r="EK50" s="940"/>
    </row>
    <row r="51" customFormat="false" ht="9.75" hidden="false" customHeight="false" outlineLevel="0" collapsed="false">
      <c r="A51" s="941" t="s">
        <v>1033</v>
      </c>
      <c r="B51" s="941"/>
      <c r="C51" s="941"/>
      <c r="D51" s="941"/>
      <c r="E51" s="941"/>
      <c r="F51" s="941"/>
      <c r="G51" s="941"/>
      <c r="H51" s="941"/>
      <c r="I51" s="941"/>
      <c r="J51" s="941"/>
      <c r="K51" s="941"/>
      <c r="L51" s="941"/>
      <c r="M51" s="941"/>
      <c r="N51" s="941"/>
      <c r="O51" s="941"/>
      <c r="P51" s="941"/>
      <c r="Q51" s="941"/>
      <c r="R51" s="936"/>
      <c r="S51" s="936"/>
      <c r="T51" s="936"/>
      <c r="U51" s="936"/>
      <c r="V51" s="937"/>
      <c r="W51" s="937"/>
      <c r="X51" s="937"/>
      <c r="Y51" s="937"/>
      <c r="Z51" s="937"/>
      <c r="AA51" s="937"/>
      <c r="AB51" s="937"/>
      <c r="AC51" s="937"/>
      <c r="AD51" s="937"/>
      <c r="AE51" s="937"/>
      <c r="AF51" s="937"/>
      <c r="AG51" s="937"/>
      <c r="AH51" s="937"/>
      <c r="AI51" s="937"/>
      <c r="AJ51" s="937"/>
      <c r="AK51" s="937"/>
      <c r="AL51" s="937"/>
      <c r="AM51" s="937"/>
      <c r="AN51" s="937"/>
      <c r="AO51" s="937"/>
      <c r="AP51" s="937"/>
      <c r="AQ51" s="937"/>
      <c r="AR51" s="937"/>
      <c r="AS51" s="937"/>
      <c r="AT51" s="937"/>
      <c r="AU51" s="937"/>
      <c r="AV51" s="937"/>
      <c r="AW51" s="937"/>
      <c r="AX51" s="937"/>
      <c r="AY51" s="937"/>
      <c r="AZ51" s="937"/>
      <c r="BA51" s="937"/>
      <c r="BB51" s="937"/>
      <c r="BC51" s="937"/>
      <c r="BD51" s="937"/>
      <c r="BE51" s="937"/>
      <c r="BF51" s="937"/>
      <c r="BG51" s="937"/>
      <c r="BH51" s="937"/>
      <c r="BI51" s="937"/>
      <c r="BJ51" s="937"/>
      <c r="BK51" s="937"/>
      <c r="BL51" s="937"/>
      <c r="BM51" s="937"/>
      <c r="BN51" s="937"/>
      <c r="BO51" s="937"/>
      <c r="BP51" s="937"/>
      <c r="BQ51" s="937"/>
      <c r="BR51" s="937"/>
      <c r="BS51" s="937"/>
      <c r="BT51" s="937"/>
      <c r="BU51" s="937"/>
      <c r="BV51" s="937"/>
      <c r="BW51" s="937"/>
      <c r="BX51" s="937"/>
      <c r="BY51" s="937"/>
      <c r="BZ51" s="937"/>
      <c r="CA51" s="937"/>
      <c r="CB51" s="937"/>
      <c r="CC51" s="937"/>
      <c r="CD51" s="937"/>
      <c r="CE51" s="937"/>
      <c r="CF51" s="937"/>
      <c r="CG51" s="937"/>
      <c r="CH51" s="937"/>
      <c r="CI51" s="937"/>
      <c r="CJ51" s="937"/>
      <c r="CK51" s="937"/>
      <c r="CL51" s="937"/>
      <c r="CM51" s="937"/>
      <c r="CN51" s="937"/>
      <c r="CO51" s="937"/>
      <c r="CP51" s="937"/>
      <c r="CQ51" s="937"/>
      <c r="CR51" s="937"/>
      <c r="CS51" s="937"/>
      <c r="CT51" s="937"/>
      <c r="CU51" s="937"/>
      <c r="CV51" s="937"/>
      <c r="CW51" s="937"/>
      <c r="CX51" s="937"/>
      <c r="CY51" s="937"/>
      <c r="CZ51" s="937"/>
      <c r="DA51" s="937"/>
      <c r="DB51" s="937"/>
      <c r="DC51" s="937"/>
      <c r="DD51" s="937"/>
      <c r="DE51" s="937"/>
      <c r="DF51" s="937"/>
      <c r="DG51" s="937"/>
      <c r="DH51" s="937"/>
      <c r="DI51" s="937"/>
      <c r="DJ51" s="937"/>
      <c r="DK51" s="937"/>
      <c r="DL51" s="937"/>
      <c r="DM51" s="937"/>
      <c r="DN51" s="937"/>
      <c r="DO51" s="937"/>
      <c r="DP51" s="937"/>
      <c r="DQ51" s="937"/>
      <c r="DR51" s="937"/>
      <c r="DS51" s="937"/>
      <c r="DT51" s="937"/>
      <c r="DU51" s="937"/>
      <c r="DV51" s="937"/>
      <c r="DW51" s="937"/>
      <c r="DX51" s="937"/>
      <c r="DY51" s="937"/>
      <c r="DZ51" s="937"/>
      <c r="EA51" s="937"/>
      <c r="EB51" s="937"/>
      <c r="EC51" s="937"/>
      <c r="ED51" s="937"/>
      <c r="EE51" s="937"/>
      <c r="EF51" s="937"/>
      <c r="EG51" s="940"/>
      <c r="EH51" s="940"/>
      <c r="EI51" s="940"/>
      <c r="EJ51" s="940"/>
      <c r="EK51" s="940"/>
    </row>
    <row r="52" customFormat="false" ht="9.75" hidden="false" customHeight="false" outlineLevel="0" collapsed="false">
      <c r="A52" s="941" t="s">
        <v>1034</v>
      </c>
      <c r="B52" s="941"/>
      <c r="C52" s="941"/>
      <c r="D52" s="941"/>
      <c r="E52" s="941"/>
      <c r="F52" s="941"/>
      <c r="G52" s="941"/>
      <c r="H52" s="941"/>
      <c r="I52" s="941"/>
      <c r="J52" s="941"/>
      <c r="K52" s="941"/>
      <c r="L52" s="941"/>
      <c r="M52" s="941"/>
      <c r="N52" s="941"/>
      <c r="O52" s="941"/>
      <c r="P52" s="941"/>
      <c r="Q52" s="941"/>
      <c r="R52" s="936"/>
      <c r="S52" s="936"/>
      <c r="T52" s="936"/>
      <c r="U52" s="936"/>
      <c r="V52" s="937"/>
      <c r="W52" s="937"/>
      <c r="X52" s="937"/>
      <c r="Y52" s="937"/>
      <c r="Z52" s="937"/>
      <c r="AA52" s="937"/>
      <c r="AB52" s="937"/>
      <c r="AC52" s="937"/>
      <c r="AD52" s="937"/>
      <c r="AE52" s="937"/>
      <c r="AF52" s="937"/>
      <c r="AG52" s="937"/>
      <c r="AH52" s="937"/>
      <c r="AI52" s="937"/>
      <c r="AJ52" s="937"/>
      <c r="AK52" s="937"/>
      <c r="AL52" s="937"/>
      <c r="AM52" s="937"/>
      <c r="AN52" s="937"/>
      <c r="AO52" s="937"/>
      <c r="AP52" s="937"/>
      <c r="AQ52" s="937"/>
      <c r="AR52" s="937"/>
      <c r="AS52" s="937"/>
      <c r="AT52" s="937"/>
      <c r="AU52" s="937"/>
      <c r="AV52" s="937"/>
      <c r="AW52" s="937"/>
      <c r="AX52" s="937"/>
      <c r="AY52" s="937"/>
      <c r="AZ52" s="937"/>
      <c r="BA52" s="937"/>
      <c r="BB52" s="937"/>
      <c r="BC52" s="937"/>
      <c r="BD52" s="937"/>
      <c r="BE52" s="937"/>
      <c r="BF52" s="937"/>
      <c r="BG52" s="937"/>
      <c r="BH52" s="937"/>
      <c r="BI52" s="937"/>
      <c r="BJ52" s="937"/>
      <c r="BK52" s="937"/>
      <c r="BL52" s="937"/>
      <c r="BM52" s="937"/>
      <c r="BN52" s="937"/>
      <c r="BO52" s="937"/>
      <c r="BP52" s="937"/>
      <c r="BQ52" s="937"/>
      <c r="BR52" s="937"/>
      <c r="BS52" s="937"/>
      <c r="BT52" s="937"/>
      <c r="BU52" s="937"/>
      <c r="BV52" s="937"/>
      <c r="BW52" s="937"/>
      <c r="BX52" s="937"/>
      <c r="BY52" s="937"/>
      <c r="BZ52" s="937"/>
      <c r="CA52" s="937"/>
      <c r="CB52" s="937"/>
      <c r="CC52" s="937"/>
      <c r="CD52" s="937"/>
      <c r="CE52" s="937"/>
      <c r="CF52" s="937"/>
      <c r="CG52" s="937"/>
      <c r="CH52" s="937"/>
      <c r="CI52" s="937"/>
      <c r="CJ52" s="937"/>
      <c r="CK52" s="937"/>
      <c r="CL52" s="937"/>
      <c r="CM52" s="937"/>
      <c r="CN52" s="937"/>
      <c r="CO52" s="937"/>
      <c r="CP52" s="937"/>
      <c r="CQ52" s="937"/>
      <c r="CR52" s="937"/>
      <c r="CS52" s="937"/>
      <c r="CT52" s="937"/>
      <c r="CU52" s="937"/>
      <c r="CV52" s="937"/>
      <c r="CW52" s="937"/>
      <c r="CX52" s="937"/>
      <c r="CY52" s="937"/>
      <c r="CZ52" s="937"/>
      <c r="DA52" s="937"/>
      <c r="DB52" s="937"/>
      <c r="DC52" s="937"/>
      <c r="DD52" s="937"/>
      <c r="DE52" s="937"/>
      <c r="DF52" s="937"/>
      <c r="DG52" s="937"/>
      <c r="DH52" s="937"/>
      <c r="DI52" s="937"/>
      <c r="DJ52" s="937"/>
      <c r="DK52" s="937"/>
      <c r="DL52" s="937"/>
      <c r="DM52" s="937"/>
      <c r="DN52" s="937"/>
      <c r="DO52" s="937"/>
      <c r="DP52" s="937"/>
      <c r="DQ52" s="937"/>
      <c r="DR52" s="937"/>
      <c r="DS52" s="937"/>
      <c r="DT52" s="937"/>
      <c r="DU52" s="937"/>
      <c r="DV52" s="937"/>
      <c r="DW52" s="937"/>
      <c r="DX52" s="937"/>
      <c r="DY52" s="937"/>
      <c r="DZ52" s="937"/>
      <c r="EA52" s="937"/>
      <c r="EB52" s="937"/>
      <c r="EC52" s="937"/>
      <c r="ED52" s="937"/>
      <c r="EE52" s="937"/>
      <c r="EF52" s="937"/>
      <c r="EG52" s="940"/>
      <c r="EH52" s="940"/>
      <c r="EI52" s="940"/>
      <c r="EJ52" s="940"/>
      <c r="EK52" s="940"/>
    </row>
    <row r="53" customFormat="false" ht="9.75" hidden="false" customHeight="false" outlineLevel="0" collapsed="false">
      <c r="A53" s="941" t="s">
        <v>1035</v>
      </c>
      <c r="B53" s="941"/>
      <c r="C53" s="941"/>
      <c r="D53" s="941"/>
      <c r="E53" s="941"/>
      <c r="F53" s="941"/>
      <c r="G53" s="941"/>
      <c r="H53" s="941"/>
      <c r="I53" s="941"/>
      <c r="J53" s="941"/>
      <c r="K53" s="941"/>
      <c r="L53" s="941"/>
      <c r="M53" s="941"/>
      <c r="N53" s="941"/>
      <c r="O53" s="941"/>
      <c r="P53" s="941"/>
      <c r="Q53" s="941"/>
      <c r="R53" s="936"/>
      <c r="S53" s="936"/>
      <c r="T53" s="936"/>
      <c r="U53" s="936"/>
      <c r="V53" s="937"/>
      <c r="W53" s="937"/>
      <c r="X53" s="937"/>
      <c r="Y53" s="937"/>
      <c r="Z53" s="937"/>
      <c r="AA53" s="937"/>
      <c r="AB53" s="937"/>
      <c r="AC53" s="937"/>
      <c r="AD53" s="937"/>
      <c r="AE53" s="937"/>
      <c r="AF53" s="937"/>
      <c r="AG53" s="937"/>
      <c r="AH53" s="937"/>
      <c r="AI53" s="937"/>
      <c r="AJ53" s="937"/>
      <c r="AK53" s="937"/>
      <c r="AL53" s="937"/>
      <c r="AM53" s="937"/>
      <c r="AN53" s="937"/>
      <c r="AO53" s="937"/>
      <c r="AP53" s="937"/>
      <c r="AQ53" s="937"/>
      <c r="AR53" s="937"/>
      <c r="AS53" s="937"/>
      <c r="AT53" s="937"/>
      <c r="AU53" s="937"/>
      <c r="AV53" s="937"/>
      <c r="AW53" s="937"/>
      <c r="AX53" s="937"/>
      <c r="AY53" s="937"/>
      <c r="AZ53" s="937"/>
      <c r="BA53" s="937"/>
      <c r="BB53" s="937"/>
      <c r="BC53" s="937"/>
      <c r="BD53" s="937"/>
      <c r="BE53" s="937"/>
      <c r="BF53" s="937"/>
      <c r="BG53" s="937"/>
      <c r="BH53" s="937"/>
      <c r="BI53" s="937"/>
      <c r="BJ53" s="937"/>
      <c r="BK53" s="937"/>
      <c r="BL53" s="937"/>
      <c r="BM53" s="937"/>
      <c r="BN53" s="937"/>
      <c r="BO53" s="937"/>
      <c r="BP53" s="937"/>
      <c r="BQ53" s="937"/>
      <c r="BR53" s="937"/>
      <c r="BS53" s="937"/>
      <c r="BT53" s="937"/>
      <c r="BU53" s="937"/>
      <c r="BV53" s="937"/>
      <c r="BW53" s="937"/>
      <c r="BX53" s="937"/>
      <c r="BY53" s="937"/>
      <c r="BZ53" s="937"/>
      <c r="CA53" s="937"/>
      <c r="CB53" s="937"/>
      <c r="CC53" s="937"/>
      <c r="CD53" s="937"/>
      <c r="CE53" s="937"/>
      <c r="CF53" s="937"/>
      <c r="CG53" s="937"/>
      <c r="CH53" s="937"/>
      <c r="CI53" s="937"/>
      <c r="CJ53" s="937"/>
      <c r="CK53" s="937"/>
      <c r="CL53" s="937"/>
      <c r="CM53" s="937"/>
      <c r="CN53" s="937"/>
      <c r="CO53" s="937"/>
      <c r="CP53" s="937"/>
      <c r="CQ53" s="937"/>
      <c r="CR53" s="937"/>
      <c r="CS53" s="937"/>
      <c r="CT53" s="937"/>
      <c r="CU53" s="937"/>
      <c r="CV53" s="937"/>
      <c r="CW53" s="937"/>
      <c r="CX53" s="937"/>
      <c r="CY53" s="937"/>
      <c r="CZ53" s="937"/>
      <c r="DA53" s="937"/>
      <c r="DB53" s="937"/>
      <c r="DC53" s="937"/>
      <c r="DD53" s="937"/>
      <c r="DE53" s="937"/>
      <c r="DF53" s="937"/>
      <c r="DG53" s="937"/>
      <c r="DH53" s="937"/>
      <c r="DI53" s="937"/>
      <c r="DJ53" s="937"/>
      <c r="DK53" s="937"/>
      <c r="DL53" s="937"/>
      <c r="DM53" s="937"/>
      <c r="DN53" s="937"/>
      <c r="DO53" s="937"/>
      <c r="DP53" s="937"/>
      <c r="DQ53" s="937"/>
      <c r="DR53" s="937"/>
      <c r="DS53" s="937"/>
      <c r="DT53" s="937"/>
      <c r="DU53" s="937"/>
      <c r="DV53" s="937"/>
      <c r="DW53" s="937"/>
      <c r="DX53" s="937"/>
      <c r="DY53" s="937"/>
      <c r="DZ53" s="937"/>
      <c r="EA53" s="937"/>
      <c r="EB53" s="937"/>
      <c r="EC53" s="937"/>
      <c r="ED53" s="937"/>
      <c r="EE53" s="937"/>
      <c r="EF53" s="937"/>
      <c r="EG53" s="940"/>
      <c r="EH53" s="940"/>
      <c r="EI53" s="940"/>
      <c r="EJ53" s="940"/>
      <c r="EK53" s="940"/>
    </row>
    <row r="54" customFormat="false" ht="9.75" hidden="false" customHeight="false" outlineLevel="0" collapsed="false">
      <c r="A54" s="941" t="s">
        <v>1036</v>
      </c>
      <c r="B54" s="941"/>
      <c r="C54" s="941"/>
      <c r="D54" s="941"/>
      <c r="E54" s="941"/>
      <c r="F54" s="941"/>
      <c r="G54" s="941"/>
      <c r="H54" s="941"/>
      <c r="I54" s="941"/>
      <c r="J54" s="941"/>
      <c r="K54" s="941"/>
      <c r="L54" s="941"/>
      <c r="M54" s="941"/>
      <c r="N54" s="941"/>
      <c r="O54" s="941"/>
      <c r="P54" s="941"/>
      <c r="Q54" s="941"/>
      <c r="R54" s="936"/>
      <c r="S54" s="936"/>
      <c r="T54" s="936"/>
      <c r="U54" s="936"/>
      <c r="V54" s="937"/>
      <c r="W54" s="937"/>
      <c r="X54" s="937"/>
      <c r="Y54" s="937"/>
      <c r="Z54" s="937"/>
      <c r="AA54" s="937"/>
      <c r="AB54" s="937"/>
      <c r="AC54" s="937"/>
      <c r="AD54" s="937"/>
      <c r="AE54" s="937"/>
      <c r="AF54" s="937"/>
      <c r="AG54" s="937"/>
      <c r="AH54" s="937"/>
      <c r="AI54" s="937"/>
      <c r="AJ54" s="937"/>
      <c r="AK54" s="937"/>
      <c r="AL54" s="937"/>
      <c r="AM54" s="937"/>
      <c r="AN54" s="937"/>
      <c r="AO54" s="937"/>
      <c r="AP54" s="937"/>
      <c r="AQ54" s="937"/>
      <c r="AR54" s="937"/>
      <c r="AS54" s="937"/>
      <c r="AT54" s="937"/>
      <c r="AU54" s="937"/>
      <c r="AV54" s="937"/>
      <c r="AW54" s="937"/>
      <c r="AX54" s="937"/>
      <c r="AY54" s="937"/>
      <c r="AZ54" s="937"/>
      <c r="BA54" s="937"/>
      <c r="BB54" s="937"/>
      <c r="BC54" s="937"/>
      <c r="BD54" s="937"/>
      <c r="BE54" s="937"/>
      <c r="BF54" s="937"/>
      <c r="BG54" s="937"/>
      <c r="BH54" s="937"/>
      <c r="BI54" s="937"/>
      <c r="BJ54" s="937"/>
      <c r="BK54" s="937"/>
      <c r="BL54" s="937"/>
      <c r="BM54" s="937"/>
      <c r="BN54" s="937"/>
      <c r="BO54" s="937"/>
      <c r="BP54" s="937"/>
      <c r="BQ54" s="937"/>
      <c r="BR54" s="937"/>
      <c r="BS54" s="937"/>
      <c r="BT54" s="937"/>
      <c r="BU54" s="937"/>
      <c r="BV54" s="937"/>
      <c r="BW54" s="937"/>
      <c r="BX54" s="937"/>
      <c r="BY54" s="937"/>
      <c r="BZ54" s="937"/>
      <c r="CA54" s="937"/>
      <c r="CB54" s="937"/>
      <c r="CC54" s="937"/>
      <c r="CD54" s="937"/>
      <c r="CE54" s="937"/>
      <c r="CF54" s="937"/>
      <c r="CG54" s="937"/>
      <c r="CH54" s="937"/>
      <c r="CI54" s="937"/>
      <c r="CJ54" s="937"/>
      <c r="CK54" s="937"/>
      <c r="CL54" s="937"/>
      <c r="CM54" s="937"/>
      <c r="CN54" s="937"/>
      <c r="CO54" s="937"/>
      <c r="CP54" s="937"/>
      <c r="CQ54" s="937"/>
      <c r="CR54" s="937"/>
      <c r="CS54" s="937"/>
      <c r="CT54" s="937"/>
      <c r="CU54" s="937"/>
      <c r="CV54" s="937"/>
      <c r="CW54" s="937"/>
      <c r="CX54" s="937"/>
      <c r="CY54" s="937"/>
      <c r="CZ54" s="937"/>
      <c r="DA54" s="937"/>
      <c r="DB54" s="937"/>
      <c r="DC54" s="937"/>
      <c r="DD54" s="937"/>
      <c r="DE54" s="937"/>
      <c r="DF54" s="937"/>
      <c r="DG54" s="937"/>
      <c r="DH54" s="937"/>
      <c r="DI54" s="937"/>
      <c r="DJ54" s="937"/>
      <c r="DK54" s="937"/>
      <c r="DL54" s="937"/>
      <c r="DM54" s="937"/>
      <c r="DN54" s="937"/>
      <c r="DO54" s="937"/>
      <c r="DP54" s="937"/>
      <c r="DQ54" s="937"/>
      <c r="DR54" s="937"/>
      <c r="DS54" s="937"/>
      <c r="DT54" s="937"/>
      <c r="DU54" s="937"/>
      <c r="DV54" s="937"/>
      <c r="DW54" s="937"/>
      <c r="DX54" s="937"/>
      <c r="DY54" s="937"/>
      <c r="DZ54" s="937"/>
      <c r="EA54" s="937"/>
      <c r="EB54" s="937"/>
      <c r="EC54" s="937"/>
      <c r="ED54" s="937"/>
      <c r="EE54" s="937"/>
      <c r="EF54" s="937"/>
      <c r="EG54" s="940"/>
      <c r="EH54" s="940"/>
      <c r="EI54" s="940"/>
      <c r="EJ54" s="940"/>
      <c r="EK54" s="940"/>
    </row>
    <row r="55" customFormat="false" ht="9.75" hidden="false" customHeight="false" outlineLevel="0" collapsed="false">
      <c r="A55" s="941" t="s">
        <v>1037</v>
      </c>
      <c r="B55" s="941"/>
      <c r="C55" s="941"/>
      <c r="D55" s="941"/>
      <c r="E55" s="941"/>
      <c r="F55" s="941"/>
      <c r="G55" s="941"/>
      <c r="H55" s="941"/>
      <c r="I55" s="941"/>
      <c r="J55" s="941"/>
      <c r="K55" s="941"/>
      <c r="L55" s="941"/>
      <c r="M55" s="941"/>
      <c r="N55" s="941"/>
      <c r="O55" s="941"/>
      <c r="P55" s="941"/>
      <c r="Q55" s="941"/>
      <c r="R55" s="936"/>
      <c r="S55" s="936"/>
      <c r="T55" s="936"/>
      <c r="U55" s="936"/>
      <c r="V55" s="937"/>
      <c r="W55" s="937"/>
      <c r="X55" s="937"/>
      <c r="Y55" s="937"/>
      <c r="Z55" s="937"/>
      <c r="AA55" s="937"/>
      <c r="AB55" s="937"/>
      <c r="AC55" s="937"/>
      <c r="AD55" s="937"/>
      <c r="AE55" s="937"/>
      <c r="AF55" s="937"/>
      <c r="AG55" s="937"/>
      <c r="AH55" s="937"/>
      <c r="AI55" s="937"/>
      <c r="AJ55" s="937"/>
      <c r="AK55" s="937"/>
      <c r="AL55" s="937"/>
      <c r="AM55" s="937"/>
      <c r="AN55" s="937"/>
      <c r="AO55" s="937"/>
      <c r="AP55" s="937"/>
      <c r="AQ55" s="937"/>
      <c r="AR55" s="937"/>
      <c r="AS55" s="937"/>
      <c r="AT55" s="937"/>
      <c r="AU55" s="937"/>
      <c r="AV55" s="937"/>
      <c r="AW55" s="937"/>
      <c r="AX55" s="937"/>
      <c r="AY55" s="937"/>
      <c r="AZ55" s="937"/>
      <c r="BA55" s="937"/>
      <c r="BB55" s="937"/>
      <c r="BC55" s="937"/>
      <c r="BD55" s="937"/>
      <c r="BE55" s="937"/>
      <c r="BF55" s="937"/>
      <c r="BG55" s="937"/>
      <c r="BH55" s="937"/>
      <c r="BI55" s="937"/>
      <c r="BJ55" s="937"/>
      <c r="BK55" s="937"/>
      <c r="BL55" s="937"/>
      <c r="BM55" s="937"/>
      <c r="BN55" s="937"/>
      <c r="BO55" s="937"/>
      <c r="BP55" s="937"/>
      <c r="BQ55" s="937"/>
      <c r="BR55" s="937"/>
      <c r="BS55" s="937"/>
      <c r="BT55" s="937"/>
      <c r="BU55" s="937"/>
      <c r="BV55" s="937"/>
      <c r="BW55" s="937"/>
      <c r="BX55" s="937"/>
      <c r="BY55" s="937"/>
      <c r="BZ55" s="937"/>
      <c r="CA55" s="937"/>
      <c r="CB55" s="937"/>
      <c r="CC55" s="937"/>
      <c r="CD55" s="937"/>
      <c r="CE55" s="937"/>
      <c r="CF55" s="937"/>
      <c r="CG55" s="937"/>
      <c r="CH55" s="937"/>
      <c r="CI55" s="937"/>
      <c r="CJ55" s="937"/>
      <c r="CK55" s="937"/>
      <c r="CL55" s="937"/>
      <c r="CM55" s="937"/>
      <c r="CN55" s="937"/>
      <c r="CO55" s="937"/>
      <c r="CP55" s="937"/>
      <c r="CQ55" s="937"/>
      <c r="CR55" s="937"/>
      <c r="CS55" s="937"/>
      <c r="CT55" s="937"/>
      <c r="CU55" s="937"/>
      <c r="CV55" s="937"/>
      <c r="CW55" s="937"/>
      <c r="CX55" s="937"/>
      <c r="CY55" s="937"/>
      <c r="CZ55" s="937"/>
      <c r="DA55" s="937"/>
      <c r="DB55" s="937"/>
      <c r="DC55" s="937"/>
      <c r="DD55" s="937"/>
      <c r="DE55" s="937"/>
      <c r="DF55" s="937"/>
      <c r="DG55" s="937"/>
      <c r="DH55" s="937"/>
      <c r="DI55" s="937"/>
      <c r="DJ55" s="937"/>
      <c r="DK55" s="937"/>
      <c r="DL55" s="937"/>
      <c r="DM55" s="937"/>
      <c r="DN55" s="937"/>
      <c r="DO55" s="937"/>
      <c r="DP55" s="937"/>
      <c r="DQ55" s="937"/>
      <c r="DR55" s="937"/>
      <c r="DS55" s="937"/>
      <c r="DT55" s="937"/>
      <c r="DU55" s="937"/>
      <c r="DV55" s="937"/>
      <c r="DW55" s="937"/>
      <c r="DX55" s="937"/>
      <c r="DY55" s="937"/>
      <c r="DZ55" s="937"/>
      <c r="EA55" s="937"/>
      <c r="EB55" s="937"/>
      <c r="EC55" s="937"/>
      <c r="ED55" s="937"/>
      <c r="EE55" s="937"/>
      <c r="EF55" s="937"/>
      <c r="EG55" s="940"/>
      <c r="EH55" s="940"/>
      <c r="EI55" s="940"/>
      <c r="EJ55" s="940"/>
      <c r="EK55" s="940"/>
    </row>
    <row r="56" customFormat="false" ht="9.75" hidden="false" customHeight="false" outlineLevel="0" collapsed="false">
      <c r="A56" s="942" t="s">
        <v>1038</v>
      </c>
      <c r="B56" s="942"/>
      <c r="C56" s="942"/>
      <c r="D56" s="942"/>
      <c r="E56" s="942"/>
      <c r="F56" s="942"/>
      <c r="G56" s="942"/>
      <c r="H56" s="942"/>
      <c r="I56" s="942"/>
      <c r="J56" s="942"/>
      <c r="K56" s="942"/>
      <c r="L56" s="942"/>
      <c r="M56" s="942"/>
      <c r="N56" s="942"/>
      <c r="O56" s="942"/>
      <c r="P56" s="942"/>
      <c r="Q56" s="942"/>
      <c r="R56" s="936"/>
      <c r="S56" s="936"/>
      <c r="T56" s="936"/>
      <c r="U56" s="936"/>
      <c r="V56" s="937"/>
      <c r="W56" s="937"/>
      <c r="X56" s="937"/>
      <c r="Y56" s="937"/>
      <c r="Z56" s="937"/>
      <c r="AA56" s="937"/>
      <c r="AB56" s="937"/>
      <c r="AC56" s="937"/>
      <c r="AD56" s="937"/>
      <c r="AE56" s="937"/>
      <c r="AF56" s="937"/>
      <c r="AG56" s="937"/>
      <c r="AH56" s="937"/>
      <c r="AI56" s="937"/>
      <c r="AJ56" s="937"/>
      <c r="AK56" s="937"/>
      <c r="AL56" s="937"/>
      <c r="AM56" s="937"/>
      <c r="AN56" s="937"/>
      <c r="AO56" s="937"/>
      <c r="AP56" s="937"/>
      <c r="AQ56" s="937"/>
      <c r="AR56" s="937"/>
      <c r="AS56" s="937"/>
      <c r="AT56" s="937"/>
      <c r="AU56" s="937"/>
      <c r="AV56" s="937"/>
      <c r="AW56" s="937"/>
      <c r="AX56" s="937"/>
      <c r="AY56" s="937"/>
      <c r="AZ56" s="937"/>
      <c r="BA56" s="937"/>
      <c r="BB56" s="937"/>
      <c r="BC56" s="937"/>
      <c r="BD56" s="937"/>
      <c r="BE56" s="937"/>
      <c r="BF56" s="937"/>
      <c r="BG56" s="937"/>
      <c r="BH56" s="937"/>
      <c r="BI56" s="937"/>
      <c r="BJ56" s="937"/>
      <c r="BK56" s="937"/>
      <c r="BL56" s="937"/>
      <c r="BM56" s="937"/>
      <c r="BN56" s="937"/>
      <c r="BO56" s="937"/>
      <c r="BP56" s="937"/>
      <c r="BQ56" s="937"/>
      <c r="BR56" s="937"/>
      <c r="BS56" s="937"/>
      <c r="BT56" s="937"/>
      <c r="BU56" s="937"/>
      <c r="BV56" s="937"/>
      <c r="BW56" s="937"/>
      <c r="BX56" s="937"/>
      <c r="BY56" s="937"/>
      <c r="BZ56" s="937"/>
      <c r="CA56" s="937"/>
      <c r="CB56" s="937"/>
      <c r="CC56" s="937"/>
      <c r="CD56" s="937"/>
      <c r="CE56" s="937"/>
      <c r="CF56" s="937"/>
      <c r="CG56" s="937"/>
      <c r="CH56" s="937"/>
      <c r="CI56" s="937"/>
      <c r="CJ56" s="937"/>
      <c r="CK56" s="937"/>
      <c r="CL56" s="937"/>
      <c r="CM56" s="937"/>
      <c r="CN56" s="937"/>
      <c r="CO56" s="937"/>
      <c r="CP56" s="937"/>
      <c r="CQ56" s="937"/>
      <c r="CR56" s="937"/>
      <c r="CS56" s="937"/>
      <c r="CT56" s="937"/>
      <c r="CU56" s="937"/>
      <c r="CV56" s="937"/>
      <c r="CW56" s="937"/>
      <c r="CX56" s="937"/>
      <c r="CY56" s="937"/>
      <c r="CZ56" s="937"/>
      <c r="DA56" s="937"/>
      <c r="DB56" s="937"/>
      <c r="DC56" s="937"/>
      <c r="DD56" s="937"/>
      <c r="DE56" s="937"/>
      <c r="DF56" s="937"/>
      <c r="DG56" s="937"/>
      <c r="DH56" s="937"/>
      <c r="DI56" s="937"/>
      <c r="DJ56" s="937"/>
      <c r="DK56" s="937"/>
      <c r="DL56" s="937"/>
      <c r="DM56" s="937"/>
      <c r="DN56" s="937"/>
      <c r="DO56" s="937"/>
      <c r="DP56" s="937"/>
      <c r="DQ56" s="937"/>
      <c r="DR56" s="937"/>
      <c r="DS56" s="937"/>
      <c r="DT56" s="937"/>
      <c r="DU56" s="937"/>
      <c r="DV56" s="937"/>
      <c r="DW56" s="937"/>
      <c r="DX56" s="937"/>
      <c r="DY56" s="937"/>
      <c r="DZ56" s="937"/>
      <c r="EA56" s="937"/>
      <c r="EB56" s="937"/>
      <c r="EC56" s="937"/>
      <c r="ED56" s="937"/>
      <c r="EE56" s="937"/>
      <c r="EF56" s="937"/>
      <c r="EG56" s="940"/>
      <c r="EH56" s="940"/>
      <c r="EI56" s="940"/>
      <c r="EJ56" s="940"/>
      <c r="EK56" s="940"/>
    </row>
    <row r="57" customFormat="false" ht="13.5" hidden="false" customHeight="true" outlineLevel="0" collapsed="false">
      <c r="A57" s="942" t="s">
        <v>920</v>
      </c>
      <c r="B57" s="942"/>
      <c r="C57" s="942"/>
      <c r="D57" s="942"/>
      <c r="E57" s="942"/>
      <c r="F57" s="942"/>
      <c r="G57" s="942"/>
      <c r="H57" s="942"/>
      <c r="I57" s="942"/>
      <c r="J57" s="942"/>
      <c r="K57" s="942"/>
      <c r="L57" s="942"/>
      <c r="M57" s="942"/>
      <c r="N57" s="942"/>
      <c r="O57" s="942"/>
      <c r="P57" s="942"/>
      <c r="Q57" s="942"/>
      <c r="R57" s="936" t="s">
        <v>653</v>
      </c>
      <c r="S57" s="936"/>
      <c r="T57" s="936"/>
      <c r="U57" s="936"/>
      <c r="V57" s="937"/>
      <c r="W57" s="937"/>
      <c r="X57" s="937"/>
      <c r="Y57" s="937"/>
      <c r="Z57" s="937"/>
      <c r="AA57" s="937"/>
      <c r="AB57" s="937"/>
      <c r="AC57" s="937"/>
      <c r="AD57" s="937"/>
      <c r="AE57" s="937"/>
      <c r="AF57" s="937"/>
      <c r="AG57" s="937"/>
      <c r="AH57" s="937"/>
      <c r="AI57" s="937"/>
      <c r="AJ57" s="937"/>
      <c r="AK57" s="937"/>
      <c r="AL57" s="937"/>
      <c r="AM57" s="937"/>
      <c r="AN57" s="937"/>
      <c r="AO57" s="937"/>
      <c r="AP57" s="937"/>
      <c r="AQ57" s="937"/>
      <c r="AR57" s="937"/>
      <c r="AS57" s="937"/>
      <c r="AT57" s="937"/>
      <c r="AU57" s="937"/>
      <c r="AV57" s="937"/>
      <c r="AW57" s="937"/>
      <c r="AX57" s="937"/>
      <c r="AY57" s="937"/>
      <c r="AZ57" s="937"/>
      <c r="BA57" s="937"/>
      <c r="BB57" s="937"/>
      <c r="BC57" s="937"/>
      <c r="BD57" s="937"/>
      <c r="BE57" s="937"/>
      <c r="BF57" s="937"/>
      <c r="BG57" s="937"/>
      <c r="BH57" s="937"/>
      <c r="BI57" s="937"/>
      <c r="BJ57" s="937"/>
      <c r="BK57" s="937"/>
      <c r="BL57" s="937"/>
      <c r="BM57" s="937"/>
      <c r="BN57" s="937"/>
      <c r="BO57" s="937"/>
      <c r="BP57" s="937"/>
      <c r="BQ57" s="937"/>
      <c r="BR57" s="937"/>
      <c r="BS57" s="937"/>
      <c r="BT57" s="937"/>
      <c r="BU57" s="937"/>
      <c r="BV57" s="937"/>
      <c r="BW57" s="937"/>
      <c r="BX57" s="937"/>
      <c r="BY57" s="937"/>
      <c r="BZ57" s="937"/>
      <c r="CA57" s="937"/>
      <c r="CB57" s="937"/>
      <c r="CC57" s="937"/>
      <c r="CD57" s="937"/>
      <c r="CE57" s="937"/>
      <c r="CF57" s="937"/>
      <c r="CG57" s="937"/>
      <c r="CH57" s="937"/>
      <c r="CI57" s="937"/>
      <c r="CJ57" s="937"/>
      <c r="CK57" s="937"/>
      <c r="CL57" s="937"/>
      <c r="CM57" s="937"/>
      <c r="CN57" s="937"/>
      <c r="CO57" s="937"/>
      <c r="CP57" s="937"/>
      <c r="CQ57" s="937"/>
      <c r="CR57" s="937"/>
      <c r="CS57" s="937"/>
      <c r="CT57" s="937"/>
      <c r="CU57" s="937"/>
      <c r="CV57" s="937"/>
      <c r="CW57" s="937"/>
      <c r="CX57" s="937"/>
      <c r="CY57" s="937"/>
      <c r="CZ57" s="937"/>
      <c r="DA57" s="937"/>
      <c r="DB57" s="937"/>
      <c r="DC57" s="937"/>
      <c r="DD57" s="937"/>
      <c r="DE57" s="937"/>
      <c r="DF57" s="937"/>
      <c r="DG57" s="937"/>
      <c r="DH57" s="937"/>
      <c r="DI57" s="937"/>
      <c r="DJ57" s="937"/>
      <c r="DK57" s="937"/>
      <c r="DL57" s="937"/>
      <c r="DM57" s="937"/>
      <c r="DN57" s="937"/>
      <c r="DO57" s="937"/>
      <c r="DP57" s="937"/>
      <c r="DQ57" s="937"/>
      <c r="DR57" s="937"/>
      <c r="DS57" s="937"/>
      <c r="DT57" s="937"/>
      <c r="DU57" s="937"/>
      <c r="DV57" s="937"/>
      <c r="DW57" s="937"/>
      <c r="DX57" s="937"/>
      <c r="DY57" s="937"/>
      <c r="DZ57" s="937"/>
      <c r="EA57" s="937"/>
      <c r="EB57" s="937"/>
      <c r="EC57" s="937"/>
      <c r="ED57" s="937"/>
      <c r="EE57" s="937"/>
      <c r="EF57" s="937"/>
      <c r="EG57" s="940"/>
      <c r="EH57" s="940"/>
      <c r="EI57" s="940"/>
      <c r="EJ57" s="940"/>
      <c r="EK57" s="940"/>
    </row>
    <row r="58" customFormat="false" ht="13.5" hidden="false" customHeight="true" outlineLevel="0" collapsed="false">
      <c r="A58" s="942" t="s">
        <v>921</v>
      </c>
      <c r="B58" s="942"/>
      <c r="C58" s="942"/>
      <c r="D58" s="942"/>
      <c r="E58" s="942"/>
      <c r="F58" s="942"/>
      <c r="G58" s="942"/>
      <c r="H58" s="942"/>
      <c r="I58" s="942"/>
      <c r="J58" s="942"/>
      <c r="K58" s="942"/>
      <c r="L58" s="942"/>
      <c r="M58" s="942"/>
      <c r="N58" s="942"/>
      <c r="O58" s="942"/>
      <c r="P58" s="942"/>
      <c r="Q58" s="942"/>
      <c r="R58" s="936" t="s">
        <v>654</v>
      </c>
      <c r="S58" s="936"/>
      <c r="T58" s="936"/>
      <c r="U58" s="936"/>
      <c r="V58" s="937"/>
      <c r="W58" s="937"/>
      <c r="X58" s="937"/>
      <c r="Y58" s="937"/>
      <c r="Z58" s="937"/>
      <c r="AA58" s="937"/>
      <c r="AB58" s="937"/>
      <c r="AC58" s="937"/>
      <c r="AD58" s="937"/>
      <c r="AE58" s="937"/>
      <c r="AF58" s="937"/>
      <c r="AG58" s="937"/>
      <c r="AH58" s="937"/>
      <c r="AI58" s="937"/>
      <c r="AJ58" s="937"/>
      <c r="AK58" s="937"/>
      <c r="AL58" s="937"/>
      <c r="AM58" s="937"/>
      <c r="AN58" s="937"/>
      <c r="AO58" s="937"/>
      <c r="AP58" s="937"/>
      <c r="AQ58" s="937"/>
      <c r="AR58" s="937"/>
      <c r="AS58" s="937"/>
      <c r="AT58" s="937"/>
      <c r="AU58" s="937"/>
      <c r="AV58" s="937"/>
      <c r="AW58" s="937"/>
      <c r="AX58" s="937"/>
      <c r="AY58" s="937"/>
      <c r="AZ58" s="937"/>
      <c r="BA58" s="937"/>
      <c r="BB58" s="937"/>
      <c r="BC58" s="937"/>
      <c r="BD58" s="937"/>
      <c r="BE58" s="937"/>
      <c r="BF58" s="937"/>
      <c r="BG58" s="937"/>
      <c r="BH58" s="937"/>
      <c r="BI58" s="937"/>
      <c r="BJ58" s="937"/>
      <c r="BK58" s="937"/>
      <c r="BL58" s="937"/>
      <c r="BM58" s="937"/>
      <c r="BN58" s="937"/>
      <c r="BO58" s="937"/>
      <c r="BP58" s="937"/>
      <c r="BQ58" s="937"/>
      <c r="BR58" s="937"/>
      <c r="BS58" s="937"/>
      <c r="BT58" s="937"/>
      <c r="BU58" s="937"/>
      <c r="BV58" s="937"/>
      <c r="BW58" s="937"/>
      <c r="BX58" s="937"/>
      <c r="BY58" s="937"/>
      <c r="BZ58" s="937"/>
      <c r="CA58" s="937"/>
      <c r="CB58" s="937"/>
      <c r="CC58" s="937"/>
      <c r="CD58" s="937"/>
      <c r="CE58" s="937"/>
      <c r="CF58" s="937"/>
      <c r="CG58" s="937"/>
      <c r="CH58" s="937"/>
      <c r="CI58" s="937"/>
      <c r="CJ58" s="937"/>
      <c r="CK58" s="937"/>
      <c r="CL58" s="937"/>
      <c r="CM58" s="937"/>
      <c r="CN58" s="937"/>
      <c r="CO58" s="937"/>
      <c r="CP58" s="937"/>
      <c r="CQ58" s="937"/>
      <c r="CR58" s="937"/>
      <c r="CS58" s="937"/>
      <c r="CT58" s="937"/>
      <c r="CU58" s="937"/>
      <c r="CV58" s="937"/>
      <c r="CW58" s="937"/>
      <c r="CX58" s="946" t="n">
        <v>3</v>
      </c>
      <c r="CY58" s="946"/>
      <c r="CZ58" s="946"/>
      <c r="DA58" s="946"/>
      <c r="DB58" s="946"/>
      <c r="DC58" s="946" t="n">
        <v>3</v>
      </c>
      <c r="DD58" s="946"/>
      <c r="DE58" s="946"/>
      <c r="DF58" s="946"/>
      <c r="DG58" s="946"/>
      <c r="DH58" s="937"/>
      <c r="DI58" s="937"/>
      <c r="DJ58" s="937"/>
      <c r="DK58" s="937"/>
      <c r="DL58" s="937"/>
      <c r="DM58" s="937"/>
      <c r="DN58" s="937"/>
      <c r="DO58" s="937"/>
      <c r="DP58" s="937"/>
      <c r="DQ58" s="937"/>
      <c r="DR58" s="937"/>
      <c r="DS58" s="937"/>
      <c r="DT58" s="937"/>
      <c r="DU58" s="937"/>
      <c r="DV58" s="937"/>
      <c r="DW58" s="937"/>
      <c r="DX58" s="937"/>
      <c r="DY58" s="937"/>
      <c r="DZ58" s="937"/>
      <c r="EA58" s="937"/>
      <c r="EB58" s="937"/>
      <c r="EC58" s="937"/>
      <c r="ED58" s="937"/>
      <c r="EE58" s="937"/>
      <c r="EF58" s="937"/>
      <c r="EG58" s="940"/>
      <c r="EH58" s="940"/>
      <c r="EI58" s="940"/>
      <c r="EJ58" s="940"/>
      <c r="EK58" s="940"/>
    </row>
    <row r="59" customFormat="false" ht="13.5" hidden="false" customHeight="true" outlineLevel="0" collapsed="false">
      <c r="A59" s="942" t="s">
        <v>922</v>
      </c>
      <c r="B59" s="942"/>
      <c r="C59" s="942"/>
      <c r="D59" s="942"/>
      <c r="E59" s="942"/>
      <c r="F59" s="942"/>
      <c r="G59" s="942"/>
      <c r="H59" s="942"/>
      <c r="I59" s="942"/>
      <c r="J59" s="942"/>
      <c r="K59" s="942"/>
      <c r="L59" s="942"/>
      <c r="M59" s="942"/>
      <c r="N59" s="942"/>
      <c r="O59" s="942"/>
      <c r="P59" s="942"/>
      <c r="Q59" s="942"/>
      <c r="R59" s="936" t="s">
        <v>655</v>
      </c>
      <c r="S59" s="936"/>
      <c r="T59" s="936"/>
      <c r="U59" s="936"/>
      <c r="V59" s="937"/>
      <c r="W59" s="937"/>
      <c r="X59" s="937"/>
      <c r="Y59" s="937"/>
      <c r="Z59" s="937"/>
      <c r="AA59" s="937"/>
      <c r="AB59" s="937"/>
      <c r="AC59" s="937"/>
      <c r="AD59" s="937"/>
      <c r="AE59" s="937"/>
      <c r="AF59" s="937"/>
      <c r="AG59" s="937"/>
      <c r="AH59" s="937"/>
      <c r="AI59" s="937"/>
      <c r="AJ59" s="937"/>
      <c r="AK59" s="937"/>
      <c r="AL59" s="937"/>
      <c r="AM59" s="937"/>
      <c r="AN59" s="937"/>
      <c r="AO59" s="937"/>
      <c r="AP59" s="937"/>
      <c r="AQ59" s="937"/>
      <c r="AR59" s="937"/>
      <c r="AS59" s="937"/>
      <c r="AT59" s="937"/>
      <c r="AU59" s="937"/>
      <c r="AV59" s="937"/>
      <c r="AW59" s="937"/>
      <c r="AX59" s="937"/>
      <c r="AY59" s="937"/>
      <c r="AZ59" s="937"/>
      <c r="BA59" s="937"/>
      <c r="BB59" s="937"/>
      <c r="BC59" s="937"/>
      <c r="BD59" s="937"/>
      <c r="BE59" s="937"/>
      <c r="BF59" s="937"/>
      <c r="BG59" s="937"/>
      <c r="BH59" s="937"/>
      <c r="BI59" s="937"/>
      <c r="BJ59" s="937"/>
      <c r="BK59" s="937"/>
      <c r="BL59" s="937"/>
      <c r="BM59" s="937"/>
      <c r="BN59" s="937"/>
      <c r="BO59" s="937"/>
      <c r="BP59" s="937"/>
      <c r="BQ59" s="937"/>
      <c r="BR59" s="937"/>
      <c r="BS59" s="937"/>
      <c r="BT59" s="937"/>
      <c r="BU59" s="937"/>
      <c r="BV59" s="937"/>
      <c r="BW59" s="937"/>
      <c r="BX59" s="937"/>
      <c r="BY59" s="937"/>
      <c r="BZ59" s="937"/>
      <c r="CA59" s="937"/>
      <c r="CB59" s="937"/>
      <c r="CC59" s="937"/>
      <c r="CD59" s="937"/>
      <c r="CE59" s="937"/>
      <c r="CF59" s="937"/>
      <c r="CG59" s="937"/>
      <c r="CH59" s="937"/>
      <c r="CI59" s="937"/>
      <c r="CJ59" s="937"/>
      <c r="CK59" s="937"/>
      <c r="CL59" s="937"/>
      <c r="CM59" s="937"/>
      <c r="CN59" s="937"/>
      <c r="CO59" s="937"/>
      <c r="CP59" s="937"/>
      <c r="CQ59" s="937"/>
      <c r="CR59" s="937"/>
      <c r="CS59" s="937"/>
      <c r="CT59" s="937"/>
      <c r="CU59" s="937"/>
      <c r="CV59" s="937"/>
      <c r="CW59" s="937"/>
      <c r="CX59" s="937"/>
      <c r="CY59" s="937"/>
      <c r="CZ59" s="937"/>
      <c r="DA59" s="937"/>
      <c r="DB59" s="937"/>
      <c r="DC59" s="937"/>
      <c r="DD59" s="937"/>
      <c r="DE59" s="937"/>
      <c r="DF59" s="937"/>
      <c r="DG59" s="937"/>
      <c r="DH59" s="937"/>
      <c r="DI59" s="937"/>
      <c r="DJ59" s="937"/>
      <c r="DK59" s="937"/>
      <c r="DL59" s="937"/>
      <c r="DM59" s="937"/>
      <c r="DN59" s="937"/>
      <c r="DO59" s="937"/>
      <c r="DP59" s="937"/>
      <c r="DQ59" s="937"/>
      <c r="DR59" s="937"/>
      <c r="DS59" s="937"/>
      <c r="DT59" s="937"/>
      <c r="DU59" s="937"/>
      <c r="DV59" s="937"/>
      <c r="DW59" s="937"/>
      <c r="DX59" s="937"/>
      <c r="DY59" s="937"/>
      <c r="DZ59" s="937"/>
      <c r="EA59" s="937"/>
      <c r="EB59" s="937"/>
      <c r="EC59" s="937"/>
      <c r="ED59" s="937"/>
      <c r="EE59" s="937"/>
      <c r="EF59" s="937"/>
      <c r="EG59" s="940"/>
      <c r="EH59" s="940"/>
      <c r="EI59" s="940"/>
      <c r="EJ59" s="940"/>
      <c r="EK59" s="940"/>
    </row>
    <row r="60" customFormat="false" ht="14.35" hidden="false" customHeight="false" outlineLevel="0" collapsed="false">
      <c r="A60" s="941" t="s">
        <v>1039</v>
      </c>
      <c r="B60" s="941"/>
      <c r="C60" s="941"/>
      <c r="D60" s="941"/>
      <c r="E60" s="941"/>
      <c r="F60" s="941"/>
      <c r="G60" s="941"/>
      <c r="H60" s="941"/>
      <c r="I60" s="941"/>
      <c r="J60" s="941"/>
      <c r="K60" s="941"/>
      <c r="L60" s="941"/>
      <c r="M60" s="941"/>
      <c r="N60" s="941"/>
      <c r="O60" s="941"/>
      <c r="P60" s="941"/>
      <c r="Q60" s="941"/>
      <c r="R60" s="936" t="s">
        <v>656</v>
      </c>
      <c r="S60" s="936"/>
      <c r="T60" s="936"/>
      <c r="U60" s="936"/>
      <c r="V60" s="937"/>
      <c r="W60" s="937"/>
      <c r="X60" s="937"/>
      <c r="Y60" s="937"/>
      <c r="Z60" s="937"/>
      <c r="AA60" s="937"/>
      <c r="AB60" s="937"/>
      <c r="AC60" s="937"/>
      <c r="AD60" s="937"/>
      <c r="AE60" s="937"/>
      <c r="AF60" s="937"/>
      <c r="AG60" s="937"/>
      <c r="AH60" s="937"/>
      <c r="AI60" s="937"/>
      <c r="AJ60" s="937"/>
      <c r="AK60" s="937"/>
      <c r="AL60" s="937"/>
      <c r="AM60" s="937"/>
      <c r="AN60" s="937"/>
      <c r="AO60" s="937"/>
      <c r="AP60" s="937"/>
      <c r="AQ60" s="937"/>
      <c r="AR60" s="937"/>
      <c r="AS60" s="937"/>
      <c r="AT60" s="937"/>
      <c r="AU60" s="937"/>
      <c r="AV60" s="937"/>
      <c r="AW60" s="937"/>
      <c r="AX60" s="937"/>
      <c r="AY60" s="937"/>
      <c r="AZ60" s="937"/>
      <c r="BA60" s="937"/>
      <c r="BB60" s="937"/>
      <c r="BC60" s="937"/>
      <c r="BD60" s="937"/>
      <c r="BE60" s="937"/>
      <c r="BF60" s="937"/>
      <c r="BG60" s="937"/>
      <c r="BH60" s="937"/>
      <c r="BI60" s="937"/>
      <c r="BJ60" s="937"/>
      <c r="BK60" s="937"/>
      <c r="BL60" s="937"/>
      <c r="BM60" s="937"/>
      <c r="BN60" s="937"/>
      <c r="BO60" s="937"/>
      <c r="BP60" s="937"/>
      <c r="BQ60" s="937"/>
      <c r="BR60" s="937"/>
      <c r="BS60" s="937"/>
      <c r="BT60" s="937"/>
      <c r="BU60" s="937"/>
      <c r="BV60" s="937"/>
      <c r="BW60" s="937"/>
      <c r="BX60" s="937"/>
      <c r="BY60" s="937"/>
      <c r="BZ60" s="937"/>
      <c r="CA60" s="937"/>
      <c r="CB60" s="937"/>
      <c r="CC60" s="937"/>
      <c r="CD60" s="937"/>
      <c r="CE60" s="937"/>
      <c r="CF60" s="937"/>
      <c r="CG60" s="937"/>
      <c r="CH60" s="937"/>
      <c r="CI60" s="937"/>
      <c r="CJ60" s="937"/>
      <c r="CK60" s="937"/>
      <c r="CL60" s="937"/>
      <c r="CM60" s="937"/>
      <c r="CN60" s="937"/>
      <c r="CO60" s="937"/>
      <c r="CP60" s="937"/>
      <c r="CQ60" s="937"/>
      <c r="CR60" s="937"/>
      <c r="CS60" s="937"/>
      <c r="CT60" s="937"/>
      <c r="CU60" s="937"/>
      <c r="CV60" s="937"/>
      <c r="CW60" s="937"/>
      <c r="CX60" s="937"/>
      <c r="CY60" s="937"/>
      <c r="CZ60" s="937"/>
      <c r="DA60" s="937"/>
      <c r="DB60" s="937"/>
      <c r="DC60" s="937"/>
      <c r="DD60" s="937"/>
      <c r="DE60" s="937"/>
      <c r="DF60" s="937"/>
      <c r="DG60" s="937"/>
      <c r="DH60" s="937"/>
      <c r="DI60" s="937"/>
      <c r="DJ60" s="937"/>
      <c r="DK60" s="937"/>
      <c r="DL60" s="937"/>
      <c r="DM60" s="937"/>
      <c r="DN60" s="937"/>
      <c r="DO60" s="937"/>
      <c r="DP60" s="937"/>
      <c r="DQ60" s="937"/>
      <c r="DR60" s="937"/>
      <c r="DS60" s="937"/>
      <c r="DT60" s="937"/>
      <c r="DU60" s="937"/>
      <c r="DV60" s="937"/>
      <c r="DW60" s="937"/>
      <c r="DX60" s="937"/>
      <c r="DY60" s="937"/>
      <c r="DZ60" s="937"/>
      <c r="EA60" s="937"/>
      <c r="EB60" s="937"/>
      <c r="EC60" s="937"/>
      <c r="ED60" s="937"/>
      <c r="EE60" s="937"/>
      <c r="EF60" s="937"/>
      <c r="EG60" s="940"/>
      <c r="EH60" s="940"/>
      <c r="EI60" s="940"/>
      <c r="EJ60" s="940"/>
      <c r="EK60" s="940"/>
    </row>
    <row r="61" customFormat="false" ht="14.35" hidden="false" customHeight="false" outlineLevel="0" collapsed="false">
      <c r="A61" s="941" t="s">
        <v>1040</v>
      </c>
      <c r="B61" s="941"/>
      <c r="C61" s="941"/>
      <c r="D61" s="941"/>
      <c r="E61" s="941"/>
      <c r="F61" s="941"/>
      <c r="G61" s="941"/>
      <c r="H61" s="941"/>
      <c r="I61" s="941"/>
      <c r="J61" s="941"/>
      <c r="K61" s="941"/>
      <c r="L61" s="941"/>
      <c r="M61" s="941"/>
      <c r="N61" s="941"/>
      <c r="O61" s="941"/>
      <c r="P61" s="941"/>
      <c r="Q61" s="941"/>
      <c r="R61" s="936"/>
      <c r="S61" s="936"/>
      <c r="T61" s="936"/>
      <c r="U61" s="936"/>
      <c r="V61" s="937"/>
      <c r="W61" s="937"/>
      <c r="X61" s="937"/>
      <c r="Y61" s="937"/>
      <c r="Z61" s="937"/>
      <c r="AA61" s="937"/>
      <c r="AB61" s="937"/>
      <c r="AC61" s="937"/>
      <c r="AD61" s="937"/>
      <c r="AE61" s="937"/>
      <c r="AF61" s="937"/>
      <c r="AG61" s="937"/>
      <c r="AH61" s="937"/>
      <c r="AI61" s="937"/>
      <c r="AJ61" s="937"/>
      <c r="AK61" s="937"/>
      <c r="AL61" s="937"/>
      <c r="AM61" s="937"/>
      <c r="AN61" s="937"/>
      <c r="AO61" s="937"/>
      <c r="AP61" s="937"/>
      <c r="AQ61" s="937"/>
      <c r="AR61" s="937"/>
      <c r="AS61" s="937"/>
      <c r="AT61" s="937"/>
      <c r="AU61" s="937"/>
      <c r="AV61" s="937"/>
      <c r="AW61" s="937"/>
      <c r="AX61" s="937"/>
      <c r="AY61" s="937"/>
      <c r="AZ61" s="937"/>
      <c r="BA61" s="937"/>
      <c r="BB61" s="937"/>
      <c r="BC61" s="937"/>
      <c r="BD61" s="937"/>
      <c r="BE61" s="937"/>
      <c r="BF61" s="937"/>
      <c r="BG61" s="937"/>
      <c r="BH61" s="937"/>
      <c r="BI61" s="937"/>
      <c r="BJ61" s="937"/>
      <c r="BK61" s="937"/>
      <c r="BL61" s="937"/>
      <c r="BM61" s="937"/>
      <c r="BN61" s="937"/>
      <c r="BO61" s="937"/>
      <c r="BP61" s="937"/>
      <c r="BQ61" s="937"/>
      <c r="BR61" s="937"/>
      <c r="BS61" s="937"/>
      <c r="BT61" s="937"/>
      <c r="BU61" s="937"/>
      <c r="BV61" s="937"/>
      <c r="BW61" s="937"/>
      <c r="BX61" s="937"/>
      <c r="BY61" s="937"/>
      <c r="BZ61" s="937"/>
      <c r="CA61" s="937"/>
      <c r="CB61" s="937"/>
      <c r="CC61" s="937"/>
      <c r="CD61" s="937"/>
      <c r="CE61" s="937"/>
      <c r="CF61" s="937"/>
      <c r="CG61" s="937"/>
      <c r="CH61" s="937"/>
      <c r="CI61" s="937"/>
      <c r="CJ61" s="937"/>
      <c r="CK61" s="937"/>
      <c r="CL61" s="937"/>
      <c r="CM61" s="937"/>
      <c r="CN61" s="937"/>
      <c r="CO61" s="937"/>
      <c r="CP61" s="937"/>
      <c r="CQ61" s="937"/>
      <c r="CR61" s="937"/>
      <c r="CS61" s="937"/>
      <c r="CT61" s="937"/>
      <c r="CU61" s="937"/>
      <c r="CV61" s="937"/>
      <c r="CW61" s="937"/>
      <c r="CX61" s="937"/>
      <c r="CY61" s="937"/>
      <c r="CZ61" s="937"/>
      <c r="DA61" s="937"/>
      <c r="DB61" s="937"/>
      <c r="DC61" s="937"/>
      <c r="DD61" s="937"/>
      <c r="DE61" s="937"/>
      <c r="DF61" s="937"/>
      <c r="DG61" s="937"/>
      <c r="DH61" s="937"/>
      <c r="DI61" s="937"/>
      <c r="DJ61" s="937"/>
      <c r="DK61" s="937"/>
      <c r="DL61" s="937"/>
      <c r="DM61" s="937"/>
      <c r="DN61" s="937"/>
      <c r="DO61" s="937"/>
      <c r="DP61" s="937"/>
      <c r="DQ61" s="937"/>
      <c r="DR61" s="937"/>
      <c r="DS61" s="937"/>
      <c r="DT61" s="937"/>
      <c r="DU61" s="937"/>
      <c r="DV61" s="937"/>
      <c r="DW61" s="937"/>
      <c r="DX61" s="937"/>
      <c r="DY61" s="937"/>
      <c r="DZ61" s="937"/>
      <c r="EA61" s="937"/>
      <c r="EB61" s="937"/>
      <c r="EC61" s="937"/>
      <c r="ED61" s="937"/>
      <c r="EE61" s="937"/>
      <c r="EF61" s="937"/>
      <c r="EG61" s="940"/>
      <c r="EH61" s="940"/>
      <c r="EI61" s="940"/>
      <c r="EJ61" s="940"/>
      <c r="EK61" s="940"/>
    </row>
    <row r="62" customFormat="false" ht="14.35" hidden="false" customHeight="false" outlineLevel="0" collapsed="false">
      <c r="A62" s="942" t="s">
        <v>1041</v>
      </c>
      <c r="B62" s="942"/>
      <c r="C62" s="942"/>
      <c r="D62" s="942"/>
      <c r="E62" s="942"/>
      <c r="F62" s="942"/>
      <c r="G62" s="942"/>
      <c r="H62" s="942"/>
      <c r="I62" s="942"/>
      <c r="J62" s="942"/>
      <c r="K62" s="942"/>
      <c r="L62" s="942"/>
      <c r="M62" s="942"/>
      <c r="N62" s="942"/>
      <c r="O62" s="942"/>
      <c r="P62" s="942"/>
      <c r="Q62" s="942"/>
      <c r="R62" s="936"/>
      <c r="S62" s="936"/>
      <c r="T62" s="936"/>
      <c r="U62" s="936"/>
      <c r="V62" s="937"/>
      <c r="W62" s="937"/>
      <c r="X62" s="937"/>
      <c r="Y62" s="937"/>
      <c r="Z62" s="937"/>
      <c r="AA62" s="937"/>
      <c r="AB62" s="937"/>
      <c r="AC62" s="937"/>
      <c r="AD62" s="937"/>
      <c r="AE62" s="937"/>
      <c r="AF62" s="937"/>
      <c r="AG62" s="937"/>
      <c r="AH62" s="937"/>
      <c r="AI62" s="937"/>
      <c r="AJ62" s="937"/>
      <c r="AK62" s="937"/>
      <c r="AL62" s="937"/>
      <c r="AM62" s="937"/>
      <c r="AN62" s="937"/>
      <c r="AO62" s="937"/>
      <c r="AP62" s="937"/>
      <c r="AQ62" s="937"/>
      <c r="AR62" s="937"/>
      <c r="AS62" s="937"/>
      <c r="AT62" s="937"/>
      <c r="AU62" s="937"/>
      <c r="AV62" s="937"/>
      <c r="AW62" s="937"/>
      <c r="AX62" s="937"/>
      <c r="AY62" s="937"/>
      <c r="AZ62" s="937"/>
      <c r="BA62" s="937"/>
      <c r="BB62" s="937"/>
      <c r="BC62" s="937"/>
      <c r="BD62" s="937"/>
      <c r="BE62" s="937"/>
      <c r="BF62" s="937"/>
      <c r="BG62" s="937"/>
      <c r="BH62" s="937"/>
      <c r="BI62" s="937"/>
      <c r="BJ62" s="937"/>
      <c r="BK62" s="937"/>
      <c r="BL62" s="937"/>
      <c r="BM62" s="937"/>
      <c r="BN62" s="937"/>
      <c r="BO62" s="937"/>
      <c r="BP62" s="937"/>
      <c r="BQ62" s="937"/>
      <c r="BR62" s="937"/>
      <c r="BS62" s="937"/>
      <c r="BT62" s="937"/>
      <c r="BU62" s="937"/>
      <c r="BV62" s="937"/>
      <c r="BW62" s="937"/>
      <c r="BX62" s="937"/>
      <c r="BY62" s="937"/>
      <c r="BZ62" s="937"/>
      <c r="CA62" s="937"/>
      <c r="CB62" s="937"/>
      <c r="CC62" s="937"/>
      <c r="CD62" s="937"/>
      <c r="CE62" s="937"/>
      <c r="CF62" s="937"/>
      <c r="CG62" s="937"/>
      <c r="CH62" s="937"/>
      <c r="CI62" s="937"/>
      <c r="CJ62" s="937"/>
      <c r="CK62" s="937"/>
      <c r="CL62" s="937"/>
      <c r="CM62" s="937"/>
      <c r="CN62" s="937"/>
      <c r="CO62" s="937"/>
      <c r="CP62" s="937"/>
      <c r="CQ62" s="937"/>
      <c r="CR62" s="937"/>
      <c r="CS62" s="937"/>
      <c r="CT62" s="937"/>
      <c r="CU62" s="937"/>
      <c r="CV62" s="937"/>
      <c r="CW62" s="937"/>
      <c r="CX62" s="937"/>
      <c r="CY62" s="937"/>
      <c r="CZ62" s="937"/>
      <c r="DA62" s="937"/>
      <c r="DB62" s="937"/>
      <c r="DC62" s="937"/>
      <c r="DD62" s="937"/>
      <c r="DE62" s="937"/>
      <c r="DF62" s="937"/>
      <c r="DG62" s="937"/>
      <c r="DH62" s="937"/>
      <c r="DI62" s="937"/>
      <c r="DJ62" s="937"/>
      <c r="DK62" s="937"/>
      <c r="DL62" s="937"/>
      <c r="DM62" s="937"/>
      <c r="DN62" s="937"/>
      <c r="DO62" s="937"/>
      <c r="DP62" s="937"/>
      <c r="DQ62" s="937"/>
      <c r="DR62" s="937"/>
      <c r="DS62" s="937"/>
      <c r="DT62" s="937"/>
      <c r="DU62" s="937"/>
      <c r="DV62" s="937"/>
      <c r="DW62" s="937"/>
      <c r="DX62" s="937"/>
      <c r="DY62" s="937"/>
      <c r="DZ62" s="937"/>
      <c r="EA62" s="937"/>
      <c r="EB62" s="937"/>
      <c r="EC62" s="937"/>
      <c r="ED62" s="937"/>
      <c r="EE62" s="937"/>
      <c r="EF62" s="937"/>
      <c r="EG62" s="940"/>
      <c r="EH62" s="940"/>
      <c r="EI62" s="940"/>
      <c r="EJ62" s="940"/>
      <c r="EK62" s="940"/>
    </row>
    <row r="63" customFormat="false" ht="13.5" hidden="false" customHeight="true" outlineLevel="0" collapsed="false">
      <c r="A63" s="947" t="s">
        <v>925</v>
      </c>
      <c r="B63" s="947"/>
      <c r="C63" s="947"/>
      <c r="D63" s="947"/>
      <c r="E63" s="947"/>
      <c r="F63" s="947"/>
      <c r="G63" s="947"/>
      <c r="H63" s="947"/>
      <c r="I63" s="947"/>
      <c r="J63" s="947"/>
      <c r="K63" s="947"/>
      <c r="L63" s="947"/>
      <c r="M63" s="947"/>
      <c r="N63" s="947"/>
      <c r="O63" s="947"/>
      <c r="P63" s="947"/>
      <c r="Q63" s="947"/>
      <c r="R63" s="936" t="s">
        <v>926</v>
      </c>
      <c r="S63" s="936"/>
      <c r="T63" s="936"/>
      <c r="U63" s="936"/>
      <c r="V63" s="937"/>
      <c r="W63" s="937"/>
      <c r="X63" s="937"/>
      <c r="Y63" s="937"/>
      <c r="Z63" s="937"/>
      <c r="AA63" s="937"/>
      <c r="AB63" s="937"/>
      <c r="AC63" s="937"/>
      <c r="AD63" s="937"/>
      <c r="AE63" s="937"/>
      <c r="AF63" s="937"/>
      <c r="AG63" s="937"/>
      <c r="AH63" s="937"/>
      <c r="AI63" s="937"/>
      <c r="AJ63" s="937"/>
      <c r="AK63" s="937"/>
      <c r="AL63" s="937"/>
      <c r="AM63" s="937"/>
      <c r="AN63" s="937"/>
      <c r="AO63" s="937"/>
      <c r="AP63" s="937"/>
      <c r="AQ63" s="937"/>
      <c r="AR63" s="937"/>
      <c r="AS63" s="937"/>
      <c r="AT63" s="937"/>
      <c r="AU63" s="937"/>
      <c r="AV63" s="937"/>
      <c r="AW63" s="937"/>
      <c r="AX63" s="937"/>
      <c r="AY63" s="937"/>
      <c r="AZ63" s="937"/>
      <c r="BA63" s="937"/>
      <c r="BB63" s="937"/>
      <c r="BC63" s="937"/>
      <c r="BD63" s="937"/>
      <c r="BE63" s="937"/>
      <c r="BF63" s="937"/>
      <c r="BG63" s="937"/>
      <c r="BH63" s="937"/>
      <c r="BI63" s="937"/>
      <c r="BJ63" s="937"/>
      <c r="BK63" s="937"/>
      <c r="BL63" s="937"/>
      <c r="BM63" s="937"/>
      <c r="BN63" s="937"/>
      <c r="BO63" s="937"/>
      <c r="BP63" s="937"/>
      <c r="BQ63" s="937"/>
      <c r="BR63" s="937"/>
      <c r="BS63" s="937"/>
      <c r="BT63" s="937"/>
      <c r="BU63" s="937"/>
      <c r="BV63" s="937"/>
      <c r="BW63" s="937"/>
      <c r="BX63" s="937"/>
      <c r="BY63" s="937"/>
      <c r="BZ63" s="937"/>
      <c r="CA63" s="937"/>
      <c r="CB63" s="937"/>
      <c r="CC63" s="937"/>
      <c r="CD63" s="937"/>
      <c r="CE63" s="937"/>
      <c r="CF63" s="937"/>
      <c r="CG63" s="937"/>
      <c r="CH63" s="937"/>
      <c r="CI63" s="937"/>
      <c r="CJ63" s="937"/>
      <c r="CK63" s="937"/>
      <c r="CL63" s="937"/>
      <c r="CM63" s="937"/>
      <c r="CN63" s="937"/>
      <c r="CO63" s="937"/>
      <c r="CP63" s="937"/>
      <c r="CQ63" s="937"/>
      <c r="CR63" s="937"/>
      <c r="CS63" s="937"/>
      <c r="CT63" s="937"/>
      <c r="CU63" s="937"/>
      <c r="CV63" s="937"/>
      <c r="CW63" s="937"/>
      <c r="CX63" s="937"/>
      <c r="CY63" s="937"/>
      <c r="CZ63" s="937"/>
      <c r="DA63" s="937"/>
      <c r="DB63" s="937"/>
      <c r="DC63" s="937"/>
      <c r="DD63" s="937"/>
      <c r="DE63" s="937"/>
      <c r="DF63" s="937"/>
      <c r="DG63" s="937"/>
      <c r="DH63" s="937"/>
      <c r="DI63" s="937"/>
      <c r="DJ63" s="937"/>
      <c r="DK63" s="937"/>
      <c r="DL63" s="937"/>
      <c r="DM63" s="937"/>
      <c r="DN63" s="937"/>
      <c r="DO63" s="937"/>
      <c r="DP63" s="937"/>
      <c r="DQ63" s="937"/>
      <c r="DR63" s="937"/>
      <c r="DS63" s="937"/>
      <c r="DT63" s="937"/>
      <c r="DU63" s="937"/>
      <c r="DV63" s="937"/>
      <c r="DW63" s="937"/>
      <c r="DX63" s="937"/>
      <c r="DY63" s="937"/>
      <c r="DZ63" s="937"/>
      <c r="EA63" s="937"/>
      <c r="EB63" s="937"/>
      <c r="EC63" s="937"/>
      <c r="ED63" s="937"/>
      <c r="EE63" s="937"/>
      <c r="EF63" s="937"/>
      <c r="EG63" s="940"/>
      <c r="EH63" s="940"/>
      <c r="EI63" s="940"/>
      <c r="EJ63" s="940"/>
      <c r="EK63" s="940"/>
    </row>
    <row r="64" customFormat="false" ht="13.5" hidden="false" customHeight="true" outlineLevel="0" collapsed="false">
      <c r="A64" s="948" t="s">
        <v>927</v>
      </c>
      <c r="B64" s="948"/>
      <c r="C64" s="948"/>
      <c r="D64" s="948"/>
      <c r="E64" s="948"/>
      <c r="F64" s="948"/>
      <c r="G64" s="948"/>
      <c r="H64" s="948"/>
      <c r="I64" s="948"/>
      <c r="J64" s="948"/>
      <c r="K64" s="948"/>
      <c r="L64" s="948"/>
      <c r="M64" s="948"/>
      <c r="N64" s="948"/>
      <c r="O64" s="948"/>
      <c r="P64" s="948"/>
      <c r="Q64" s="948"/>
      <c r="R64" s="949" t="s">
        <v>327</v>
      </c>
      <c r="S64" s="949"/>
      <c r="T64" s="949"/>
      <c r="U64" s="949"/>
      <c r="V64" s="937"/>
      <c r="W64" s="937"/>
      <c r="X64" s="937"/>
      <c r="Y64" s="937"/>
      <c r="Z64" s="937"/>
      <c r="AA64" s="937"/>
      <c r="AB64" s="937"/>
      <c r="AC64" s="937"/>
      <c r="AD64" s="937"/>
      <c r="AE64" s="937"/>
      <c r="AF64" s="937"/>
      <c r="AG64" s="937"/>
      <c r="AH64" s="937"/>
      <c r="AI64" s="937"/>
      <c r="AJ64" s="937"/>
      <c r="AK64" s="937"/>
      <c r="AL64" s="937"/>
      <c r="AM64" s="937"/>
      <c r="AN64" s="937"/>
      <c r="AO64" s="937"/>
      <c r="AP64" s="937"/>
      <c r="AQ64" s="937"/>
      <c r="AR64" s="937"/>
      <c r="AS64" s="937"/>
      <c r="AT64" s="937"/>
      <c r="AU64" s="937"/>
      <c r="AV64" s="937"/>
      <c r="AW64" s="937"/>
      <c r="AX64" s="937"/>
      <c r="AY64" s="937"/>
      <c r="AZ64" s="937"/>
      <c r="BA64" s="937"/>
      <c r="BB64" s="937"/>
      <c r="BC64" s="937"/>
      <c r="BD64" s="937"/>
      <c r="BE64" s="937"/>
      <c r="BF64" s="937"/>
      <c r="BG64" s="937"/>
      <c r="BH64" s="937"/>
      <c r="BI64" s="937"/>
      <c r="BJ64" s="937"/>
      <c r="BK64" s="937"/>
      <c r="BL64" s="937"/>
      <c r="BM64" s="937"/>
      <c r="BN64" s="937"/>
      <c r="BO64" s="937"/>
      <c r="BP64" s="937"/>
      <c r="BQ64" s="937"/>
      <c r="BR64" s="937"/>
      <c r="BS64" s="937"/>
      <c r="BT64" s="937"/>
      <c r="BU64" s="937"/>
      <c r="BV64" s="937"/>
      <c r="BW64" s="937"/>
      <c r="BX64" s="937"/>
      <c r="BY64" s="937"/>
      <c r="BZ64" s="937"/>
      <c r="CA64" s="937"/>
      <c r="CB64" s="937"/>
      <c r="CC64" s="937"/>
      <c r="CD64" s="937"/>
      <c r="CE64" s="937"/>
      <c r="CF64" s="937"/>
      <c r="CG64" s="937"/>
      <c r="CH64" s="937"/>
      <c r="CI64" s="937"/>
      <c r="CJ64" s="937"/>
      <c r="CK64" s="937"/>
      <c r="CL64" s="937"/>
      <c r="CM64" s="937"/>
      <c r="CN64" s="937"/>
      <c r="CO64" s="937"/>
      <c r="CP64" s="937"/>
      <c r="CQ64" s="937"/>
      <c r="CR64" s="937"/>
      <c r="CS64" s="937"/>
      <c r="CT64" s="937"/>
      <c r="CU64" s="937"/>
      <c r="CV64" s="937"/>
      <c r="CW64" s="937"/>
      <c r="CX64" s="937"/>
      <c r="CY64" s="937"/>
      <c r="CZ64" s="937"/>
      <c r="DA64" s="937"/>
      <c r="DB64" s="937"/>
      <c r="DC64" s="937"/>
      <c r="DD64" s="937"/>
      <c r="DE64" s="937"/>
      <c r="DF64" s="937"/>
      <c r="DG64" s="937"/>
      <c r="DH64" s="937"/>
      <c r="DI64" s="937"/>
      <c r="DJ64" s="937"/>
      <c r="DK64" s="937"/>
      <c r="DL64" s="937"/>
      <c r="DM64" s="937"/>
      <c r="DN64" s="937"/>
      <c r="DO64" s="937"/>
      <c r="DP64" s="937"/>
      <c r="DQ64" s="937"/>
      <c r="DR64" s="937"/>
      <c r="DS64" s="937"/>
      <c r="DT64" s="937"/>
      <c r="DU64" s="937"/>
      <c r="DV64" s="937"/>
      <c r="DW64" s="937"/>
      <c r="DX64" s="937"/>
      <c r="DY64" s="937"/>
      <c r="DZ64" s="937"/>
      <c r="EA64" s="937"/>
      <c r="EB64" s="937"/>
      <c r="EC64" s="937"/>
      <c r="ED64" s="937"/>
      <c r="EE64" s="937"/>
      <c r="EF64" s="937"/>
      <c r="EG64" s="940"/>
      <c r="EH64" s="940"/>
      <c r="EI64" s="940"/>
      <c r="EJ64" s="940"/>
      <c r="EK64" s="940"/>
    </row>
    <row r="65" customFormat="false" ht="13.5" hidden="false" customHeight="true" outlineLevel="0" collapsed="false">
      <c r="A65" s="941" t="s">
        <v>928</v>
      </c>
      <c r="B65" s="941"/>
      <c r="C65" s="941"/>
      <c r="D65" s="941"/>
      <c r="E65" s="941"/>
      <c r="F65" s="941"/>
      <c r="G65" s="941"/>
      <c r="H65" s="941"/>
      <c r="I65" s="941"/>
      <c r="J65" s="941"/>
      <c r="K65" s="941"/>
      <c r="L65" s="941"/>
      <c r="M65" s="941"/>
      <c r="N65" s="941"/>
      <c r="O65" s="941"/>
      <c r="P65" s="941"/>
      <c r="Q65" s="941"/>
      <c r="R65" s="936" t="s">
        <v>569</v>
      </c>
      <c r="S65" s="936"/>
      <c r="T65" s="936"/>
      <c r="U65" s="936"/>
      <c r="V65" s="937"/>
      <c r="W65" s="937"/>
      <c r="X65" s="937"/>
      <c r="Y65" s="937"/>
      <c r="Z65" s="937"/>
      <c r="AA65" s="937"/>
      <c r="AB65" s="937"/>
      <c r="AC65" s="937"/>
      <c r="AD65" s="937"/>
      <c r="AE65" s="937"/>
      <c r="AF65" s="937"/>
      <c r="AG65" s="937"/>
      <c r="AH65" s="937"/>
      <c r="AI65" s="937"/>
      <c r="AJ65" s="937"/>
      <c r="AK65" s="937"/>
      <c r="AL65" s="937"/>
      <c r="AM65" s="937"/>
      <c r="AN65" s="937"/>
      <c r="AO65" s="937"/>
      <c r="AP65" s="937"/>
      <c r="AQ65" s="937"/>
      <c r="AR65" s="937"/>
      <c r="AS65" s="937"/>
      <c r="AT65" s="937"/>
      <c r="AU65" s="937"/>
      <c r="AV65" s="937"/>
      <c r="AW65" s="937"/>
      <c r="AX65" s="937"/>
      <c r="AY65" s="937"/>
      <c r="AZ65" s="937"/>
      <c r="BA65" s="937"/>
      <c r="BB65" s="937"/>
      <c r="BC65" s="937"/>
      <c r="BD65" s="937"/>
      <c r="BE65" s="937"/>
      <c r="BF65" s="937"/>
      <c r="BG65" s="937"/>
      <c r="BH65" s="937"/>
      <c r="BI65" s="937"/>
      <c r="BJ65" s="937"/>
      <c r="BK65" s="937"/>
      <c r="BL65" s="937"/>
      <c r="BM65" s="937"/>
      <c r="BN65" s="937"/>
      <c r="BO65" s="937"/>
      <c r="BP65" s="937"/>
      <c r="BQ65" s="937"/>
      <c r="BR65" s="937"/>
      <c r="BS65" s="937"/>
      <c r="BT65" s="937"/>
      <c r="BU65" s="937"/>
      <c r="BV65" s="937"/>
      <c r="BW65" s="937"/>
      <c r="BX65" s="937"/>
      <c r="BY65" s="937"/>
      <c r="BZ65" s="937"/>
      <c r="CA65" s="937"/>
      <c r="CB65" s="937"/>
      <c r="CC65" s="937"/>
      <c r="CD65" s="937"/>
      <c r="CE65" s="937"/>
      <c r="CF65" s="937"/>
      <c r="CG65" s="937"/>
      <c r="CH65" s="937"/>
      <c r="CI65" s="937"/>
      <c r="CJ65" s="937"/>
      <c r="CK65" s="937"/>
      <c r="CL65" s="937"/>
      <c r="CM65" s="937"/>
      <c r="CN65" s="937"/>
      <c r="CO65" s="937"/>
      <c r="CP65" s="937"/>
      <c r="CQ65" s="937"/>
      <c r="CR65" s="937"/>
      <c r="CS65" s="937"/>
      <c r="CT65" s="937"/>
      <c r="CU65" s="937"/>
      <c r="CV65" s="937"/>
      <c r="CW65" s="937"/>
      <c r="CX65" s="937"/>
      <c r="CY65" s="937"/>
      <c r="CZ65" s="937"/>
      <c r="DA65" s="937"/>
      <c r="DB65" s="937"/>
      <c r="DC65" s="937"/>
      <c r="DD65" s="937"/>
      <c r="DE65" s="937"/>
      <c r="DF65" s="937"/>
      <c r="DG65" s="937"/>
      <c r="DH65" s="937"/>
      <c r="DI65" s="937"/>
      <c r="DJ65" s="937"/>
      <c r="DK65" s="937"/>
      <c r="DL65" s="937"/>
      <c r="DM65" s="937"/>
      <c r="DN65" s="937"/>
      <c r="DO65" s="937"/>
      <c r="DP65" s="937"/>
      <c r="DQ65" s="937"/>
      <c r="DR65" s="937"/>
      <c r="DS65" s="937"/>
      <c r="DT65" s="937"/>
      <c r="DU65" s="937"/>
      <c r="DV65" s="937"/>
      <c r="DW65" s="937"/>
      <c r="DX65" s="937"/>
      <c r="DY65" s="937"/>
      <c r="DZ65" s="937"/>
      <c r="EA65" s="937"/>
      <c r="EB65" s="937"/>
      <c r="EC65" s="937"/>
      <c r="ED65" s="937"/>
      <c r="EE65" s="937"/>
      <c r="EF65" s="937"/>
      <c r="EG65" s="940"/>
      <c r="EH65" s="940"/>
      <c r="EI65" s="940"/>
      <c r="EJ65" s="940"/>
      <c r="EK65" s="940"/>
    </row>
    <row r="66" customFormat="false" ht="12" hidden="false" customHeight="false" outlineLevel="0" collapsed="false">
      <c r="A66" s="943" t="s">
        <v>1012</v>
      </c>
      <c r="B66" s="943"/>
      <c r="C66" s="943"/>
      <c r="D66" s="943"/>
      <c r="E66" s="943"/>
      <c r="F66" s="943"/>
      <c r="G66" s="943"/>
      <c r="H66" s="943"/>
      <c r="I66" s="943"/>
      <c r="J66" s="943"/>
      <c r="K66" s="943"/>
      <c r="L66" s="943"/>
      <c r="M66" s="943"/>
      <c r="N66" s="943"/>
      <c r="O66" s="943"/>
      <c r="P66" s="943"/>
      <c r="Q66" s="943"/>
      <c r="R66" s="936" t="s">
        <v>572</v>
      </c>
      <c r="S66" s="936"/>
      <c r="T66" s="936"/>
      <c r="U66" s="936"/>
      <c r="V66" s="937"/>
      <c r="W66" s="937"/>
      <c r="X66" s="937"/>
      <c r="Y66" s="937"/>
      <c r="Z66" s="937"/>
      <c r="AA66" s="937"/>
      <c r="AB66" s="937"/>
      <c r="AC66" s="937"/>
      <c r="AD66" s="937"/>
      <c r="AE66" s="937"/>
      <c r="AF66" s="937"/>
      <c r="AG66" s="937"/>
      <c r="AH66" s="937"/>
      <c r="AI66" s="937"/>
      <c r="AJ66" s="937"/>
      <c r="AK66" s="937"/>
      <c r="AL66" s="937"/>
      <c r="AM66" s="937"/>
      <c r="AN66" s="937"/>
      <c r="AO66" s="937"/>
      <c r="AP66" s="937"/>
      <c r="AQ66" s="937"/>
      <c r="AR66" s="937"/>
      <c r="AS66" s="937"/>
      <c r="AT66" s="937"/>
      <c r="AU66" s="937"/>
      <c r="AV66" s="937"/>
      <c r="AW66" s="937"/>
      <c r="AX66" s="937"/>
      <c r="AY66" s="937"/>
      <c r="AZ66" s="937"/>
      <c r="BA66" s="937"/>
      <c r="BB66" s="937"/>
      <c r="BC66" s="937"/>
      <c r="BD66" s="937"/>
      <c r="BE66" s="937"/>
      <c r="BF66" s="937"/>
      <c r="BG66" s="937"/>
      <c r="BH66" s="937"/>
      <c r="BI66" s="937"/>
      <c r="BJ66" s="937"/>
      <c r="BK66" s="937"/>
      <c r="BL66" s="937"/>
      <c r="BM66" s="937"/>
      <c r="BN66" s="937"/>
      <c r="BO66" s="937"/>
      <c r="BP66" s="937"/>
      <c r="BQ66" s="937"/>
      <c r="BR66" s="937"/>
      <c r="BS66" s="937"/>
      <c r="BT66" s="937"/>
      <c r="BU66" s="937"/>
      <c r="BV66" s="937"/>
      <c r="BW66" s="937"/>
      <c r="BX66" s="937"/>
      <c r="BY66" s="937"/>
      <c r="BZ66" s="937"/>
      <c r="CA66" s="937"/>
      <c r="CB66" s="937"/>
      <c r="CC66" s="937"/>
      <c r="CD66" s="937"/>
      <c r="CE66" s="937"/>
      <c r="CF66" s="937"/>
      <c r="CG66" s="937"/>
      <c r="CH66" s="937"/>
      <c r="CI66" s="937"/>
      <c r="CJ66" s="937"/>
      <c r="CK66" s="937"/>
      <c r="CL66" s="937"/>
      <c r="CM66" s="937"/>
      <c r="CN66" s="937"/>
      <c r="CO66" s="937"/>
      <c r="CP66" s="937"/>
      <c r="CQ66" s="937"/>
      <c r="CR66" s="937"/>
      <c r="CS66" s="937"/>
      <c r="CT66" s="937"/>
      <c r="CU66" s="937"/>
      <c r="CV66" s="937"/>
      <c r="CW66" s="937"/>
      <c r="CX66" s="937"/>
      <c r="CY66" s="937"/>
      <c r="CZ66" s="937"/>
      <c r="DA66" s="937"/>
      <c r="DB66" s="937"/>
      <c r="DC66" s="937"/>
      <c r="DD66" s="937"/>
      <c r="DE66" s="937"/>
      <c r="DF66" s="937"/>
      <c r="DG66" s="937"/>
      <c r="DH66" s="937"/>
      <c r="DI66" s="937"/>
      <c r="DJ66" s="937"/>
      <c r="DK66" s="937"/>
      <c r="DL66" s="937"/>
      <c r="DM66" s="937"/>
      <c r="DN66" s="937"/>
      <c r="DO66" s="937"/>
      <c r="DP66" s="937"/>
      <c r="DQ66" s="937"/>
      <c r="DR66" s="937"/>
      <c r="DS66" s="937"/>
      <c r="DT66" s="937"/>
      <c r="DU66" s="937"/>
      <c r="DV66" s="937"/>
      <c r="DW66" s="937"/>
      <c r="DX66" s="937"/>
      <c r="DY66" s="937"/>
      <c r="DZ66" s="937"/>
      <c r="EA66" s="937"/>
      <c r="EB66" s="937"/>
      <c r="EC66" s="937"/>
      <c r="ED66" s="937"/>
      <c r="EE66" s="937"/>
      <c r="EF66" s="937"/>
      <c r="EG66" s="940"/>
      <c r="EH66" s="940"/>
      <c r="EI66" s="940"/>
      <c r="EJ66" s="940"/>
      <c r="EK66" s="940"/>
    </row>
    <row r="67" customFormat="false" ht="9.75" hidden="false" customHeight="false" outlineLevel="0" collapsed="false">
      <c r="A67" s="945" t="s">
        <v>929</v>
      </c>
      <c r="B67" s="945"/>
      <c r="C67" s="945"/>
      <c r="D67" s="945"/>
      <c r="E67" s="945"/>
      <c r="F67" s="945"/>
      <c r="G67" s="945"/>
      <c r="H67" s="945"/>
      <c r="I67" s="945"/>
      <c r="J67" s="945"/>
      <c r="K67" s="945"/>
      <c r="L67" s="945"/>
      <c r="M67" s="945"/>
      <c r="N67" s="945"/>
      <c r="O67" s="945"/>
      <c r="P67" s="945"/>
      <c r="Q67" s="945"/>
      <c r="R67" s="936"/>
      <c r="S67" s="936"/>
      <c r="T67" s="936"/>
      <c r="U67" s="936"/>
      <c r="V67" s="937"/>
      <c r="W67" s="937"/>
      <c r="X67" s="937"/>
      <c r="Y67" s="937"/>
      <c r="Z67" s="937"/>
      <c r="AA67" s="937"/>
      <c r="AB67" s="937"/>
      <c r="AC67" s="937"/>
      <c r="AD67" s="937"/>
      <c r="AE67" s="937"/>
      <c r="AF67" s="937"/>
      <c r="AG67" s="937"/>
      <c r="AH67" s="937"/>
      <c r="AI67" s="937"/>
      <c r="AJ67" s="937"/>
      <c r="AK67" s="937"/>
      <c r="AL67" s="937"/>
      <c r="AM67" s="937"/>
      <c r="AN67" s="937"/>
      <c r="AO67" s="937"/>
      <c r="AP67" s="937"/>
      <c r="AQ67" s="937"/>
      <c r="AR67" s="937"/>
      <c r="AS67" s="937"/>
      <c r="AT67" s="937"/>
      <c r="AU67" s="937"/>
      <c r="AV67" s="937"/>
      <c r="AW67" s="937"/>
      <c r="AX67" s="937"/>
      <c r="AY67" s="937"/>
      <c r="AZ67" s="937"/>
      <c r="BA67" s="937"/>
      <c r="BB67" s="937"/>
      <c r="BC67" s="937"/>
      <c r="BD67" s="937"/>
      <c r="BE67" s="937"/>
      <c r="BF67" s="937"/>
      <c r="BG67" s="937"/>
      <c r="BH67" s="937"/>
      <c r="BI67" s="937"/>
      <c r="BJ67" s="937"/>
      <c r="BK67" s="937"/>
      <c r="BL67" s="937"/>
      <c r="BM67" s="937"/>
      <c r="BN67" s="937"/>
      <c r="BO67" s="937"/>
      <c r="BP67" s="937"/>
      <c r="BQ67" s="937"/>
      <c r="BR67" s="937"/>
      <c r="BS67" s="937"/>
      <c r="BT67" s="937"/>
      <c r="BU67" s="937"/>
      <c r="BV67" s="937"/>
      <c r="BW67" s="937"/>
      <c r="BX67" s="937"/>
      <c r="BY67" s="937"/>
      <c r="BZ67" s="937"/>
      <c r="CA67" s="937"/>
      <c r="CB67" s="937"/>
      <c r="CC67" s="937"/>
      <c r="CD67" s="937"/>
      <c r="CE67" s="937"/>
      <c r="CF67" s="937"/>
      <c r="CG67" s="937"/>
      <c r="CH67" s="937"/>
      <c r="CI67" s="937"/>
      <c r="CJ67" s="937"/>
      <c r="CK67" s="937"/>
      <c r="CL67" s="937"/>
      <c r="CM67" s="937"/>
      <c r="CN67" s="937"/>
      <c r="CO67" s="937"/>
      <c r="CP67" s="937"/>
      <c r="CQ67" s="937"/>
      <c r="CR67" s="937"/>
      <c r="CS67" s="937"/>
      <c r="CT67" s="937"/>
      <c r="CU67" s="937"/>
      <c r="CV67" s="937"/>
      <c r="CW67" s="937"/>
      <c r="CX67" s="937"/>
      <c r="CY67" s="937"/>
      <c r="CZ67" s="937"/>
      <c r="DA67" s="937"/>
      <c r="DB67" s="937"/>
      <c r="DC67" s="937"/>
      <c r="DD67" s="937"/>
      <c r="DE67" s="937"/>
      <c r="DF67" s="937"/>
      <c r="DG67" s="937"/>
      <c r="DH67" s="937"/>
      <c r="DI67" s="937"/>
      <c r="DJ67" s="937"/>
      <c r="DK67" s="937"/>
      <c r="DL67" s="937"/>
      <c r="DM67" s="937"/>
      <c r="DN67" s="937"/>
      <c r="DO67" s="937"/>
      <c r="DP67" s="937"/>
      <c r="DQ67" s="937"/>
      <c r="DR67" s="937"/>
      <c r="DS67" s="937"/>
      <c r="DT67" s="937"/>
      <c r="DU67" s="937"/>
      <c r="DV67" s="937"/>
      <c r="DW67" s="937"/>
      <c r="DX67" s="937"/>
      <c r="DY67" s="937"/>
      <c r="DZ67" s="937"/>
      <c r="EA67" s="937"/>
      <c r="EB67" s="937"/>
      <c r="EC67" s="937"/>
      <c r="ED67" s="937"/>
      <c r="EE67" s="937"/>
      <c r="EF67" s="937"/>
      <c r="EG67" s="940"/>
      <c r="EH67" s="940"/>
      <c r="EI67" s="940"/>
      <c r="EJ67" s="940"/>
      <c r="EK67" s="940"/>
    </row>
    <row r="68" customFormat="false" ht="13.5" hidden="false" customHeight="true" outlineLevel="0" collapsed="false">
      <c r="A68" s="945" t="s">
        <v>930</v>
      </c>
      <c r="B68" s="945"/>
      <c r="C68" s="945"/>
      <c r="D68" s="945"/>
      <c r="E68" s="945"/>
      <c r="F68" s="945"/>
      <c r="G68" s="945"/>
      <c r="H68" s="945"/>
      <c r="I68" s="945"/>
      <c r="J68" s="945"/>
      <c r="K68" s="945"/>
      <c r="L68" s="945"/>
      <c r="M68" s="945"/>
      <c r="N68" s="945"/>
      <c r="O68" s="945"/>
      <c r="P68" s="945"/>
      <c r="Q68" s="945"/>
      <c r="R68" s="936" t="s">
        <v>574</v>
      </c>
      <c r="S68" s="936"/>
      <c r="T68" s="936"/>
      <c r="U68" s="936"/>
      <c r="V68" s="937"/>
      <c r="W68" s="937"/>
      <c r="X68" s="937"/>
      <c r="Y68" s="937"/>
      <c r="Z68" s="937"/>
      <c r="AA68" s="937"/>
      <c r="AB68" s="937"/>
      <c r="AC68" s="937"/>
      <c r="AD68" s="937"/>
      <c r="AE68" s="937"/>
      <c r="AF68" s="937"/>
      <c r="AG68" s="937"/>
      <c r="AH68" s="937"/>
      <c r="AI68" s="937"/>
      <c r="AJ68" s="937"/>
      <c r="AK68" s="937"/>
      <c r="AL68" s="937"/>
      <c r="AM68" s="937"/>
      <c r="AN68" s="937"/>
      <c r="AO68" s="937"/>
      <c r="AP68" s="937"/>
      <c r="AQ68" s="937"/>
      <c r="AR68" s="937"/>
      <c r="AS68" s="937"/>
      <c r="AT68" s="937"/>
      <c r="AU68" s="937"/>
      <c r="AV68" s="937"/>
      <c r="AW68" s="937"/>
      <c r="AX68" s="937"/>
      <c r="AY68" s="937"/>
      <c r="AZ68" s="937"/>
      <c r="BA68" s="937"/>
      <c r="BB68" s="937"/>
      <c r="BC68" s="937"/>
      <c r="BD68" s="937"/>
      <c r="BE68" s="937"/>
      <c r="BF68" s="937"/>
      <c r="BG68" s="937"/>
      <c r="BH68" s="937"/>
      <c r="BI68" s="937"/>
      <c r="BJ68" s="937"/>
      <c r="BK68" s="937"/>
      <c r="BL68" s="937"/>
      <c r="BM68" s="937"/>
      <c r="BN68" s="937"/>
      <c r="BO68" s="937"/>
      <c r="BP68" s="937"/>
      <c r="BQ68" s="937"/>
      <c r="BR68" s="937"/>
      <c r="BS68" s="937"/>
      <c r="BT68" s="937"/>
      <c r="BU68" s="937"/>
      <c r="BV68" s="937"/>
      <c r="BW68" s="937"/>
      <c r="BX68" s="937"/>
      <c r="BY68" s="937"/>
      <c r="BZ68" s="937"/>
      <c r="CA68" s="937"/>
      <c r="CB68" s="937"/>
      <c r="CC68" s="937"/>
      <c r="CD68" s="937"/>
      <c r="CE68" s="937"/>
      <c r="CF68" s="937"/>
      <c r="CG68" s="937"/>
      <c r="CH68" s="937"/>
      <c r="CI68" s="937"/>
      <c r="CJ68" s="937"/>
      <c r="CK68" s="937"/>
      <c r="CL68" s="937"/>
      <c r="CM68" s="937"/>
      <c r="CN68" s="937"/>
      <c r="CO68" s="937"/>
      <c r="CP68" s="937"/>
      <c r="CQ68" s="937"/>
      <c r="CR68" s="937"/>
      <c r="CS68" s="937"/>
      <c r="CT68" s="937"/>
      <c r="CU68" s="937"/>
      <c r="CV68" s="937"/>
      <c r="CW68" s="937"/>
      <c r="CX68" s="937"/>
      <c r="CY68" s="937"/>
      <c r="CZ68" s="937"/>
      <c r="DA68" s="937"/>
      <c r="DB68" s="937"/>
      <c r="DC68" s="937"/>
      <c r="DD68" s="937"/>
      <c r="DE68" s="937"/>
      <c r="DF68" s="937"/>
      <c r="DG68" s="937"/>
      <c r="DH68" s="937"/>
      <c r="DI68" s="937"/>
      <c r="DJ68" s="937"/>
      <c r="DK68" s="937"/>
      <c r="DL68" s="937"/>
      <c r="DM68" s="937"/>
      <c r="DN68" s="937"/>
      <c r="DO68" s="937"/>
      <c r="DP68" s="937"/>
      <c r="DQ68" s="937"/>
      <c r="DR68" s="937"/>
      <c r="DS68" s="937"/>
      <c r="DT68" s="937"/>
      <c r="DU68" s="937"/>
      <c r="DV68" s="937"/>
      <c r="DW68" s="937"/>
      <c r="DX68" s="937"/>
      <c r="DY68" s="937"/>
      <c r="DZ68" s="937"/>
      <c r="EA68" s="937"/>
      <c r="EB68" s="937"/>
      <c r="EC68" s="937"/>
      <c r="ED68" s="937"/>
      <c r="EE68" s="937"/>
      <c r="EF68" s="937"/>
      <c r="EG68" s="940"/>
      <c r="EH68" s="940"/>
      <c r="EI68" s="940"/>
      <c r="EJ68" s="940"/>
      <c r="EK68" s="940"/>
    </row>
    <row r="69" customFormat="false" ht="13.5" hidden="false" customHeight="true" outlineLevel="0" collapsed="false">
      <c r="A69" s="945" t="s">
        <v>931</v>
      </c>
      <c r="B69" s="945"/>
      <c r="C69" s="945"/>
      <c r="D69" s="945"/>
      <c r="E69" s="945"/>
      <c r="F69" s="945"/>
      <c r="G69" s="945"/>
      <c r="H69" s="945"/>
      <c r="I69" s="945"/>
      <c r="J69" s="945"/>
      <c r="K69" s="945"/>
      <c r="L69" s="945"/>
      <c r="M69" s="945"/>
      <c r="N69" s="945"/>
      <c r="O69" s="945"/>
      <c r="P69" s="945"/>
      <c r="Q69" s="945"/>
      <c r="R69" s="936" t="s">
        <v>576</v>
      </c>
      <c r="S69" s="936"/>
      <c r="T69" s="936"/>
      <c r="U69" s="936"/>
      <c r="V69" s="937"/>
      <c r="W69" s="937"/>
      <c r="X69" s="937"/>
      <c r="Y69" s="937"/>
      <c r="Z69" s="937"/>
      <c r="AA69" s="937"/>
      <c r="AB69" s="937"/>
      <c r="AC69" s="937"/>
      <c r="AD69" s="937"/>
      <c r="AE69" s="937"/>
      <c r="AF69" s="937"/>
      <c r="AG69" s="937"/>
      <c r="AH69" s="937"/>
      <c r="AI69" s="937"/>
      <c r="AJ69" s="937"/>
      <c r="AK69" s="937"/>
      <c r="AL69" s="937"/>
      <c r="AM69" s="937"/>
      <c r="AN69" s="937"/>
      <c r="AO69" s="937"/>
      <c r="AP69" s="937"/>
      <c r="AQ69" s="937"/>
      <c r="AR69" s="937"/>
      <c r="AS69" s="937"/>
      <c r="AT69" s="937"/>
      <c r="AU69" s="937"/>
      <c r="AV69" s="937"/>
      <c r="AW69" s="937"/>
      <c r="AX69" s="937"/>
      <c r="AY69" s="937"/>
      <c r="AZ69" s="937"/>
      <c r="BA69" s="937"/>
      <c r="BB69" s="937"/>
      <c r="BC69" s="937"/>
      <c r="BD69" s="937"/>
      <c r="BE69" s="937"/>
      <c r="BF69" s="937"/>
      <c r="BG69" s="937"/>
      <c r="BH69" s="937"/>
      <c r="BI69" s="937"/>
      <c r="BJ69" s="937"/>
      <c r="BK69" s="937"/>
      <c r="BL69" s="937"/>
      <c r="BM69" s="937"/>
      <c r="BN69" s="937"/>
      <c r="BO69" s="937"/>
      <c r="BP69" s="937"/>
      <c r="BQ69" s="937"/>
      <c r="BR69" s="937"/>
      <c r="BS69" s="937"/>
      <c r="BT69" s="937"/>
      <c r="BU69" s="937"/>
      <c r="BV69" s="937"/>
      <c r="BW69" s="937"/>
      <c r="BX69" s="937"/>
      <c r="BY69" s="937"/>
      <c r="BZ69" s="937"/>
      <c r="CA69" s="937"/>
      <c r="CB69" s="937"/>
      <c r="CC69" s="937"/>
      <c r="CD69" s="937"/>
      <c r="CE69" s="937"/>
      <c r="CF69" s="937"/>
      <c r="CG69" s="937"/>
      <c r="CH69" s="937"/>
      <c r="CI69" s="937"/>
      <c r="CJ69" s="937"/>
      <c r="CK69" s="937"/>
      <c r="CL69" s="937"/>
      <c r="CM69" s="937"/>
      <c r="CN69" s="937"/>
      <c r="CO69" s="937"/>
      <c r="CP69" s="937"/>
      <c r="CQ69" s="937"/>
      <c r="CR69" s="937"/>
      <c r="CS69" s="937"/>
      <c r="CT69" s="937"/>
      <c r="CU69" s="937"/>
      <c r="CV69" s="937"/>
      <c r="CW69" s="937"/>
      <c r="CX69" s="937"/>
      <c r="CY69" s="937"/>
      <c r="CZ69" s="937"/>
      <c r="DA69" s="937"/>
      <c r="DB69" s="937"/>
      <c r="DC69" s="937"/>
      <c r="DD69" s="937"/>
      <c r="DE69" s="937"/>
      <c r="DF69" s="937"/>
      <c r="DG69" s="937"/>
      <c r="DH69" s="937"/>
      <c r="DI69" s="937"/>
      <c r="DJ69" s="937"/>
      <c r="DK69" s="937"/>
      <c r="DL69" s="937"/>
      <c r="DM69" s="937"/>
      <c r="DN69" s="937"/>
      <c r="DO69" s="937"/>
      <c r="DP69" s="937"/>
      <c r="DQ69" s="937"/>
      <c r="DR69" s="937"/>
      <c r="DS69" s="937"/>
      <c r="DT69" s="937"/>
      <c r="DU69" s="937"/>
      <c r="DV69" s="937"/>
      <c r="DW69" s="937"/>
      <c r="DX69" s="937"/>
      <c r="DY69" s="937"/>
      <c r="DZ69" s="937"/>
      <c r="EA69" s="937"/>
      <c r="EB69" s="937"/>
      <c r="EC69" s="937"/>
      <c r="ED69" s="937"/>
      <c r="EE69" s="937"/>
      <c r="EF69" s="937"/>
      <c r="EG69" s="940"/>
      <c r="EH69" s="940"/>
      <c r="EI69" s="940"/>
      <c r="EJ69" s="940"/>
      <c r="EK69" s="940"/>
    </row>
    <row r="70" customFormat="false" ht="9.75" hidden="false" customHeight="false" outlineLevel="0" collapsed="false">
      <c r="A70" s="944" t="s">
        <v>1042</v>
      </c>
      <c r="B70" s="944"/>
      <c r="C70" s="944"/>
      <c r="D70" s="944"/>
      <c r="E70" s="944"/>
      <c r="F70" s="944"/>
      <c r="G70" s="944"/>
      <c r="H70" s="944"/>
      <c r="I70" s="944"/>
      <c r="J70" s="944"/>
      <c r="K70" s="944"/>
      <c r="L70" s="944"/>
      <c r="M70" s="944"/>
      <c r="N70" s="944"/>
      <c r="O70" s="944"/>
      <c r="P70" s="944"/>
      <c r="Q70" s="944"/>
      <c r="R70" s="936" t="s">
        <v>578</v>
      </c>
      <c r="S70" s="936"/>
      <c r="T70" s="936"/>
      <c r="U70" s="936"/>
      <c r="V70" s="937"/>
      <c r="W70" s="937"/>
      <c r="X70" s="937"/>
      <c r="Y70" s="937"/>
      <c r="Z70" s="937"/>
      <c r="AA70" s="937"/>
      <c r="AB70" s="937"/>
      <c r="AC70" s="937"/>
      <c r="AD70" s="937"/>
      <c r="AE70" s="937"/>
      <c r="AF70" s="937"/>
      <c r="AG70" s="937"/>
      <c r="AH70" s="937"/>
      <c r="AI70" s="937"/>
      <c r="AJ70" s="937"/>
      <c r="AK70" s="937"/>
      <c r="AL70" s="937"/>
      <c r="AM70" s="937"/>
      <c r="AN70" s="937"/>
      <c r="AO70" s="937"/>
      <c r="AP70" s="937"/>
      <c r="AQ70" s="937"/>
      <c r="AR70" s="937"/>
      <c r="AS70" s="937"/>
      <c r="AT70" s="937"/>
      <c r="AU70" s="937"/>
      <c r="AV70" s="937"/>
      <c r="AW70" s="937"/>
      <c r="AX70" s="937"/>
      <c r="AY70" s="937"/>
      <c r="AZ70" s="937"/>
      <c r="BA70" s="937"/>
      <c r="BB70" s="937"/>
      <c r="BC70" s="937"/>
      <c r="BD70" s="937"/>
      <c r="BE70" s="937"/>
      <c r="BF70" s="937"/>
      <c r="BG70" s="937"/>
      <c r="BH70" s="937"/>
      <c r="BI70" s="937"/>
      <c r="BJ70" s="937"/>
      <c r="BK70" s="937"/>
      <c r="BL70" s="937"/>
      <c r="BM70" s="937"/>
      <c r="BN70" s="937"/>
      <c r="BO70" s="937"/>
      <c r="BP70" s="937"/>
      <c r="BQ70" s="937"/>
      <c r="BR70" s="937"/>
      <c r="BS70" s="937"/>
      <c r="BT70" s="937"/>
      <c r="BU70" s="937"/>
      <c r="BV70" s="937"/>
      <c r="BW70" s="937"/>
      <c r="BX70" s="937"/>
      <c r="BY70" s="937"/>
      <c r="BZ70" s="937"/>
      <c r="CA70" s="937"/>
      <c r="CB70" s="937"/>
      <c r="CC70" s="937"/>
      <c r="CD70" s="937"/>
      <c r="CE70" s="937"/>
      <c r="CF70" s="937"/>
      <c r="CG70" s="937"/>
      <c r="CH70" s="937"/>
      <c r="CI70" s="937"/>
      <c r="CJ70" s="937"/>
      <c r="CK70" s="937"/>
      <c r="CL70" s="937"/>
      <c r="CM70" s="937"/>
      <c r="CN70" s="937"/>
      <c r="CO70" s="937"/>
      <c r="CP70" s="937"/>
      <c r="CQ70" s="937"/>
      <c r="CR70" s="937"/>
      <c r="CS70" s="937"/>
      <c r="CT70" s="937"/>
      <c r="CU70" s="937"/>
      <c r="CV70" s="937"/>
      <c r="CW70" s="937"/>
      <c r="CX70" s="937"/>
      <c r="CY70" s="937"/>
      <c r="CZ70" s="937"/>
      <c r="DA70" s="937"/>
      <c r="DB70" s="937"/>
      <c r="DC70" s="937"/>
      <c r="DD70" s="937"/>
      <c r="DE70" s="937"/>
      <c r="DF70" s="937"/>
      <c r="DG70" s="937"/>
      <c r="DH70" s="937"/>
      <c r="DI70" s="937"/>
      <c r="DJ70" s="937"/>
      <c r="DK70" s="937"/>
      <c r="DL70" s="937"/>
      <c r="DM70" s="937"/>
      <c r="DN70" s="937"/>
      <c r="DO70" s="937"/>
      <c r="DP70" s="937"/>
      <c r="DQ70" s="937"/>
      <c r="DR70" s="937"/>
      <c r="DS70" s="937"/>
      <c r="DT70" s="937"/>
      <c r="DU70" s="937"/>
      <c r="DV70" s="937"/>
      <c r="DW70" s="937"/>
      <c r="DX70" s="937"/>
      <c r="DY70" s="937"/>
      <c r="DZ70" s="937"/>
      <c r="EA70" s="937"/>
      <c r="EB70" s="937"/>
      <c r="EC70" s="937"/>
      <c r="ED70" s="937"/>
      <c r="EE70" s="937"/>
      <c r="EF70" s="937"/>
      <c r="EG70" s="940"/>
      <c r="EH70" s="940"/>
      <c r="EI70" s="940"/>
      <c r="EJ70" s="940"/>
      <c r="EK70" s="940"/>
    </row>
    <row r="71" customFormat="false" ht="9.75" hidden="false" customHeight="false" outlineLevel="0" collapsed="false">
      <c r="A71" s="945" t="s">
        <v>1043</v>
      </c>
      <c r="B71" s="945"/>
      <c r="C71" s="945"/>
      <c r="D71" s="945"/>
      <c r="E71" s="945"/>
      <c r="F71" s="945"/>
      <c r="G71" s="945"/>
      <c r="H71" s="945"/>
      <c r="I71" s="945"/>
      <c r="J71" s="945"/>
      <c r="K71" s="945"/>
      <c r="L71" s="945"/>
      <c r="M71" s="945"/>
      <c r="N71" s="945"/>
      <c r="O71" s="945"/>
      <c r="P71" s="945"/>
      <c r="Q71" s="945"/>
      <c r="R71" s="936"/>
      <c r="S71" s="936"/>
      <c r="T71" s="936"/>
      <c r="U71" s="936"/>
      <c r="V71" s="937"/>
      <c r="W71" s="937"/>
      <c r="X71" s="937"/>
      <c r="Y71" s="937"/>
      <c r="Z71" s="937"/>
      <c r="AA71" s="937"/>
      <c r="AB71" s="937"/>
      <c r="AC71" s="937"/>
      <c r="AD71" s="937"/>
      <c r="AE71" s="937"/>
      <c r="AF71" s="937"/>
      <c r="AG71" s="937"/>
      <c r="AH71" s="937"/>
      <c r="AI71" s="937"/>
      <c r="AJ71" s="937"/>
      <c r="AK71" s="937"/>
      <c r="AL71" s="937"/>
      <c r="AM71" s="937"/>
      <c r="AN71" s="937"/>
      <c r="AO71" s="937"/>
      <c r="AP71" s="937"/>
      <c r="AQ71" s="937"/>
      <c r="AR71" s="937"/>
      <c r="AS71" s="937"/>
      <c r="AT71" s="937"/>
      <c r="AU71" s="937"/>
      <c r="AV71" s="937"/>
      <c r="AW71" s="937"/>
      <c r="AX71" s="937"/>
      <c r="AY71" s="937"/>
      <c r="AZ71" s="937"/>
      <c r="BA71" s="937"/>
      <c r="BB71" s="937"/>
      <c r="BC71" s="937"/>
      <c r="BD71" s="937"/>
      <c r="BE71" s="937"/>
      <c r="BF71" s="937"/>
      <c r="BG71" s="937"/>
      <c r="BH71" s="937"/>
      <c r="BI71" s="937"/>
      <c r="BJ71" s="937"/>
      <c r="BK71" s="937"/>
      <c r="BL71" s="937"/>
      <c r="BM71" s="937"/>
      <c r="BN71" s="937"/>
      <c r="BO71" s="937"/>
      <c r="BP71" s="937"/>
      <c r="BQ71" s="937"/>
      <c r="BR71" s="937"/>
      <c r="BS71" s="937"/>
      <c r="BT71" s="937"/>
      <c r="BU71" s="937"/>
      <c r="BV71" s="937"/>
      <c r="BW71" s="937"/>
      <c r="BX71" s="937"/>
      <c r="BY71" s="937"/>
      <c r="BZ71" s="937"/>
      <c r="CA71" s="937"/>
      <c r="CB71" s="937"/>
      <c r="CC71" s="937"/>
      <c r="CD71" s="937"/>
      <c r="CE71" s="937"/>
      <c r="CF71" s="937"/>
      <c r="CG71" s="937"/>
      <c r="CH71" s="937"/>
      <c r="CI71" s="937"/>
      <c r="CJ71" s="937"/>
      <c r="CK71" s="937"/>
      <c r="CL71" s="937"/>
      <c r="CM71" s="937"/>
      <c r="CN71" s="937"/>
      <c r="CO71" s="937"/>
      <c r="CP71" s="937"/>
      <c r="CQ71" s="937"/>
      <c r="CR71" s="937"/>
      <c r="CS71" s="937"/>
      <c r="CT71" s="937"/>
      <c r="CU71" s="937"/>
      <c r="CV71" s="937"/>
      <c r="CW71" s="937"/>
      <c r="CX71" s="937"/>
      <c r="CY71" s="937"/>
      <c r="CZ71" s="937"/>
      <c r="DA71" s="937"/>
      <c r="DB71" s="937"/>
      <c r="DC71" s="937"/>
      <c r="DD71" s="937"/>
      <c r="DE71" s="937"/>
      <c r="DF71" s="937"/>
      <c r="DG71" s="937"/>
      <c r="DH71" s="937"/>
      <c r="DI71" s="937"/>
      <c r="DJ71" s="937"/>
      <c r="DK71" s="937"/>
      <c r="DL71" s="937"/>
      <c r="DM71" s="937"/>
      <c r="DN71" s="937"/>
      <c r="DO71" s="937"/>
      <c r="DP71" s="937"/>
      <c r="DQ71" s="937"/>
      <c r="DR71" s="937"/>
      <c r="DS71" s="937"/>
      <c r="DT71" s="937"/>
      <c r="DU71" s="937"/>
      <c r="DV71" s="937"/>
      <c r="DW71" s="937"/>
      <c r="DX71" s="937"/>
      <c r="DY71" s="937"/>
      <c r="DZ71" s="937"/>
      <c r="EA71" s="937"/>
      <c r="EB71" s="937"/>
      <c r="EC71" s="937"/>
      <c r="ED71" s="937"/>
      <c r="EE71" s="937"/>
      <c r="EF71" s="937"/>
      <c r="EG71" s="940"/>
      <c r="EH71" s="940"/>
      <c r="EI71" s="940"/>
      <c r="EJ71" s="940"/>
      <c r="EK71" s="940"/>
    </row>
    <row r="72" customFormat="false" ht="13.5" hidden="false" customHeight="true" outlineLevel="0" collapsed="false">
      <c r="A72" s="950" t="s">
        <v>933</v>
      </c>
      <c r="B72" s="950"/>
      <c r="C72" s="950"/>
      <c r="D72" s="950"/>
      <c r="E72" s="950"/>
      <c r="F72" s="950"/>
      <c r="G72" s="950"/>
      <c r="H72" s="950"/>
      <c r="I72" s="950"/>
      <c r="J72" s="950"/>
      <c r="K72" s="950"/>
      <c r="L72" s="950"/>
      <c r="M72" s="950"/>
      <c r="N72" s="950"/>
      <c r="O72" s="950"/>
      <c r="P72" s="950"/>
      <c r="Q72" s="950"/>
      <c r="R72" s="936" t="s">
        <v>580</v>
      </c>
      <c r="S72" s="936"/>
      <c r="T72" s="936"/>
      <c r="U72" s="936"/>
      <c r="V72" s="937"/>
      <c r="W72" s="937"/>
      <c r="X72" s="937"/>
      <c r="Y72" s="937"/>
      <c r="Z72" s="937"/>
      <c r="AA72" s="937"/>
      <c r="AB72" s="937"/>
      <c r="AC72" s="937"/>
      <c r="AD72" s="937"/>
      <c r="AE72" s="937"/>
      <c r="AF72" s="937"/>
      <c r="AG72" s="937"/>
      <c r="AH72" s="937"/>
      <c r="AI72" s="937"/>
      <c r="AJ72" s="937"/>
      <c r="AK72" s="937"/>
      <c r="AL72" s="937"/>
      <c r="AM72" s="937"/>
      <c r="AN72" s="937"/>
      <c r="AO72" s="937"/>
      <c r="AP72" s="937"/>
      <c r="AQ72" s="937"/>
      <c r="AR72" s="937"/>
      <c r="AS72" s="937"/>
      <c r="AT72" s="937"/>
      <c r="AU72" s="937"/>
      <c r="AV72" s="937"/>
      <c r="AW72" s="937"/>
      <c r="AX72" s="937"/>
      <c r="AY72" s="937"/>
      <c r="AZ72" s="937"/>
      <c r="BA72" s="937"/>
      <c r="BB72" s="937"/>
      <c r="BC72" s="937"/>
      <c r="BD72" s="937"/>
      <c r="BE72" s="937"/>
      <c r="BF72" s="937"/>
      <c r="BG72" s="937"/>
      <c r="BH72" s="937"/>
      <c r="BI72" s="937"/>
      <c r="BJ72" s="937"/>
      <c r="BK72" s="937"/>
      <c r="BL72" s="937"/>
      <c r="BM72" s="937"/>
      <c r="BN72" s="937"/>
      <c r="BO72" s="937"/>
      <c r="BP72" s="937"/>
      <c r="BQ72" s="937"/>
      <c r="BR72" s="937"/>
      <c r="BS72" s="937"/>
      <c r="BT72" s="937"/>
      <c r="BU72" s="937"/>
      <c r="BV72" s="937"/>
      <c r="BW72" s="937"/>
      <c r="BX72" s="937"/>
      <c r="BY72" s="937"/>
      <c r="BZ72" s="937"/>
      <c r="CA72" s="937"/>
      <c r="CB72" s="937"/>
      <c r="CC72" s="937"/>
      <c r="CD72" s="937"/>
      <c r="CE72" s="937"/>
      <c r="CF72" s="937"/>
      <c r="CG72" s="937"/>
      <c r="CH72" s="937"/>
      <c r="CI72" s="937"/>
      <c r="CJ72" s="937"/>
      <c r="CK72" s="937"/>
      <c r="CL72" s="937"/>
      <c r="CM72" s="937"/>
      <c r="CN72" s="937"/>
      <c r="CO72" s="937"/>
      <c r="CP72" s="937"/>
      <c r="CQ72" s="937"/>
      <c r="CR72" s="937"/>
      <c r="CS72" s="937"/>
      <c r="CT72" s="937"/>
      <c r="CU72" s="937"/>
      <c r="CV72" s="937"/>
      <c r="CW72" s="937"/>
      <c r="CX72" s="937"/>
      <c r="CY72" s="937"/>
      <c r="CZ72" s="937"/>
      <c r="DA72" s="937"/>
      <c r="DB72" s="937"/>
      <c r="DC72" s="937"/>
      <c r="DD72" s="937"/>
      <c r="DE72" s="937"/>
      <c r="DF72" s="937"/>
      <c r="DG72" s="937"/>
      <c r="DH72" s="937"/>
      <c r="DI72" s="937"/>
      <c r="DJ72" s="937"/>
      <c r="DK72" s="937"/>
      <c r="DL72" s="937"/>
      <c r="DM72" s="937"/>
      <c r="DN72" s="937"/>
      <c r="DO72" s="937"/>
      <c r="DP72" s="937"/>
      <c r="DQ72" s="937"/>
      <c r="DR72" s="937"/>
      <c r="DS72" s="937"/>
      <c r="DT72" s="937"/>
      <c r="DU72" s="937"/>
      <c r="DV72" s="937"/>
      <c r="DW72" s="937"/>
      <c r="DX72" s="937"/>
      <c r="DY72" s="937"/>
      <c r="DZ72" s="937"/>
      <c r="EA72" s="937"/>
      <c r="EB72" s="937"/>
      <c r="EC72" s="937"/>
      <c r="ED72" s="937"/>
      <c r="EE72" s="937"/>
      <c r="EF72" s="937"/>
      <c r="EG72" s="940"/>
      <c r="EH72" s="940"/>
      <c r="EI72" s="940"/>
      <c r="EJ72" s="940"/>
      <c r="EK72" s="940"/>
    </row>
    <row r="73" customFormat="false" ht="13.5" hidden="false" customHeight="true" outlineLevel="0" collapsed="false">
      <c r="A73" s="941" t="s">
        <v>934</v>
      </c>
      <c r="B73" s="941"/>
      <c r="C73" s="941"/>
      <c r="D73" s="941"/>
      <c r="E73" s="941"/>
      <c r="F73" s="941"/>
      <c r="G73" s="941"/>
      <c r="H73" s="941"/>
      <c r="I73" s="941"/>
      <c r="J73" s="941"/>
      <c r="K73" s="941"/>
      <c r="L73" s="941"/>
      <c r="M73" s="941"/>
      <c r="N73" s="941"/>
      <c r="O73" s="941"/>
      <c r="P73" s="941"/>
      <c r="Q73" s="941"/>
      <c r="R73" s="936" t="s">
        <v>659</v>
      </c>
      <c r="S73" s="936"/>
      <c r="T73" s="936"/>
      <c r="U73" s="936"/>
      <c r="V73" s="937"/>
      <c r="W73" s="937"/>
      <c r="X73" s="937"/>
      <c r="Y73" s="937"/>
      <c r="Z73" s="937"/>
      <c r="AA73" s="937"/>
      <c r="AB73" s="937"/>
      <c r="AC73" s="937"/>
      <c r="AD73" s="937"/>
      <c r="AE73" s="937"/>
      <c r="AF73" s="937"/>
      <c r="AG73" s="937"/>
      <c r="AH73" s="937"/>
      <c r="AI73" s="937"/>
      <c r="AJ73" s="937"/>
      <c r="AK73" s="937"/>
      <c r="AL73" s="937"/>
      <c r="AM73" s="937"/>
      <c r="AN73" s="937"/>
      <c r="AO73" s="937"/>
      <c r="AP73" s="937"/>
      <c r="AQ73" s="937"/>
      <c r="AR73" s="937"/>
      <c r="AS73" s="937"/>
      <c r="AT73" s="937"/>
      <c r="AU73" s="937"/>
      <c r="AV73" s="937"/>
      <c r="AW73" s="937"/>
      <c r="AX73" s="937"/>
      <c r="AY73" s="937"/>
      <c r="AZ73" s="937"/>
      <c r="BA73" s="937"/>
      <c r="BB73" s="937"/>
      <c r="BC73" s="937"/>
      <c r="BD73" s="937"/>
      <c r="BE73" s="937"/>
      <c r="BF73" s="937"/>
      <c r="BG73" s="937"/>
      <c r="BH73" s="937"/>
      <c r="BI73" s="937"/>
      <c r="BJ73" s="937"/>
      <c r="BK73" s="937"/>
      <c r="BL73" s="937"/>
      <c r="BM73" s="937"/>
      <c r="BN73" s="937"/>
      <c r="BO73" s="937"/>
      <c r="BP73" s="937"/>
      <c r="BQ73" s="937"/>
      <c r="BR73" s="937"/>
      <c r="BS73" s="937"/>
      <c r="BT73" s="937"/>
      <c r="BU73" s="937"/>
      <c r="BV73" s="937"/>
      <c r="BW73" s="937"/>
      <c r="BX73" s="937"/>
      <c r="BY73" s="937"/>
      <c r="BZ73" s="937"/>
      <c r="CA73" s="937"/>
      <c r="CB73" s="937"/>
      <c r="CC73" s="937"/>
      <c r="CD73" s="937"/>
      <c r="CE73" s="937"/>
      <c r="CF73" s="937"/>
      <c r="CG73" s="937"/>
      <c r="CH73" s="937"/>
      <c r="CI73" s="937"/>
      <c r="CJ73" s="937"/>
      <c r="CK73" s="937"/>
      <c r="CL73" s="937"/>
      <c r="CM73" s="937"/>
      <c r="CN73" s="937"/>
      <c r="CO73" s="937"/>
      <c r="CP73" s="937"/>
      <c r="CQ73" s="937"/>
      <c r="CR73" s="937"/>
      <c r="CS73" s="937"/>
      <c r="CT73" s="937"/>
      <c r="CU73" s="937"/>
      <c r="CV73" s="937"/>
      <c r="CW73" s="937"/>
      <c r="CX73" s="937"/>
      <c r="CY73" s="937"/>
      <c r="CZ73" s="937"/>
      <c r="DA73" s="937"/>
      <c r="DB73" s="937"/>
      <c r="DC73" s="937"/>
      <c r="DD73" s="937"/>
      <c r="DE73" s="937"/>
      <c r="DF73" s="937"/>
      <c r="DG73" s="937"/>
      <c r="DH73" s="937"/>
      <c r="DI73" s="937"/>
      <c r="DJ73" s="937"/>
      <c r="DK73" s="937"/>
      <c r="DL73" s="937"/>
      <c r="DM73" s="937"/>
      <c r="DN73" s="937"/>
      <c r="DO73" s="937"/>
      <c r="DP73" s="937"/>
      <c r="DQ73" s="937"/>
      <c r="DR73" s="937"/>
      <c r="DS73" s="937"/>
      <c r="DT73" s="937"/>
      <c r="DU73" s="937"/>
      <c r="DV73" s="937"/>
      <c r="DW73" s="937"/>
      <c r="DX73" s="937"/>
      <c r="DY73" s="937"/>
      <c r="DZ73" s="937"/>
      <c r="EA73" s="937"/>
      <c r="EB73" s="937"/>
      <c r="EC73" s="937"/>
      <c r="ED73" s="937"/>
      <c r="EE73" s="937"/>
      <c r="EF73" s="937"/>
      <c r="EG73" s="940"/>
      <c r="EH73" s="940"/>
      <c r="EI73" s="940"/>
      <c r="EJ73" s="940"/>
      <c r="EK73" s="940"/>
    </row>
    <row r="74" customFormat="false" ht="12" hidden="false" customHeight="false" outlineLevel="0" collapsed="false">
      <c r="A74" s="943" t="s">
        <v>1012</v>
      </c>
      <c r="B74" s="943"/>
      <c r="C74" s="943"/>
      <c r="D74" s="943"/>
      <c r="E74" s="943"/>
      <c r="F74" s="943"/>
      <c r="G74" s="943"/>
      <c r="H74" s="943"/>
      <c r="I74" s="943"/>
      <c r="J74" s="943"/>
      <c r="K74" s="943"/>
      <c r="L74" s="943"/>
      <c r="M74" s="943"/>
      <c r="N74" s="943"/>
      <c r="O74" s="943"/>
      <c r="P74" s="943"/>
      <c r="Q74" s="943"/>
      <c r="R74" s="936" t="s">
        <v>1044</v>
      </c>
      <c r="S74" s="936"/>
      <c r="T74" s="936"/>
      <c r="U74" s="936"/>
      <c r="V74" s="937"/>
      <c r="W74" s="937"/>
      <c r="X74" s="937"/>
      <c r="Y74" s="937"/>
      <c r="Z74" s="937"/>
      <c r="AA74" s="937"/>
      <c r="AB74" s="937"/>
      <c r="AC74" s="937"/>
      <c r="AD74" s="937"/>
      <c r="AE74" s="937"/>
      <c r="AF74" s="937"/>
      <c r="AG74" s="937"/>
      <c r="AH74" s="937"/>
      <c r="AI74" s="937"/>
      <c r="AJ74" s="937"/>
      <c r="AK74" s="937"/>
      <c r="AL74" s="937"/>
      <c r="AM74" s="937"/>
      <c r="AN74" s="937"/>
      <c r="AO74" s="937"/>
      <c r="AP74" s="937"/>
      <c r="AQ74" s="937"/>
      <c r="AR74" s="937"/>
      <c r="AS74" s="937"/>
      <c r="AT74" s="937"/>
      <c r="AU74" s="937"/>
      <c r="AV74" s="937"/>
      <c r="AW74" s="937"/>
      <c r="AX74" s="937"/>
      <c r="AY74" s="937"/>
      <c r="AZ74" s="937"/>
      <c r="BA74" s="937"/>
      <c r="BB74" s="937"/>
      <c r="BC74" s="937"/>
      <c r="BD74" s="937"/>
      <c r="BE74" s="937"/>
      <c r="BF74" s="937"/>
      <c r="BG74" s="937"/>
      <c r="BH74" s="937"/>
      <c r="BI74" s="937"/>
      <c r="BJ74" s="937"/>
      <c r="BK74" s="937"/>
      <c r="BL74" s="937"/>
      <c r="BM74" s="937"/>
      <c r="BN74" s="937"/>
      <c r="BO74" s="937"/>
      <c r="BP74" s="937"/>
      <c r="BQ74" s="937"/>
      <c r="BR74" s="937"/>
      <c r="BS74" s="937"/>
      <c r="BT74" s="937"/>
      <c r="BU74" s="937"/>
      <c r="BV74" s="937"/>
      <c r="BW74" s="937"/>
      <c r="BX74" s="937"/>
      <c r="BY74" s="937"/>
      <c r="BZ74" s="937"/>
      <c r="CA74" s="937"/>
      <c r="CB74" s="937"/>
      <c r="CC74" s="937"/>
      <c r="CD74" s="937"/>
      <c r="CE74" s="937"/>
      <c r="CF74" s="937"/>
      <c r="CG74" s="937"/>
      <c r="CH74" s="937"/>
      <c r="CI74" s="937"/>
      <c r="CJ74" s="937"/>
      <c r="CK74" s="937"/>
      <c r="CL74" s="937"/>
      <c r="CM74" s="937"/>
      <c r="CN74" s="937"/>
      <c r="CO74" s="937"/>
      <c r="CP74" s="937"/>
      <c r="CQ74" s="937"/>
      <c r="CR74" s="937"/>
      <c r="CS74" s="937"/>
      <c r="CT74" s="937"/>
      <c r="CU74" s="937"/>
      <c r="CV74" s="937"/>
      <c r="CW74" s="937"/>
      <c r="CX74" s="937"/>
      <c r="CY74" s="937"/>
      <c r="CZ74" s="937"/>
      <c r="DA74" s="937"/>
      <c r="DB74" s="937"/>
      <c r="DC74" s="937"/>
      <c r="DD74" s="937"/>
      <c r="DE74" s="937"/>
      <c r="DF74" s="937"/>
      <c r="DG74" s="937"/>
      <c r="DH74" s="937"/>
      <c r="DI74" s="937"/>
      <c r="DJ74" s="937"/>
      <c r="DK74" s="937"/>
      <c r="DL74" s="937"/>
      <c r="DM74" s="937"/>
      <c r="DN74" s="937"/>
      <c r="DO74" s="937"/>
      <c r="DP74" s="937"/>
      <c r="DQ74" s="937"/>
      <c r="DR74" s="937"/>
      <c r="DS74" s="937"/>
      <c r="DT74" s="937"/>
      <c r="DU74" s="937"/>
      <c r="DV74" s="937"/>
      <c r="DW74" s="937"/>
      <c r="DX74" s="937"/>
      <c r="DY74" s="937"/>
      <c r="DZ74" s="937"/>
      <c r="EA74" s="937"/>
      <c r="EB74" s="937"/>
      <c r="EC74" s="937"/>
      <c r="ED74" s="937"/>
      <c r="EE74" s="937"/>
      <c r="EF74" s="937"/>
      <c r="EG74" s="940"/>
      <c r="EH74" s="940"/>
      <c r="EI74" s="940"/>
      <c r="EJ74" s="940"/>
      <c r="EK74" s="940"/>
    </row>
    <row r="75" customFormat="false" ht="9.75" hidden="false" customHeight="false" outlineLevel="0" collapsed="false">
      <c r="A75" s="945" t="s">
        <v>935</v>
      </c>
      <c r="B75" s="945"/>
      <c r="C75" s="945"/>
      <c r="D75" s="945"/>
      <c r="E75" s="945"/>
      <c r="F75" s="945"/>
      <c r="G75" s="945"/>
      <c r="H75" s="945"/>
      <c r="I75" s="945"/>
      <c r="J75" s="945"/>
      <c r="K75" s="945"/>
      <c r="L75" s="945"/>
      <c r="M75" s="945"/>
      <c r="N75" s="945"/>
      <c r="O75" s="945"/>
      <c r="P75" s="945"/>
      <c r="Q75" s="945"/>
      <c r="R75" s="936"/>
      <c r="S75" s="936"/>
      <c r="T75" s="936"/>
      <c r="U75" s="936"/>
      <c r="V75" s="937"/>
      <c r="W75" s="937"/>
      <c r="X75" s="937"/>
      <c r="Y75" s="937"/>
      <c r="Z75" s="937"/>
      <c r="AA75" s="937"/>
      <c r="AB75" s="937"/>
      <c r="AC75" s="937"/>
      <c r="AD75" s="937"/>
      <c r="AE75" s="937"/>
      <c r="AF75" s="937"/>
      <c r="AG75" s="937"/>
      <c r="AH75" s="937"/>
      <c r="AI75" s="937"/>
      <c r="AJ75" s="937"/>
      <c r="AK75" s="937"/>
      <c r="AL75" s="937"/>
      <c r="AM75" s="937"/>
      <c r="AN75" s="937"/>
      <c r="AO75" s="937"/>
      <c r="AP75" s="937"/>
      <c r="AQ75" s="937"/>
      <c r="AR75" s="937"/>
      <c r="AS75" s="937"/>
      <c r="AT75" s="937"/>
      <c r="AU75" s="937"/>
      <c r="AV75" s="937"/>
      <c r="AW75" s="937"/>
      <c r="AX75" s="937"/>
      <c r="AY75" s="937"/>
      <c r="AZ75" s="937"/>
      <c r="BA75" s="937"/>
      <c r="BB75" s="937"/>
      <c r="BC75" s="937"/>
      <c r="BD75" s="937"/>
      <c r="BE75" s="937"/>
      <c r="BF75" s="937"/>
      <c r="BG75" s="937"/>
      <c r="BH75" s="937"/>
      <c r="BI75" s="937"/>
      <c r="BJ75" s="937"/>
      <c r="BK75" s="937"/>
      <c r="BL75" s="937"/>
      <c r="BM75" s="937"/>
      <c r="BN75" s="937"/>
      <c r="BO75" s="937"/>
      <c r="BP75" s="937"/>
      <c r="BQ75" s="937"/>
      <c r="BR75" s="937"/>
      <c r="BS75" s="937"/>
      <c r="BT75" s="937"/>
      <c r="BU75" s="937"/>
      <c r="BV75" s="937"/>
      <c r="BW75" s="937"/>
      <c r="BX75" s="937"/>
      <c r="BY75" s="937"/>
      <c r="BZ75" s="937"/>
      <c r="CA75" s="937"/>
      <c r="CB75" s="937"/>
      <c r="CC75" s="937"/>
      <c r="CD75" s="937"/>
      <c r="CE75" s="937"/>
      <c r="CF75" s="937"/>
      <c r="CG75" s="937"/>
      <c r="CH75" s="937"/>
      <c r="CI75" s="937"/>
      <c r="CJ75" s="937"/>
      <c r="CK75" s="937"/>
      <c r="CL75" s="937"/>
      <c r="CM75" s="937"/>
      <c r="CN75" s="937"/>
      <c r="CO75" s="937"/>
      <c r="CP75" s="937"/>
      <c r="CQ75" s="937"/>
      <c r="CR75" s="937"/>
      <c r="CS75" s="937"/>
      <c r="CT75" s="937"/>
      <c r="CU75" s="937"/>
      <c r="CV75" s="937"/>
      <c r="CW75" s="937"/>
      <c r="CX75" s="937"/>
      <c r="CY75" s="937"/>
      <c r="CZ75" s="937"/>
      <c r="DA75" s="937"/>
      <c r="DB75" s="937"/>
      <c r="DC75" s="937"/>
      <c r="DD75" s="937"/>
      <c r="DE75" s="937"/>
      <c r="DF75" s="937"/>
      <c r="DG75" s="937"/>
      <c r="DH75" s="937"/>
      <c r="DI75" s="937"/>
      <c r="DJ75" s="937"/>
      <c r="DK75" s="937"/>
      <c r="DL75" s="937"/>
      <c r="DM75" s="937"/>
      <c r="DN75" s="937"/>
      <c r="DO75" s="937"/>
      <c r="DP75" s="937"/>
      <c r="DQ75" s="937"/>
      <c r="DR75" s="937"/>
      <c r="DS75" s="937"/>
      <c r="DT75" s="937"/>
      <c r="DU75" s="937"/>
      <c r="DV75" s="937"/>
      <c r="DW75" s="937"/>
      <c r="DX75" s="937"/>
      <c r="DY75" s="937"/>
      <c r="DZ75" s="937"/>
      <c r="EA75" s="937"/>
      <c r="EB75" s="937"/>
      <c r="EC75" s="937"/>
      <c r="ED75" s="937"/>
      <c r="EE75" s="937"/>
      <c r="EF75" s="937"/>
      <c r="EG75" s="940"/>
      <c r="EH75" s="940"/>
      <c r="EI75" s="940"/>
      <c r="EJ75" s="940"/>
      <c r="EK75" s="940"/>
    </row>
    <row r="76" customFormat="false" ht="13.5" hidden="false" customHeight="true" outlineLevel="0" collapsed="false">
      <c r="A76" s="945" t="s">
        <v>936</v>
      </c>
      <c r="B76" s="945"/>
      <c r="C76" s="945"/>
      <c r="D76" s="945"/>
      <c r="E76" s="945"/>
      <c r="F76" s="945"/>
      <c r="G76" s="945"/>
      <c r="H76" s="945"/>
      <c r="I76" s="945"/>
      <c r="J76" s="945"/>
      <c r="K76" s="945"/>
      <c r="L76" s="945"/>
      <c r="M76" s="945"/>
      <c r="N76" s="945"/>
      <c r="O76" s="945"/>
      <c r="P76" s="945"/>
      <c r="Q76" s="945"/>
      <c r="R76" s="936" t="s">
        <v>1045</v>
      </c>
      <c r="S76" s="936"/>
      <c r="T76" s="936"/>
      <c r="U76" s="936"/>
      <c r="V76" s="937"/>
      <c r="W76" s="937"/>
      <c r="X76" s="937"/>
      <c r="Y76" s="937"/>
      <c r="Z76" s="937"/>
      <c r="AA76" s="937"/>
      <c r="AB76" s="937"/>
      <c r="AC76" s="937"/>
      <c r="AD76" s="937"/>
      <c r="AE76" s="937"/>
      <c r="AF76" s="937"/>
      <c r="AG76" s="937"/>
      <c r="AH76" s="937"/>
      <c r="AI76" s="937"/>
      <c r="AJ76" s="937"/>
      <c r="AK76" s="937"/>
      <c r="AL76" s="937"/>
      <c r="AM76" s="937"/>
      <c r="AN76" s="937"/>
      <c r="AO76" s="937"/>
      <c r="AP76" s="937"/>
      <c r="AQ76" s="937"/>
      <c r="AR76" s="937"/>
      <c r="AS76" s="937"/>
      <c r="AT76" s="937"/>
      <c r="AU76" s="937"/>
      <c r="AV76" s="937"/>
      <c r="AW76" s="937"/>
      <c r="AX76" s="937"/>
      <c r="AY76" s="937"/>
      <c r="AZ76" s="937"/>
      <c r="BA76" s="937"/>
      <c r="BB76" s="937"/>
      <c r="BC76" s="937"/>
      <c r="BD76" s="937"/>
      <c r="BE76" s="937"/>
      <c r="BF76" s="937"/>
      <c r="BG76" s="937"/>
      <c r="BH76" s="937"/>
      <c r="BI76" s="937"/>
      <c r="BJ76" s="937"/>
      <c r="BK76" s="937"/>
      <c r="BL76" s="937"/>
      <c r="BM76" s="937"/>
      <c r="BN76" s="937"/>
      <c r="BO76" s="937"/>
      <c r="BP76" s="937"/>
      <c r="BQ76" s="937"/>
      <c r="BR76" s="937"/>
      <c r="BS76" s="937"/>
      <c r="BT76" s="937"/>
      <c r="BU76" s="937"/>
      <c r="BV76" s="937"/>
      <c r="BW76" s="937"/>
      <c r="BX76" s="937"/>
      <c r="BY76" s="937"/>
      <c r="BZ76" s="937"/>
      <c r="CA76" s="937"/>
      <c r="CB76" s="937"/>
      <c r="CC76" s="937"/>
      <c r="CD76" s="937"/>
      <c r="CE76" s="937"/>
      <c r="CF76" s="937"/>
      <c r="CG76" s="937"/>
      <c r="CH76" s="937"/>
      <c r="CI76" s="937"/>
      <c r="CJ76" s="937"/>
      <c r="CK76" s="937"/>
      <c r="CL76" s="937"/>
      <c r="CM76" s="937"/>
      <c r="CN76" s="937"/>
      <c r="CO76" s="937"/>
      <c r="CP76" s="937"/>
      <c r="CQ76" s="937"/>
      <c r="CR76" s="937"/>
      <c r="CS76" s="937"/>
      <c r="CT76" s="937"/>
      <c r="CU76" s="937"/>
      <c r="CV76" s="937"/>
      <c r="CW76" s="937"/>
      <c r="CX76" s="937"/>
      <c r="CY76" s="937"/>
      <c r="CZ76" s="937"/>
      <c r="DA76" s="937"/>
      <c r="DB76" s="937"/>
      <c r="DC76" s="937"/>
      <c r="DD76" s="937"/>
      <c r="DE76" s="937"/>
      <c r="DF76" s="937"/>
      <c r="DG76" s="937"/>
      <c r="DH76" s="937"/>
      <c r="DI76" s="937"/>
      <c r="DJ76" s="937"/>
      <c r="DK76" s="937"/>
      <c r="DL76" s="937"/>
      <c r="DM76" s="937"/>
      <c r="DN76" s="937"/>
      <c r="DO76" s="937"/>
      <c r="DP76" s="937"/>
      <c r="DQ76" s="937"/>
      <c r="DR76" s="937"/>
      <c r="DS76" s="937"/>
      <c r="DT76" s="937"/>
      <c r="DU76" s="937"/>
      <c r="DV76" s="937"/>
      <c r="DW76" s="937"/>
      <c r="DX76" s="937"/>
      <c r="DY76" s="937"/>
      <c r="DZ76" s="937"/>
      <c r="EA76" s="937"/>
      <c r="EB76" s="937"/>
      <c r="EC76" s="937"/>
      <c r="ED76" s="937"/>
      <c r="EE76" s="937"/>
      <c r="EF76" s="937"/>
      <c r="EG76" s="940"/>
      <c r="EH76" s="940"/>
      <c r="EI76" s="940"/>
      <c r="EJ76" s="940"/>
      <c r="EK76" s="940"/>
    </row>
    <row r="77" customFormat="false" ht="13.5" hidden="false" customHeight="true" outlineLevel="0" collapsed="false">
      <c r="A77" s="945" t="s">
        <v>937</v>
      </c>
      <c r="B77" s="945"/>
      <c r="C77" s="945"/>
      <c r="D77" s="945"/>
      <c r="E77" s="945"/>
      <c r="F77" s="945"/>
      <c r="G77" s="945"/>
      <c r="H77" s="945"/>
      <c r="I77" s="945"/>
      <c r="J77" s="945"/>
      <c r="K77" s="945"/>
      <c r="L77" s="945"/>
      <c r="M77" s="945"/>
      <c r="N77" s="945"/>
      <c r="O77" s="945"/>
      <c r="P77" s="945"/>
      <c r="Q77" s="945"/>
      <c r="R77" s="936" t="s">
        <v>1046</v>
      </c>
      <c r="S77" s="936"/>
      <c r="T77" s="936"/>
      <c r="U77" s="936"/>
      <c r="V77" s="937"/>
      <c r="W77" s="937"/>
      <c r="X77" s="937"/>
      <c r="Y77" s="937"/>
      <c r="Z77" s="937"/>
      <c r="AA77" s="937"/>
      <c r="AB77" s="937"/>
      <c r="AC77" s="937"/>
      <c r="AD77" s="937"/>
      <c r="AE77" s="937"/>
      <c r="AF77" s="937"/>
      <c r="AG77" s="937"/>
      <c r="AH77" s="937"/>
      <c r="AI77" s="937"/>
      <c r="AJ77" s="937"/>
      <c r="AK77" s="937"/>
      <c r="AL77" s="937"/>
      <c r="AM77" s="937"/>
      <c r="AN77" s="937"/>
      <c r="AO77" s="937"/>
      <c r="AP77" s="937"/>
      <c r="AQ77" s="937"/>
      <c r="AR77" s="937"/>
      <c r="AS77" s="937"/>
      <c r="AT77" s="937"/>
      <c r="AU77" s="937"/>
      <c r="AV77" s="937"/>
      <c r="AW77" s="937"/>
      <c r="AX77" s="937"/>
      <c r="AY77" s="937"/>
      <c r="AZ77" s="937"/>
      <c r="BA77" s="937"/>
      <c r="BB77" s="937"/>
      <c r="BC77" s="937"/>
      <c r="BD77" s="937"/>
      <c r="BE77" s="937"/>
      <c r="BF77" s="937"/>
      <c r="BG77" s="937"/>
      <c r="BH77" s="937"/>
      <c r="BI77" s="937"/>
      <c r="BJ77" s="937"/>
      <c r="BK77" s="937"/>
      <c r="BL77" s="937"/>
      <c r="BM77" s="937"/>
      <c r="BN77" s="937"/>
      <c r="BO77" s="937"/>
      <c r="BP77" s="937"/>
      <c r="BQ77" s="937"/>
      <c r="BR77" s="937"/>
      <c r="BS77" s="937"/>
      <c r="BT77" s="937"/>
      <c r="BU77" s="937"/>
      <c r="BV77" s="937"/>
      <c r="BW77" s="937"/>
      <c r="BX77" s="937"/>
      <c r="BY77" s="937"/>
      <c r="BZ77" s="937"/>
      <c r="CA77" s="937"/>
      <c r="CB77" s="937"/>
      <c r="CC77" s="937"/>
      <c r="CD77" s="937"/>
      <c r="CE77" s="937"/>
      <c r="CF77" s="937"/>
      <c r="CG77" s="937"/>
      <c r="CH77" s="937"/>
      <c r="CI77" s="937"/>
      <c r="CJ77" s="937"/>
      <c r="CK77" s="937"/>
      <c r="CL77" s="937"/>
      <c r="CM77" s="937"/>
      <c r="CN77" s="937"/>
      <c r="CO77" s="937"/>
      <c r="CP77" s="937"/>
      <c r="CQ77" s="937"/>
      <c r="CR77" s="937"/>
      <c r="CS77" s="937"/>
      <c r="CT77" s="937"/>
      <c r="CU77" s="937"/>
      <c r="CV77" s="937"/>
      <c r="CW77" s="937"/>
      <c r="CX77" s="937"/>
      <c r="CY77" s="937"/>
      <c r="CZ77" s="937"/>
      <c r="DA77" s="937"/>
      <c r="DB77" s="937"/>
      <c r="DC77" s="937"/>
      <c r="DD77" s="937"/>
      <c r="DE77" s="937"/>
      <c r="DF77" s="937"/>
      <c r="DG77" s="937"/>
      <c r="DH77" s="937"/>
      <c r="DI77" s="937"/>
      <c r="DJ77" s="937"/>
      <c r="DK77" s="937"/>
      <c r="DL77" s="937"/>
      <c r="DM77" s="937"/>
      <c r="DN77" s="937"/>
      <c r="DO77" s="937"/>
      <c r="DP77" s="937"/>
      <c r="DQ77" s="937"/>
      <c r="DR77" s="937"/>
      <c r="DS77" s="937"/>
      <c r="DT77" s="937"/>
      <c r="DU77" s="937"/>
      <c r="DV77" s="937"/>
      <c r="DW77" s="937"/>
      <c r="DX77" s="937"/>
      <c r="DY77" s="937"/>
      <c r="DZ77" s="937"/>
      <c r="EA77" s="937"/>
      <c r="EB77" s="937"/>
      <c r="EC77" s="937"/>
      <c r="ED77" s="937"/>
      <c r="EE77" s="937"/>
      <c r="EF77" s="937"/>
      <c r="EG77" s="940"/>
      <c r="EH77" s="940"/>
      <c r="EI77" s="940"/>
      <c r="EJ77" s="940"/>
      <c r="EK77" s="940"/>
    </row>
    <row r="78" customFormat="false" ht="9.75" hidden="false" customHeight="false" outlineLevel="0" collapsed="false">
      <c r="A78" s="944" t="s">
        <v>1047</v>
      </c>
      <c r="B78" s="944"/>
      <c r="C78" s="944"/>
      <c r="D78" s="944"/>
      <c r="E78" s="944"/>
      <c r="F78" s="944"/>
      <c r="G78" s="944"/>
      <c r="H78" s="944"/>
      <c r="I78" s="944"/>
      <c r="J78" s="944"/>
      <c r="K78" s="944"/>
      <c r="L78" s="944"/>
      <c r="M78" s="944"/>
      <c r="N78" s="944"/>
      <c r="O78" s="944"/>
      <c r="P78" s="944"/>
      <c r="Q78" s="944"/>
      <c r="R78" s="936" t="s">
        <v>1048</v>
      </c>
      <c r="S78" s="936"/>
      <c r="T78" s="936"/>
      <c r="U78" s="936"/>
      <c r="V78" s="937"/>
      <c r="W78" s="937"/>
      <c r="X78" s="937"/>
      <c r="Y78" s="937"/>
      <c r="Z78" s="937"/>
      <c r="AA78" s="937"/>
      <c r="AB78" s="937"/>
      <c r="AC78" s="937"/>
      <c r="AD78" s="937"/>
      <c r="AE78" s="937"/>
      <c r="AF78" s="937"/>
      <c r="AG78" s="937"/>
      <c r="AH78" s="937"/>
      <c r="AI78" s="937"/>
      <c r="AJ78" s="937"/>
      <c r="AK78" s="937"/>
      <c r="AL78" s="937"/>
      <c r="AM78" s="937"/>
      <c r="AN78" s="937"/>
      <c r="AO78" s="937"/>
      <c r="AP78" s="937"/>
      <c r="AQ78" s="937"/>
      <c r="AR78" s="937"/>
      <c r="AS78" s="937"/>
      <c r="AT78" s="937"/>
      <c r="AU78" s="937"/>
      <c r="AV78" s="937"/>
      <c r="AW78" s="937"/>
      <c r="AX78" s="937"/>
      <c r="AY78" s="937"/>
      <c r="AZ78" s="937"/>
      <c r="BA78" s="937"/>
      <c r="BB78" s="937"/>
      <c r="BC78" s="937"/>
      <c r="BD78" s="937"/>
      <c r="BE78" s="937"/>
      <c r="BF78" s="937"/>
      <c r="BG78" s="937"/>
      <c r="BH78" s="937"/>
      <c r="BI78" s="937"/>
      <c r="BJ78" s="937"/>
      <c r="BK78" s="937"/>
      <c r="BL78" s="937"/>
      <c r="BM78" s="937"/>
      <c r="BN78" s="937"/>
      <c r="BO78" s="937"/>
      <c r="BP78" s="937"/>
      <c r="BQ78" s="937"/>
      <c r="BR78" s="937"/>
      <c r="BS78" s="937"/>
      <c r="BT78" s="937"/>
      <c r="BU78" s="937"/>
      <c r="BV78" s="937"/>
      <c r="BW78" s="937"/>
      <c r="BX78" s="937"/>
      <c r="BY78" s="937"/>
      <c r="BZ78" s="937"/>
      <c r="CA78" s="937"/>
      <c r="CB78" s="937"/>
      <c r="CC78" s="937"/>
      <c r="CD78" s="937"/>
      <c r="CE78" s="937"/>
      <c r="CF78" s="937"/>
      <c r="CG78" s="937"/>
      <c r="CH78" s="937"/>
      <c r="CI78" s="937"/>
      <c r="CJ78" s="937"/>
      <c r="CK78" s="937"/>
      <c r="CL78" s="937"/>
      <c r="CM78" s="937"/>
      <c r="CN78" s="937"/>
      <c r="CO78" s="937"/>
      <c r="CP78" s="937"/>
      <c r="CQ78" s="937"/>
      <c r="CR78" s="937"/>
      <c r="CS78" s="937"/>
      <c r="CT78" s="937"/>
      <c r="CU78" s="937"/>
      <c r="CV78" s="937"/>
      <c r="CW78" s="937"/>
      <c r="CX78" s="937"/>
      <c r="CY78" s="937"/>
      <c r="CZ78" s="937"/>
      <c r="DA78" s="937"/>
      <c r="DB78" s="937"/>
      <c r="DC78" s="937"/>
      <c r="DD78" s="937"/>
      <c r="DE78" s="937"/>
      <c r="DF78" s="937"/>
      <c r="DG78" s="937"/>
      <c r="DH78" s="937"/>
      <c r="DI78" s="937"/>
      <c r="DJ78" s="937"/>
      <c r="DK78" s="937"/>
      <c r="DL78" s="937"/>
      <c r="DM78" s="937"/>
      <c r="DN78" s="937"/>
      <c r="DO78" s="937"/>
      <c r="DP78" s="937"/>
      <c r="DQ78" s="937"/>
      <c r="DR78" s="937"/>
      <c r="DS78" s="937"/>
      <c r="DT78" s="937"/>
      <c r="DU78" s="937"/>
      <c r="DV78" s="937"/>
      <c r="DW78" s="937"/>
      <c r="DX78" s="937"/>
      <c r="DY78" s="937"/>
      <c r="DZ78" s="937"/>
      <c r="EA78" s="937"/>
      <c r="EB78" s="937"/>
      <c r="EC78" s="937"/>
      <c r="ED78" s="937"/>
      <c r="EE78" s="937"/>
      <c r="EF78" s="937"/>
      <c r="EG78" s="940"/>
      <c r="EH78" s="940"/>
      <c r="EI78" s="940"/>
      <c r="EJ78" s="940"/>
      <c r="EK78" s="940"/>
    </row>
    <row r="79" customFormat="false" ht="9.75" hidden="false" customHeight="false" outlineLevel="0" collapsed="false">
      <c r="A79" s="945" t="s">
        <v>1043</v>
      </c>
      <c r="B79" s="945"/>
      <c r="C79" s="945"/>
      <c r="D79" s="945"/>
      <c r="E79" s="945"/>
      <c r="F79" s="945"/>
      <c r="G79" s="945"/>
      <c r="H79" s="945"/>
      <c r="I79" s="945"/>
      <c r="J79" s="945"/>
      <c r="K79" s="945"/>
      <c r="L79" s="945"/>
      <c r="M79" s="945"/>
      <c r="N79" s="945"/>
      <c r="O79" s="945"/>
      <c r="P79" s="945"/>
      <c r="Q79" s="945"/>
      <c r="R79" s="936"/>
      <c r="S79" s="936"/>
      <c r="T79" s="936"/>
      <c r="U79" s="936"/>
      <c r="V79" s="937"/>
      <c r="W79" s="937"/>
      <c r="X79" s="937"/>
      <c r="Y79" s="937"/>
      <c r="Z79" s="937"/>
      <c r="AA79" s="937"/>
      <c r="AB79" s="937"/>
      <c r="AC79" s="937"/>
      <c r="AD79" s="937"/>
      <c r="AE79" s="937"/>
      <c r="AF79" s="937"/>
      <c r="AG79" s="937"/>
      <c r="AH79" s="937"/>
      <c r="AI79" s="937"/>
      <c r="AJ79" s="937"/>
      <c r="AK79" s="937"/>
      <c r="AL79" s="937"/>
      <c r="AM79" s="937"/>
      <c r="AN79" s="937"/>
      <c r="AO79" s="937"/>
      <c r="AP79" s="937"/>
      <c r="AQ79" s="937"/>
      <c r="AR79" s="937"/>
      <c r="AS79" s="937"/>
      <c r="AT79" s="937"/>
      <c r="AU79" s="937"/>
      <c r="AV79" s="937"/>
      <c r="AW79" s="937"/>
      <c r="AX79" s="937"/>
      <c r="AY79" s="937"/>
      <c r="AZ79" s="937"/>
      <c r="BA79" s="937"/>
      <c r="BB79" s="937"/>
      <c r="BC79" s="937"/>
      <c r="BD79" s="937"/>
      <c r="BE79" s="937"/>
      <c r="BF79" s="937"/>
      <c r="BG79" s="937"/>
      <c r="BH79" s="937"/>
      <c r="BI79" s="937"/>
      <c r="BJ79" s="937"/>
      <c r="BK79" s="937"/>
      <c r="BL79" s="937"/>
      <c r="BM79" s="937"/>
      <c r="BN79" s="937"/>
      <c r="BO79" s="937"/>
      <c r="BP79" s="937"/>
      <c r="BQ79" s="937"/>
      <c r="BR79" s="937"/>
      <c r="BS79" s="937"/>
      <c r="BT79" s="937"/>
      <c r="BU79" s="937"/>
      <c r="BV79" s="937"/>
      <c r="BW79" s="937"/>
      <c r="BX79" s="937"/>
      <c r="BY79" s="937"/>
      <c r="BZ79" s="937"/>
      <c r="CA79" s="937"/>
      <c r="CB79" s="937"/>
      <c r="CC79" s="937"/>
      <c r="CD79" s="937"/>
      <c r="CE79" s="937"/>
      <c r="CF79" s="937"/>
      <c r="CG79" s="937"/>
      <c r="CH79" s="937"/>
      <c r="CI79" s="937"/>
      <c r="CJ79" s="937"/>
      <c r="CK79" s="937"/>
      <c r="CL79" s="937"/>
      <c r="CM79" s="937"/>
      <c r="CN79" s="937"/>
      <c r="CO79" s="937"/>
      <c r="CP79" s="937"/>
      <c r="CQ79" s="937"/>
      <c r="CR79" s="937"/>
      <c r="CS79" s="937"/>
      <c r="CT79" s="937"/>
      <c r="CU79" s="937"/>
      <c r="CV79" s="937"/>
      <c r="CW79" s="937"/>
      <c r="CX79" s="937"/>
      <c r="CY79" s="937"/>
      <c r="CZ79" s="937"/>
      <c r="DA79" s="937"/>
      <c r="DB79" s="937"/>
      <c r="DC79" s="937"/>
      <c r="DD79" s="937"/>
      <c r="DE79" s="937"/>
      <c r="DF79" s="937"/>
      <c r="DG79" s="937"/>
      <c r="DH79" s="937"/>
      <c r="DI79" s="937"/>
      <c r="DJ79" s="937"/>
      <c r="DK79" s="937"/>
      <c r="DL79" s="937"/>
      <c r="DM79" s="937"/>
      <c r="DN79" s="937"/>
      <c r="DO79" s="937"/>
      <c r="DP79" s="937"/>
      <c r="DQ79" s="937"/>
      <c r="DR79" s="937"/>
      <c r="DS79" s="937"/>
      <c r="DT79" s="937"/>
      <c r="DU79" s="937"/>
      <c r="DV79" s="937"/>
      <c r="DW79" s="937"/>
      <c r="DX79" s="937"/>
      <c r="DY79" s="937"/>
      <c r="DZ79" s="937"/>
      <c r="EA79" s="937"/>
      <c r="EB79" s="937"/>
      <c r="EC79" s="937"/>
      <c r="ED79" s="937"/>
      <c r="EE79" s="937"/>
      <c r="EF79" s="937"/>
      <c r="EG79" s="940"/>
      <c r="EH79" s="940"/>
      <c r="EI79" s="940"/>
      <c r="EJ79" s="940"/>
      <c r="EK79" s="940"/>
    </row>
    <row r="80" customFormat="false" ht="13.5" hidden="false" customHeight="true" outlineLevel="0" collapsed="false">
      <c r="A80" s="945" t="s">
        <v>939</v>
      </c>
      <c r="B80" s="945"/>
      <c r="C80" s="945"/>
      <c r="D80" s="945"/>
      <c r="E80" s="945"/>
      <c r="F80" s="945"/>
      <c r="G80" s="945"/>
      <c r="H80" s="945"/>
      <c r="I80" s="945"/>
      <c r="J80" s="945"/>
      <c r="K80" s="945"/>
      <c r="L80" s="945"/>
      <c r="M80" s="945"/>
      <c r="N80" s="945"/>
      <c r="O80" s="945"/>
      <c r="P80" s="945"/>
      <c r="Q80" s="945"/>
      <c r="R80" s="936" t="s">
        <v>1049</v>
      </c>
      <c r="S80" s="936"/>
      <c r="T80" s="936"/>
      <c r="U80" s="936"/>
      <c r="V80" s="937"/>
      <c r="W80" s="937"/>
      <c r="X80" s="937"/>
      <c r="Y80" s="937"/>
      <c r="Z80" s="937"/>
      <c r="AA80" s="937"/>
      <c r="AB80" s="937"/>
      <c r="AC80" s="937"/>
      <c r="AD80" s="937"/>
      <c r="AE80" s="937"/>
      <c r="AF80" s="937"/>
      <c r="AG80" s="937"/>
      <c r="AH80" s="937"/>
      <c r="AI80" s="937"/>
      <c r="AJ80" s="937"/>
      <c r="AK80" s="937"/>
      <c r="AL80" s="937"/>
      <c r="AM80" s="937"/>
      <c r="AN80" s="937"/>
      <c r="AO80" s="937"/>
      <c r="AP80" s="937"/>
      <c r="AQ80" s="937"/>
      <c r="AR80" s="937"/>
      <c r="AS80" s="937"/>
      <c r="AT80" s="937"/>
      <c r="AU80" s="937"/>
      <c r="AV80" s="937"/>
      <c r="AW80" s="937"/>
      <c r="AX80" s="937"/>
      <c r="AY80" s="937"/>
      <c r="AZ80" s="937"/>
      <c r="BA80" s="937"/>
      <c r="BB80" s="937"/>
      <c r="BC80" s="937"/>
      <c r="BD80" s="937"/>
      <c r="BE80" s="937"/>
      <c r="BF80" s="937"/>
      <c r="BG80" s="937"/>
      <c r="BH80" s="937"/>
      <c r="BI80" s="937"/>
      <c r="BJ80" s="937"/>
      <c r="BK80" s="937"/>
      <c r="BL80" s="937"/>
      <c r="BM80" s="937"/>
      <c r="BN80" s="937"/>
      <c r="BO80" s="937"/>
      <c r="BP80" s="937"/>
      <c r="BQ80" s="937"/>
      <c r="BR80" s="937"/>
      <c r="BS80" s="937"/>
      <c r="BT80" s="937"/>
      <c r="BU80" s="937"/>
      <c r="BV80" s="937"/>
      <c r="BW80" s="937"/>
      <c r="BX80" s="937"/>
      <c r="BY80" s="937"/>
      <c r="BZ80" s="937"/>
      <c r="CA80" s="937"/>
      <c r="CB80" s="937"/>
      <c r="CC80" s="937"/>
      <c r="CD80" s="937"/>
      <c r="CE80" s="937"/>
      <c r="CF80" s="937"/>
      <c r="CG80" s="937"/>
      <c r="CH80" s="937"/>
      <c r="CI80" s="937"/>
      <c r="CJ80" s="937"/>
      <c r="CK80" s="937"/>
      <c r="CL80" s="937"/>
      <c r="CM80" s="937"/>
      <c r="CN80" s="937"/>
      <c r="CO80" s="937"/>
      <c r="CP80" s="937"/>
      <c r="CQ80" s="937"/>
      <c r="CR80" s="937"/>
      <c r="CS80" s="937"/>
      <c r="CT80" s="937"/>
      <c r="CU80" s="937"/>
      <c r="CV80" s="937"/>
      <c r="CW80" s="937"/>
      <c r="CX80" s="937"/>
      <c r="CY80" s="937"/>
      <c r="CZ80" s="937"/>
      <c r="DA80" s="937"/>
      <c r="DB80" s="937"/>
      <c r="DC80" s="937"/>
      <c r="DD80" s="937"/>
      <c r="DE80" s="937"/>
      <c r="DF80" s="937"/>
      <c r="DG80" s="937"/>
      <c r="DH80" s="937"/>
      <c r="DI80" s="937"/>
      <c r="DJ80" s="937"/>
      <c r="DK80" s="937"/>
      <c r="DL80" s="937"/>
      <c r="DM80" s="937"/>
      <c r="DN80" s="937"/>
      <c r="DO80" s="937"/>
      <c r="DP80" s="937"/>
      <c r="DQ80" s="937"/>
      <c r="DR80" s="937"/>
      <c r="DS80" s="937"/>
      <c r="DT80" s="937"/>
      <c r="DU80" s="937"/>
      <c r="DV80" s="937"/>
      <c r="DW80" s="937"/>
      <c r="DX80" s="937"/>
      <c r="DY80" s="937"/>
      <c r="DZ80" s="937"/>
      <c r="EA80" s="937"/>
      <c r="EB80" s="937"/>
      <c r="EC80" s="937"/>
      <c r="ED80" s="937"/>
      <c r="EE80" s="937"/>
      <c r="EF80" s="937"/>
      <c r="EG80" s="940"/>
      <c r="EH80" s="940"/>
      <c r="EI80" s="940"/>
      <c r="EJ80" s="940"/>
      <c r="EK80" s="940"/>
    </row>
    <row r="81" customFormat="false" ht="9.75" hidden="false" customHeight="false" outlineLevel="0" collapsed="false">
      <c r="A81" s="944" t="s">
        <v>1050</v>
      </c>
      <c r="B81" s="944"/>
      <c r="C81" s="944"/>
      <c r="D81" s="944"/>
      <c r="E81" s="944"/>
      <c r="F81" s="944"/>
      <c r="G81" s="944"/>
      <c r="H81" s="944"/>
      <c r="I81" s="944"/>
      <c r="J81" s="944"/>
      <c r="K81" s="944"/>
      <c r="L81" s="944"/>
      <c r="M81" s="944"/>
      <c r="N81" s="944"/>
      <c r="O81" s="944"/>
      <c r="P81" s="944"/>
      <c r="Q81" s="944"/>
      <c r="R81" s="936" t="s">
        <v>1051</v>
      </c>
      <c r="S81" s="936"/>
      <c r="T81" s="936"/>
      <c r="U81" s="936"/>
      <c r="V81" s="937"/>
      <c r="W81" s="937"/>
      <c r="X81" s="937"/>
      <c r="Y81" s="937"/>
      <c r="Z81" s="937"/>
      <c r="AA81" s="937"/>
      <c r="AB81" s="937"/>
      <c r="AC81" s="937"/>
      <c r="AD81" s="937"/>
      <c r="AE81" s="937"/>
      <c r="AF81" s="937"/>
      <c r="AG81" s="937"/>
      <c r="AH81" s="937"/>
      <c r="AI81" s="937"/>
      <c r="AJ81" s="937"/>
      <c r="AK81" s="937"/>
      <c r="AL81" s="937"/>
      <c r="AM81" s="937"/>
      <c r="AN81" s="937"/>
      <c r="AO81" s="937"/>
      <c r="AP81" s="937"/>
      <c r="AQ81" s="937"/>
      <c r="AR81" s="937"/>
      <c r="AS81" s="937"/>
      <c r="AT81" s="937"/>
      <c r="AU81" s="937"/>
      <c r="AV81" s="937"/>
      <c r="AW81" s="937"/>
      <c r="AX81" s="937"/>
      <c r="AY81" s="937"/>
      <c r="AZ81" s="937"/>
      <c r="BA81" s="937"/>
      <c r="BB81" s="937"/>
      <c r="BC81" s="937"/>
      <c r="BD81" s="937"/>
      <c r="BE81" s="937"/>
      <c r="BF81" s="937"/>
      <c r="BG81" s="937"/>
      <c r="BH81" s="937"/>
      <c r="BI81" s="937"/>
      <c r="BJ81" s="937"/>
      <c r="BK81" s="937"/>
      <c r="BL81" s="937"/>
      <c r="BM81" s="937"/>
      <c r="BN81" s="937"/>
      <c r="BO81" s="937"/>
      <c r="BP81" s="937"/>
      <c r="BQ81" s="937"/>
      <c r="BR81" s="937"/>
      <c r="BS81" s="937"/>
      <c r="BT81" s="937"/>
      <c r="BU81" s="937"/>
      <c r="BV81" s="937"/>
      <c r="BW81" s="937"/>
      <c r="BX81" s="937"/>
      <c r="BY81" s="937"/>
      <c r="BZ81" s="937"/>
      <c r="CA81" s="937"/>
      <c r="CB81" s="937"/>
      <c r="CC81" s="937"/>
      <c r="CD81" s="937"/>
      <c r="CE81" s="937"/>
      <c r="CF81" s="937"/>
      <c r="CG81" s="937"/>
      <c r="CH81" s="937"/>
      <c r="CI81" s="937"/>
      <c r="CJ81" s="937"/>
      <c r="CK81" s="937"/>
      <c r="CL81" s="937"/>
      <c r="CM81" s="937"/>
      <c r="CN81" s="937"/>
      <c r="CO81" s="937"/>
      <c r="CP81" s="937"/>
      <c r="CQ81" s="937"/>
      <c r="CR81" s="937"/>
      <c r="CS81" s="937"/>
      <c r="CT81" s="937"/>
      <c r="CU81" s="937"/>
      <c r="CV81" s="937"/>
      <c r="CW81" s="937"/>
      <c r="CX81" s="937"/>
      <c r="CY81" s="937"/>
      <c r="CZ81" s="937"/>
      <c r="DA81" s="937"/>
      <c r="DB81" s="937"/>
      <c r="DC81" s="937"/>
      <c r="DD81" s="937"/>
      <c r="DE81" s="937"/>
      <c r="DF81" s="937"/>
      <c r="DG81" s="937"/>
      <c r="DH81" s="937"/>
      <c r="DI81" s="937"/>
      <c r="DJ81" s="937"/>
      <c r="DK81" s="937"/>
      <c r="DL81" s="937"/>
      <c r="DM81" s="937"/>
      <c r="DN81" s="937"/>
      <c r="DO81" s="937"/>
      <c r="DP81" s="937"/>
      <c r="DQ81" s="937"/>
      <c r="DR81" s="937"/>
      <c r="DS81" s="937"/>
      <c r="DT81" s="937"/>
      <c r="DU81" s="937"/>
      <c r="DV81" s="937"/>
      <c r="DW81" s="937"/>
      <c r="DX81" s="937"/>
      <c r="DY81" s="937"/>
      <c r="DZ81" s="937"/>
      <c r="EA81" s="937"/>
      <c r="EB81" s="937"/>
      <c r="EC81" s="937"/>
      <c r="ED81" s="937"/>
      <c r="EE81" s="937"/>
      <c r="EF81" s="937"/>
      <c r="EG81" s="940"/>
      <c r="EH81" s="940"/>
      <c r="EI81" s="940"/>
      <c r="EJ81" s="940"/>
      <c r="EK81" s="940"/>
    </row>
    <row r="82" customFormat="false" ht="9.75" hidden="false" customHeight="false" outlineLevel="0" collapsed="false">
      <c r="A82" s="945" t="s">
        <v>1052</v>
      </c>
      <c r="B82" s="945"/>
      <c r="C82" s="945"/>
      <c r="D82" s="945"/>
      <c r="E82" s="945"/>
      <c r="F82" s="945"/>
      <c r="G82" s="945"/>
      <c r="H82" s="945"/>
      <c r="I82" s="945"/>
      <c r="J82" s="945"/>
      <c r="K82" s="945"/>
      <c r="L82" s="945"/>
      <c r="M82" s="945"/>
      <c r="N82" s="945"/>
      <c r="O82" s="945"/>
      <c r="P82" s="945"/>
      <c r="Q82" s="945"/>
      <c r="R82" s="936"/>
      <c r="S82" s="936"/>
      <c r="T82" s="936"/>
      <c r="U82" s="936"/>
      <c r="V82" s="937"/>
      <c r="W82" s="937"/>
      <c r="X82" s="937"/>
      <c r="Y82" s="937"/>
      <c r="Z82" s="937"/>
      <c r="AA82" s="937"/>
      <c r="AB82" s="937"/>
      <c r="AC82" s="937"/>
      <c r="AD82" s="937"/>
      <c r="AE82" s="937"/>
      <c r="AF82" s="937"/>
      <c r="AG82" s="937"/>
      <c r="AH82" s="937"/>
      <c r="AI82" s="937"/>
      <c r="AJ82" s="937"/>
      <c r="AK82" s="937"/>
      <c r="AL82" s="937"/>
      <c r="AM82" s="937"/>
      <c r="AN82" s="937"/>
      <c r="AO82" s="937"/>
      <c r="AP82" s="937"/>
      <c r="AQ82" s="937"/>
      <c r="AR82" s="937"/>
      <c r="AS82" s="937"/>
      <c r="AT82" s="937"/>
      <c r="AU82" s="937"/>
      <c r="AV82" s="937"/>
      <c r="AW82" s="937"/>
      <c r="AX82" s="937"/>
      <c r="AY82" s="937"/>
      <c r="AZ82" s="937"/>
      <c r="BA82" s="937"/>
      <c r="BB82" s="937"/>
      <c r="BC82" s="937"/>
      <c r="BD82" s="937"/>
      <c r="BE82" s="937"/>
      <c r="BF82" s="937"/>
      <c r="BG82" s="937"/>
      <c r="BH82" s="937"/>
      <c r="BI82" s="937"/>
      <c r="BJ82" s="937"/>
      <c r="BK82" s="937"/>
      <c r="BL82" s="937"/>
      <c r="BM82" s="937"/>
      <c r="BN82" s="937"/>
      <c r="BO82" s="937"/>
      <c r="BP82" s="937"/>
      <c r="BQ82" s="937"/>
      <c r="BR82" s="937"/>
      <c r="BS82" s="937"/>
      <c r="BT82" s="937"/>
      <c r="BU82" s="937"/>
      <c r="BV82" s="937"/>
      <c r="BW82" s="937"/>
      <c r="BX82" s="937"/>
      <c r="BY82" s="937"/>
      <c r="BZ82" s="937"/>
      <c r="CA82" s="937"/>
      <c r="CB82" s="937"/>
      <c r="CC82" s="937"/>
      <c r="CD82" s="937"/>
      <c r="CE82" s="937"/>
      <c r="CF82" s="937"/>
      <c r="CG82" s="937"/>
      <c r="CH82" s="937"/>
      <c r="CI82" s="937"/>
      <c r="CJ82" s="937"/>
      <c r="CK82" s="937"/>
      <c r="CL82" s="937"/>
      <c r="CM82" s="937"/>
      <c r="CN82" s="937"/>
      <c r="CO82" s="937"/>
      <c r="CP82" s="937"/>
      <c r="CQ82" s="937"/>
      <c r="CR82" s="937"/>
      <c r="CS82" s="937"/>
      <c r="CT82" s="937"/>
      <c r="CU82" s="937"/>
      <c r="CV82" s="937"/>
      <c r="CW82" s="937"/>
      <c r="CX82" s="937"/>
      <c r="CY82" s="937"/>
      <c r="CZ82" s="937"/>
      <c r="DA82" s="937"/>
      <c r="DB82" s="937"/>
      <c r="DC82" s="937"/>
      <c r="DD82" s="937"/>
      <c r="DE82" s="937"/>
      <c r="DF82" s="937"/>
      <c r="DG82" s="937"/>
      <c r="DH82" s="937"/>
      <c r="DI82" s="937"/>
      <c r="DJ82" s="937"/>
      <c r="DK82" s="937"/>
      <c r="DL82" s="937"/>
      <c r="DM82" s="937"/>
      <c r="DN82" s="937"/>
      <c r="DO82" s="937"/>
      <c r="DP82" s="937"/>
      <c r="DQ82" s="937"/>
      <c r="DR82" s="937"/>
      <c r="DS82" s="937"/>
      <c r="DT82" s="937"/>
      <c r="DU82" s="937"/>
      <c r="DV82" s="937"/>
      <c r="DW82" s="937"/>
      <c r="DX82" s="937"/>
      <c r="DY82" s="937"/>
      <c r="DZ82" s="937"/>
      <c r="EA82" s="937"/>
      <c r="EB82" s="937"/>
      <c r="EC82" s="937"/>
      <c r="ED82" s="937"/>
      <c r="EE82" s="937"/>
      <c r="EF82" s="937"/>
      <c r="EG82" s="940"/>
      <c r="EH82" s="940"/>
      <c r="EI82" s="940"/>
      <c r="EJ82" s="940"/>
      <c r="EK82" s="940"/>
    </row>
    <row r="83" customFormat="false" ht="13.5" hidden="false" customHeight="true" outlineLevel="0" collapsed="false">
      <c r="A83" s="948" t="s">
        <v>941</v>
      </c>
      <c r="B83" s="948"/>
      <c r="C83" s="948"/>
      <c r="D83" s="948"/>
      <c r="E83" s="948"/>
      <c r="F83" s="948"/>
      <c r="G83" s="948"/>
      <c r="H83" s="948"/>
      <c r="I83" s="948"/>
      <c r="J83" s="948"/>
      <c r="K83" s="948"/>
      <c r="L83" s="948"/>
      <c r="M83" s="948"/>
      <c r="N83" s="948"/>
      <c r="O83" s="948"/>
      <c r="P83" s="948"/>
      <c r="Q83" s="948"/>
      <c r="R83" s="949" t="s">
        <v>380</v>
      </c>
      <c r="S83" s="949"/>
      <c r="T83" s="949"/>
      <c r="U83" s="949"/>
      <c r="V83" s="937"/>
      <c r="W83" s="937"/>
      <c r="X83" s="937"/>
      <c r="Y83" s="937"/>
      <c r="Z83" s="937"/>
      <c r="AA83" s="937"/>
      <c r="AB83" s="937"/>
      <c r="AC83" s="937"/>
      <c r="AD83" s="937"/>
      <c r="AE83" s="937"/>
      <c r="AF83" s="937"/>
      <c r="AG83" s="937"/>
      <c r="AH83" s="937"/>
      <c r="AI83" s="937"/>
      <c r="AJ83" s="937"/>
      <c r="AK83" s="937"/>
      <c r="AL83" s="937"/>
      <c r="AM83" s="937"/>
      <c r="AN83" s="937"/>
      <c r="AO83" s="937"/>
      <c r="AP83" s="937"/>
      <c r="AQ83" s="937"/>
      <c r="AR83" s="937"/>
      <c r="AS83" s="937"/>
      <c r="AT83" s="937"/>
      <c r="AU83" s="937"/>
      <c r="AV83" s="937"/>
      <c r="AW83" s="937"/>
      <c r="AX83" s="937"/>
      <c r="AY83" s="937"/>
      <c r="AZ83" s="937"/>
      <c r="BA83" s="937"/>
      <c r="BB83" s="937"/>
      <c r="BC83" s="937"/>
      <c r="BD83" s="937"/>
      <c r="BE83" s="937"/>
      <c r="BF83" s="937"/>
      <c r="BG83" s="937"/>
      <c r="BH83" s="937"/>
      <c r="BI83" s="937"/>
      <c r="BJ83" s="937"/>
      <c r="BK83" s="937"/>
      <c r="BL83" s="937"/>
      <c r="BM83" s="937"/>
      <c r="BN83" s="937"/>
      <c r="BO83" s="937"/>
      <c r="BP83" s="937"/>
      <c r="BQ83" s="937"/>
      <c r="BR83" s="937"/>
      <c r="BS83" s="937"/>
      <c r="BT83" s="937"/>
      <c r="BU83" s="937"/>
      <c r="BV83" s="937"/>
      <c r="BW83" s="937"/>
      <c r="BX83" s="937"/>
      <c r="BY83" s="937"/>
      <c r="BZ83" s="937"/>
      <c r="CA83" s="937"/>
      <c r="CB83" s="937"/>
      <c r="CC83" s="937"/>
      <c r="CD83" s="937"/>
      <c r="CE83" s="937"/>
      <c r="CF83" s="937"/>
      <c r="CG83" s="937"/>
      <c r="CH83" s="937"/>
      <c r="CI83" s="937"/>
      <c r="CJ83" s="937"/>
      <c r="CK83" s="937"/>
      <c r="CL83" s="937"/>
      <c r="CM83" s="937"/>
      <c r="CN83" s="937"/>
      <c r="CO83" s="937"/>
      <c r="CP83" s="937"/>
      <c r="CQ83" s="937"/>
      <c r="CR83" s="937"/>
      <c r="CS83" s="937"/>
      <c r="CT83" s="937"/>
      <c r="CU83" s="937"/>
      <c r="CV83" s="937"/>
      <c r="CW83" s="937"/>
      <c r="CX83" s="937"/>
      <c r="CY83" s="937"/>
      <c r="CZ83" s="937"/>
      <c r="DA83" s="937"/>
      <c r="DB83" s="937"/>
      <c r="DC83" s="937"/>
      <c r="DD83" s="937"/>
      <c r="DE83" s="937"/>
      <c r="DF83" s="937"/>
      <c r="DG83" s="937"/>
      <c r="DH83" s="937"/>
      <c r="DI83" s="937"/>
      <c r="DJ83" s="937"/>
      <c r="DK83" s="937"/>
      <c r="DL83" s="937"/>
      <c r="DM83" s="937"/>
      <c r="DN83" s="937"/>
      <c r="DO83" s="937"/>
      <c r="DP83" s="937"/>
      <c r="DQ83" s="937"/>
      <c r="DR83" s="937"/>
      <c r="DS83" s="937"/>
      <c r="DT83" s="937"/>
      <c r="DU83" s="937"/>
      <c r="DV83" s="937"/>
      <c r="DW83" s="937"/>
      <c r="DX83" s="937"/>
      <c r="DY83" s="937"/>
      <c r="DZ83" s="937"/>
      <c r="EA83" s="937"/>
      <c r="EB83" s="937"/>
      <c r="EC83" s="937"/>
      <c r="ED83" s="937"/>
      <c r="EE83" s="937"/>
      <c r="EF83" s="937"/>
      <c r="EG83" s="940"/>
      <c r="EH83" s="940"/>
      <c r="EI83" s="940"/>
      <c r="EJ83" s="940"/>
      <c r="EK83" s="940"/>
    </row>
    <row r="84" customFormat="false" ht="13.5" hidden="false" customHeight="true" outlineLevel="0" collapsed="false">
      <c r="A84" s="947" t="s">
        <v>942</v>
      </c>
      <c r="B84" s="947"/>
      <c r="C84" s="947"/>
      <c r="D84" s="947"/>
      <c r="E84" s="947"/>
      <c r="F84" s="947"/>
      <c r="G84" s="947"/>
      <c r="H84" s="947"/>
      <c r="I84" s="947"/>
      <c r="J84" s="947"/>
      <c r="K84" s="947"/>
      <c r="L84" s="947"/>
      <c r="M84" s="947"/>
      <c r="N84" s="947"/>
      <c r="O84" s="947"/>
      <c r="P84" s="947"/>
      <c r="Q84" s="947"/>
      <c r="R84" s="936" t="s">
        <v>381</v>
      </c>
      <c r="S84" s="936"/>
      <c r="T84" s="936"/>
      <c r="U84" s="936"/>
      <c r="V84" s="937"/>
      <c r="W84" s="937"/>
      <c r="X84" s="937"/>
      <c r="Y84" s="937"/>
      <c r="Z84" s="937"/>
      <c r="AA84" s="937"/>
      <c r="AB84" s="937"/>
      <c r="AC84" s="937"/>
      <c r="AD84" s="937"/>
      <c r="AE84" s="937"/>
      <c r="AF84" s="937"/>
      <c r="AG84" s="937"/>
      <c r="AH84" s="937"/>
      <c r="AI84" s="937"/>
      <c r="AJ84" s="937"/>
      <c r="AK84" s="937"/>
      <c r="AL84" s="937"/>
      <c r="AM84" s="937"/>
      <c r="AN84" s="937"/>
      <c r="AO84" s="937"/>
      <c r="AP84" s="937"/>
      <c r="AQ84" s="937"/>
      <c r="AR84" s="937"/>
      <c r="AS84" s="937"/>
      <c r="AT84" s="937"/>
      <c r="AU84" s="937"/>
      <c r="AV84" s="937"/>
      <c r="AW84" s="937"/>
      <c r="AX84" s="937"/>
      <c r="AY84" s="937"/>
      <c r="AZ84" s="937"/>
      <c r="BA84" s="937"/>
      <c r="BB84" s="937"/>
      <c r="BC84" s="937"/>
      <c r="BD84" s="937"/>
      <c r="BE84" s="937"/>
      <c r="BF84" s="937"/>
      <c r="BG84" s="937"/>
      <c r="BH84" s="937"/>
      <c r="BI84" s="937"/>
      <c r="BJ84" s="937"/>
      <c r="BK84" s="937"/>
      <c r="BL84" s="937"/>
      <c r="BM84" s="937"/>
      <c r="BN84" s="937"/>
      <c r="BO84" s="937"/>
      <c r="BP84" s="937"/>
      <c r="BQ84" s="937"/>
      <c r="BR84" s="937"/>
      <c r="BS84" s="937"/>
      <c r="BT84" s="937"/>
      <c r="BU84" s="937"/>
      <c r="BV84" s="937"/>
      <c r="BW84" s="937"/>
      <c r="BX84" s="937"/>
      <c r="BY84" s="937"/>
      <c r="BZ84" s="937"/>
      <c r="CA84" s="937"/>
      <c r="CB84" s="937"/>
      <c r="CC84" s="937"/>
      <c r="CD84" s="937"/>
      <c r="CE84" s="937"/>
      <c r="CF84" s="937"/>
      <c r="CG84" s="937"/>
      <c r="CH84" s="937"/>
      <c r="CI84" s="937"/>
      <c r="CJ84" s="937"/>
      <c r="CK84" s="937"/>
      <c r="CL84" s="937"/>
      <c r="CM84" s="937"/>
      <c r="CN84" s="937"/>
      <c r="CO84" s="937"/>
      <c r="CP84" s="937"/>
      <c r="CQ84" s="937"/>
      <c r="CR84" s="937"/>
      <c r="CS84" s="937"/>
      <c r="CT84" s="937"/>
      <c r="CU84" s="937"/>
      <c r="CV84" s="937"/>
      <c r="CW84" s="937"/>
      <c r="CX84" s="937"/>
      <c r="CY84" s="937"/>
      <c r="CZ84" s="937"/>
      <c r="DA84" s="937"/>
      <c r="DB84" s="937"/>
      <c r="DC84" s="937"/>
      <c r="DD84" s="937"/>
      <c r="DE84" s="937"/>
      <c r="DF84" s="937"/>
      <c r="DG84" s="937"/>
      <c r="DH84" s="937"/>
      <c r="DI84" s="937"/>
      <c r="DJ84" s="937"/>
      <c r="DK84" s="937"/>
      <c r="DL84" s="937"/>
      <c r="DM84" s="937"/>
      <c r="DN84" s="937"/>
      <c r="DO84" s="937"/>
      <c r="DP84" s="937"/>
      <c r="DQ84" s="937"/>
      <c r="DR84" s="937"/>
      <c r="DS84" s="937"/>
      <c r="DT84" s="937"/>
      <c r="DU84" s="937"/>
      <c r="DV84" s="937"/>
      <c r="DW84" s="937"/>
      <c r="DX84" s="937"/>
      <c r="DY84" s="937"/>
      <c r="DZ84" s="937"/>
      <c r="EA84" s="937"/>
      <c r="EB84" s="937"/>
      <c r="EC84" s="937"/>
      <c r="ED84" s="937"/>
      <c r="EE84" s="937"/>
      <c r="EF84" s="937"/>
      <c r="EG84" s="940"/>
      <c r="EH84" s="940"/>
      <c r="EI84" s="940"/>
      <c r="EJ84" s="940"/>
      <c r="EK84" s="940"/>
    </row>
    <row r="85" customFormat="false" ht="9.75" hidden="false" customHeight="false" outlineLevel="0" collapsed="false">
      <c r="A85" s="935" t="s">
        <v>1053</v>
      </c>
      <c r="B85" s="935"/>
      <c r="C85" s="935"/>
      <c r="D85" s="935"/>
      <c r="E85" s="935"/>
      <c r="F85" s="935"/>
      <c r="G85" s="935"/>
      <c r="H85" s="935"/>
      <c r="I85" s="935"/>
      <c r="J85" s="935"/>
      <c r="K85" s="935"/>
      <c r="L85" s="935"/>
      <c r="M85" s="935"/>
      <c r="N85" s="935"/>
      <c r="O85" s="935"/>
      <c r="P85" s="935"/>
      <c r="Q85" s="935"/>
      <c r="R85" s="936" t="s">
        <v>384</v>
      </c>
      <c r="S85" s="936"/>
      <c r="T85" s="936"/>
      <c r="U85" s="936"/>
      <c r="V85" s="937"/>
      <c r="W85" s="937"/>
      <c r="X85" s="937"/>
      <c r="Y85" s="937"/>
      <c r="Z85" s="937"/>
      <c r="AA85" s="937"/>
      <c r="AB85" s="937"/>
      <c r="AC85" s="937"/>
      <c r="AD85" s="937"/>
      <c r="AE85" s="937"/>
      <c r="AF85" s="937"/>
      <c r="AG85" s="937"/>
      <c r="AH85" s="937"/>
      <c r="AI85" s="937"/>
      <c r="AJ85" s="937"/>
      <c r="AK85" s="937"/>
      <c r="AL85" s="937"/>
      <c r="AM85" s="937"/>
      <c r="AN85" s="937"/>
      <c r="AO85" s="937"/>
      <c r="AP85" s="937"/>
      <c r="AQ85" s="937"/>
      <c r="AR85" s="937"/>
      <c r="AS85" s="937"/>
      <c r="AT85" s="937"/>
      <c r="AU85" s="937"/>
      <c r="AV85" s="937"/>
      <c r="AW85" s="937"/>
      <c r="AX85" s="937"/>
      <c r="AY85" s="937"/>
      <c r="AZ85" s="937"/>
      <c r="BA85" s="937"/>
      <c r="BB85" s="937"/>
      <c r="BC85" s="937"/>
      <c r="BD85" s="937"/>
      <c r="BE85" s="937"/>
      <c r="BF85" s="937"/>
      <c r="BG85" s="937"/>
      <c r="BH85" s="937"/>
      <c r="BI85" s="937"/>
      <c r="BJ85" s="937"/>
      <c r="BK85" s="937"/>
      <c r="BL85" s="937"/>
      <c r="BM85" s="937"/>
      <c r="BN85" s="937"/>
      <c r="BO85" s="937"/>
      <c r="BP85" s="937"/>
      <c r="BQ85" s="937"/>
      <c r="BR85" s="937"/>
      <c r="BS85" s="937"/>
      <c r="BT85" s="937"/>
      <c r="BU85" s="937"/>
      <c r="BV85" s="937"/>
      <c r="BW85" s="937"/>
      <c r="BX85" s="937"/>
      <c r="BY85" s="937"/>
      <c r="BZ85" s="937"/>
      <c r="CA85" s="937"/>
      <c r="CB85" s="937"/>
      <c r="CC85" s="937"/>
      <c r="CD85" s="937"/>
      <c r="CE85" s="937"/>
      <c r="CF85" s="937"/>
      <c r="CG85" s="937"/>
      <c r="CH85" s="937"/>
      <c r="CI85" s="937"/>
      <c r="CJ85" s="937"/>
      <c r="CK85" s="937"/>
      <c r="CL85" s="937"/>
      <c r="CM85" s="937"/>
      <c r="CN85" s="937"/>
      <c r="CO85" s="937"/>
      <c r="CP85" s="937"/>
      <c r="CQ85" s="937"/>
      <c r="CR85" s="937"/>
      <c r="CS85" s="937"/>
      <c r="CT85" s="937"/>
      <c r="CU85" s="937"/>
      <c r="CV85" s="937"/>
      <c r="CW85" s="937"/>
      <c r="CX85" s="937"/>
      <c r="CY85" s="937"/>
      <c r="CZ85" s="937"/>
      <c r="DA85" s="937"/>
      <c r="DB85" s="937"/>
      <c r="DC85" s="937"/>
      <c r="DD85" s="937"/>
      <c r="DE85" s="937"/>
      <c r="DF85" s="937"/>
      <c r="DG85" s="937"/>
      <c r="DH85" s="937"/>
      <c r="DI85" s="937"/>
      <c r="DJ85" s="937"/>
      <c r="DK85" s="937"/>
      <c r="DL85" s="937"/>
      <c r="DM85" s="937"/>
      <c r="DN85" s="937"/>
      <c r="DO85" s="937"/>
      <c r="DP85" s="937"/>
      <c r="DQ85" s="937"/>
      <c r="DR85" s="937"/>
      <c r="DS85" s="937"/>
      <c r="DT85" s="937"/>
      <c r="DU85" s="937"/>
      <c r="DV85" s="937"/>
      <c r="DW85" s="937"/>
      <c r="DX85" s="937"/>
      <c r="DY85" s="937"/>
      <c r="DZ85" s="937"/>
      <c r="EA85" s="937"/>
      <c r="EB85" s="937"/>
      <c r="EC85" s="937"/>
      <c r="ED85" s="937"/>
      <c r="EE85" s="937"/>
      <c r="EF85" s="937"/>
      <c r="EG85" s="940"/>
      <c r="EH85" s="940"/>
      <c r="EI85" s="940"/>
      <c r="EJ85" s="940"/>
      <c r="EK85" s="940"/>
    </row>
    <row r="86" customFormat="false" ht="9.75" hidden="false" customHeight="false" outlineLevel="0" collapsed="false">
      <c r="A86" s="942" t="s">
        <v>1054</v>
      </c>
      <c r="B86" s="942"/>
      <c r="C86" s="942"/>
      <c r="D86" s="942"/>
      <c r="E86" s="942"/>
      <c r="F86" s="942"/>
      <c r="G86" s="942"/>
      <c r="H86" s="942"/>
      <c r="I86" s="942"/>
      <c r="J86" s="942"/>
      <c r="K86" s="942"/>
      <c r="L86" s="942"/>
      <c r="M86" s="942"/>
      <c r="N86" s="942"/>
      <c r="O86" s="942"/>
      <c r="P86" s="942"/>
      <c r="Q86" s="942"/>
      <c r="R86" s="936"/>
      <c r="S86" s="936"/>
      <c r="T86" s="936"/>
      <c r="U86" s="936"/>
      <c r="V86" s="937"/>
      <c r="W86" s="937"/>
      <c r="X86" s="937"/>
      <c r="Y86" s="937"/>
      <c r="Z86" s="937"/>
      <c r="AA86" s="937"/>
      <c r="AB86" s="937"/>
      <c r="AC86" s="937"/>
      <c r="AD86" s="937"/>
      <c r="AE86" s="937"/>
      <c r="AF86" s="937"/>
      <c r="AG86" s="937"/>
      <c r="AH86" s="937"/>
      <c r="AI86" s="937"/>
      <c r="AJ86" s="937"/>
      <c r="AK86" s="937"/>
      <c r="AL86" s="937"/>
      <c r="AM86" s="937"/>
      <c r="AN86" s="937"/>
      <c r="AO86" s="937"/>
      <c r="AP86" s="937"/>
      <c r="AQ86" s="937"/>
      <c r="AR86" s="937"/>
      <c r="AS86" s="937"/>
      <c r="AT86" s="937"/>
      <c r="AU86" s="937"/>
      <c r="AV86" s="937"/>
      <c r="AW86" s="937"/>
      <c r="AX86" s="937"/>
      <c r="AY86" s="937"/>
      <c r="AZ86" s="937"/>
      <c r="BA86" s="937"/>
      <c r="BB86" s="937"/>
      <c r="BC86" s="937"/>
      <c r="BD86" s="937"/>
      <c r="BE86" s="937"/>
      <c r="BF86" s="937"/>
      <c r="BG86" s="937"/>
      <c r="BH86" s="937"/>
      <c r="BI86" s="937"/>
      <c r="BJ86" s="937"/>
      <c r="BK86" s="937"/>
      <c r="BL86" s="937"/>
      <c r="BM86" s="937"/>
      <c r="BN86" s="937"/>
      <c r="BO86" s="937"/>
      <c r="BP86" s="937"/>
      <c r="BQ86" s="937"/>
      <c r="BR86" s="937"/>
      <c r="BS86" s="937"/>
      <c r="BT86" s="937"/>
      <c r="BU86" s="937"/>
      <c r="BV86" s="937"/>
      <c r="BW86" s="937"/>
      <c r="BX86" s="937"/>
      <c r="BY86" s="937"/>
      <c r="BZ86" s="937"/>
      <c r="CA86" s="937"/>
      <c r="CB86" s="937"/>
      <c r="CC86" s="937"/>
      <c r="CD86" s="937"/>
      <c r="CE86" s="937"/>
      <c r="CF86" s="937"/>
      <c r="CG86" s="937"/>
      <c r="CH86" s="937"/>
      <c r="CI86" s="937"/>
      <c r="CJ86" s="937"/>
      <c r="CK86" s="937"/>
      <c r="CL86" s="937"/>
      <c r="CM86" s="937"/>
      <c r="CN86" s="937"/>
      <c r="CO86" s="937"/>
      <c r="CP86" s="937"/>
      <c r="CQ86" s="937"/>
      <c r="CR86" s="937"/>
      <c r="CS86" s="937"/>
      <c r="CT86" s="937"/>
      <c r="CU86" s="937"/>
      <c r="CV86" s="937"/>
      <c r="CW86" s="937"/>
      <c r="CX86" s="937"/>
      <c r="CY86" s="937"/>
      <c r="CZ86" s="937"/>
      <c r="DA86" s="937"/>
      <c r="DB86" s="937"/>
      <c r="DC86" s="937"/>
      <c r="DD86" s="937"/>
      <c r="DE86" s="937"/>
      <c r="DF86" s="937"/>
      <c r="DG86" s="937"/>
      <c r="DH86" s="937"/>
      <c r="DI86" s="937"/>
      <c r="DJ86" s="937"/>
      <c r="DK86" s="937"/>
      <c r="DL86" s="937"/>
      <c r="DM86" s="937"/>
      <c r="DN86" s="937"/>
      <c r="DO86" s="937"/>
      <c r="DP86" s="937"/>
      <c r="DQ86" s="937"/>
      <c r="DR86" s="937"/>
      <c r="DS86" s="937"/>
      <c r="DT86" s="937"/>
      <c r="DU86" s="937"/>
      <c r="DV86" s="937"/>
      <c r="DW86" s="937"/>
      <c r="DX86" s="937"/>
      <c r="DY86" s="937"/>
      <c r="DZ86" s="937"/>
      <c r="EA86" s="937"/>
      <c r="EB86" s="937"/>
      <c r="EC86" s="937"/>
      <c r="ED86" s="937"/>
      <c r="EE86" s="937"/>
      <c r="EF86" s="937"/>
      <c r="EG86" s="940"/>
      <c r="EH86" s="940"/>
      <c r="EI86" s="940"/>
      <c r="EJ86" s="940"/>
      <c r="EK86" s="940"/>
    </row>
    <row r="87" customFormat="false" ht="13.5" hidden="false" customHeight="true" outlineLevel="0" collapsed="false">
      <c r="A87" s="942" t="s">
        <v>944</v>
      </c>
      <c r="B87" s="942"/>
      <c r="C87" s="942"/>
      <c r="D87" s="942"/>
      <c r="E87" s="942"/>
      <c r="F87" s="942"/>
      <c r="G87" s="942"/>
      <c r="H87" s="942"/>
      <c r="I87" s="942"/>
      <c r="J87" s="942"/>
      <c r="K87" s="942"/>
      <c r="L87" s="942"/>
      <c r="M87" s="942"/>
      <c r="N87" s="942"/>
      <c r="O87" s="942"/>
      <c r="P87" s="942"/>
      <c r="Q87" s="942"/>
      <c r="R87" s="936" t="s">
        <v>387</v>
      </c>
      <c r="S87" s="936"/>
      <c r="T87" s="936"/>
      <c r="U87" s="936"/>
      <c r="V87" s="937"/>
      <c r="W87" s="937"/>
      <c r="X87" s="937"/>
      <c r="Y87" s="937"/>
      <c r="Z87" s="937"/>
      <c r="AA87" s="937"/>
      <c r="AB87" s="937"/>
      <c r="AC87" s="937"/>
      <c r="AD87" s="937"/>
      <c r="AE87" s="937"/>
      <c r="AF87" s="937"/>
      <c r="AG87" s="937"/>
      <c r="AH87" s="937"/>
      <c r="AI87" s="937"/>
      <c r="AJ87" s="937"/>
      <c r="AK87" s="937"/>
      <c r="AL87" s="937"/>
      <c r="AM87" s="937"/>
      <c r="AN87" s="937"/>
      <c r="AO87" s="937"/>
      <c r="AP87" s="937"/>
      <c r="AQ87" s="937"/>
      <c r="AR87" s="937"/>
      <c r="AS87" s="937"/>
      <c r="AT87" s="937"/>
      <c r="AU87" s="937"/>
      <c r="AV87" s="937"/>
      <c r="AW87" s="937"/>
      <c r="AX87" s="937"/>
      <c r="AY87" s="937"/>
      <c r="AZ87" s="937"/>
      <c r="BA87" s="937"/>
      <c r="BB87" s="937"/>
      <c r="BC87" s="937"/>
      <c r="BD87" s="937"/>
      <c r="BE87" s="937"/>
      <c r="BF87" s="937"/>
      <c r="BG87" s="937"/>
      <c r="BH87" s="937"/>
      <c r="BI87" s="937"/>
      <c r="BJ87" s="937"/>
      <c r="BK87" s="937"/>
      <c r="BL87" s="937"/>
      <c r="BM87" s="937"/>
      <c r="BN87" s="937"/>
      <c r="BO87" s="937"/>
      <c r="BP87" s="937"/>
      <c r="BQ87" s="937"/>
      <c r="BR87" s="937"/>
      <c r="BS87" s="937"/>
      <c r="BT87" s="937"/>
      <c r="BU87" s="937"/>
      <c r="BV87" s="937"/>
      <c r="BW87" s="937"/>
      <c r="BX87" s="937"/>
      <c r="BY87" s="937"/>
      <c r="BZ87" s="937"/>
      <c r="CA87" s="937"/>
      <c r="CB87" s="937"/>
      <c r="CC87" s="937"/>
      <c r="CD87" s="937"/>
      <c r="CE87" s="937"/>
      <c r="CF87" s="937"/>
      <c r="CG87" s="937"/>
      <c r="CH87" s="937"/>
      <c r="CI87" s="937"/>
      <c r="CJ87" s="937"/>
      <c r="CK87" s="937"/>
      <c r="CL87" s="937"/>
      <c r="CM87" s="937"/>
      <c r="CN87" s="937"/>
      <c r="CO87" s="937"/>
      <c r="CP87" s="937"/>
      <c r="CQ87" s="937"/>
      <c r="CR87" s="937"/>
      <c r="CS87" s="937"/>
      <c r="CT87" s="937"/>
      <c r="CU87" s="937"/>
      <c r="CV87" s="937"/>
      <c r="CW87" s="937"/>
      <c r="CX87" s="937"/>
      <c r="CY87" s="937"/>
      <c r="CZ87" s="937"/>
      <c r="DA87" s="937"/>
      <c r="DB87" s="937"/>
      <c r="DC87" s="937"/>
      <c r="DD87" s="937"/>
      <c r="DE87" s="937"/>
      <c r="DF87" s="937"/>
      <c r="DG87" s="937"/>
      <c r="DH87" s="937"/>
      <c r="DI87" s="937"/>
      <c r="DJ87" s="937"/>
      <c r="DK87" s="937"/>
      <c r="DL87" s="937"/>
      <c r="DM87" s="937"/>
      <c r="DN87" s="937"/>
      <c r="DO87" s="937"/>
      <c r="DP87" s="937"/>
      <c r="DQ87" s="937"/>
      <c r="DR87" s="937"/>
      <c r="DS87" s="937"/>
      <c r="DT87" s="937"/>
      <c r="DU87" s="937"/>
      <c r="DV87" s="937"/>
      <c r="DW87" s="937"/>
      <c r="DX87" s="937"/>
      <c r="DY87" s="937"/>
      <c r="DZ87" s="937"/>
      <c r="EA87" s="937"/>
      <c r="EB87" s="937"/>
      <c r="EC87" s="937"/>
      <c r="ED87" s="937"/>
      <c r="EE87" s="937"/>
      <c r="EF87" s="937"/>
      <c r="EG87" s="940"/>
      <c r="EH87" s="940"/>
      <c r="EI87" s="940"/>
      <c r="EJ87" s="940"/>
      <c r="EK87" s="940"/>
    </row>
    <row r="88" customFormat="false" ht="13.5" hidden="false" customHeight="true" outlineLevel="0" collapsed="false">
      <c r="A88" s="942" t="s">
        <v>945</v>
      </c>
      <c r="B88" s="942"/>
      <c r="C88" s="942"/>
      <c r="D88" s="942"/>
      <c r="E88" s="942"/>
      <c r="F88" s="942"/>
      <c r="G88" s="942"/>
      <c r="H88" s="942"/>
      <c r="I88" s="942"/>
      <c r="J88" s="942"/>
      <c r="K88" s="942"/>
      <c r="L88" s="942"/>
      <c r="M88" s="942"/>
      <c r="N88" s="942"/>
      <c r="O88" s="942"/>
      <c r="P88" s="942"/>
      <c r="Q88" s="942"/>
      <c r="R88" s="936" t="s">
        <v>390</v>
      </c>
      <c r="S88" s="936"/>
      <c r="T88" s="936"/>
      <c r="U88" s="936"/>
      <c r="V88" s="937"/>
      <c r="W88" s="937"/>
      <c r="X88" s="937"/>
      <c r="Y88" s="937"/>
      <c r="Z88" s="937"/>
      <c r="AA88" s="937"/>
      <c r="AB88" s="937"/>
      <c r="AC88" s="937"/>
      <c r="AD88" s="937"/>
      <c r="AE88" s="937"/>
      <c r="AF88" s="937"/>
      <c r="AG88" s="937"/>
      <c r="AH88" s="937"/>
      <c r="AI88" s="937"/>
      <c r="AJ88" s="937"/>
      <c r="AK88" s="937"/>
      <c r="AL88" s="937"/>
      <c r="AM88" s="937"/>
      <c r="AN88" s="937"/>
      <c r="AO88" s="937"/>
      <c r="AP88" s="937"/>
      <c r="AQ88" s="937"/>
      <c r="AR88" s="937"/>
      <c r="AS88" s="937"/>
      <c r="AT88" s="937"/>
      <c r="AU88" s="937"/>
      <c r="AV88" s="937"/>
      <c r="AW88" s="937"/>
      <c r="AX88" s="937"/>
      <c r="AY88" s="937"/>
      <c r="AZ88" s="937"/>
      <c r="BA88" s="937"/>
      <c r="BB88" s="937"/>
      <c r="BC88" s="937"/>
      <c r="BD88" s="937"/>
      <c r="BE88" s="937"/>
      <c r="BF88" s="937"/>
      <c r="BG88" s="937"/>
      <c r="BH88" s="937"/>
      <c r="BI88" s="937"/>
      <c r="BJ88" s="937"/>
      <c r="BK88" s="937"/>
      <c r="BL88" s="937"/>
      <c r="BM88" s="937"/>
      <c r="BN88" s="937"/>
      <c r="BO88" s="937"/>
      <c r="BP88" s="937"/>
      <c r="BQ88" s="937"/>
      <c r="BR88" s="937"/>
      <c r="BS88" s="937"/>
      <c r="BT88" s="937"/>
      <c r="BU88" s="937"/>
      <c r="BV88" s="937"/>
      <c r="BW88" s="937"/>
      <c r="BX88" s="937"/>
      <c r="BY88" s="937"/>
      <c r="BZ88" s="937"/>
      <c r="CA88" s="937"/>
      <c r="CB88" s="937"/>
      <c r="CC88" s="937"/>
      <c r="CD88" s="937"/>
      <c r="CE88" s="937"/>
      <c r="CF88" s="937"/>
      <c r="CG88" s="937"/>
      <c r="CH88" s="937"/>
      <c r="CI88" s="937"/>
      <c r="CJ88" s="937"/>
      <c r="CK88" s="937"/>
      <c r="CL88" s="937"/>
      <c r="CM88" s="937"/>
      <c r="CN88" s="937"/>
      <c r="CO88" s="937"/>
      <c r="CP88" s="937"/>
      <c r="CQ88" s="937"/>
      <c r="CR88" s="937"/>
      <c r="CS88" s="937"/>
      <c r="CT88" s="937"/>
      <c r="CU88" s="937"/>
      <c r="CV88" s="937"/>
      <c r="CW88" s="937"/>
      <c r="CX88" s="937"/>
      <c r="CY88" s="937"/>
      <c r="CZ88" s="937"/>
      <c r="DA88" s="937"/>
      <c r="DB88" s="937"/>
      <c r="DC88" s="937"/>
      <c r="DD88" s="937"/>
      <c r="DE88" s="937"/>
      <c r="DF88" s="937"/>
      <c r="DG88" s="937"/>
      <c r="DH88" s="937"/>
      <c r="DI88" s="937"/>
      <c r="DJ88" s="937"/>
      <c r="DK88" s="937"/>
      <c r="DL88" s="937"/>
      <c r="DM88" s="937"/>
      <c r="DN88" s="937"/>
      <c r="DO88" s="937"/>
      <c r="DP88" s="937"/>
      <c r="DQ88" s="937"/>
      <c r="DR88" s="937"/>
      <c r="DS88" s="937"/>
      <c r="DT88" s="937"/>
      <c r="DU88" s="937"/>
      <c r="DV88" s="937"/>
      <c r="DW88" s="937"/>
      <c r="DX88" s="937"/>
      <c r="DY88" s="937"/>
      <c r="DZ88" s="937"/>
      <c r="EA88" s="937"/>
      <c r="EB88" s="937"/>
      <c r="EC88" s="937"/>
      <c r="ED88" s="937"/>
      <c r="EE88" s="937"/>
      <c r="EF88" s="937"/>
      <c r="EG88" s="940"/>
      <c r="EH88" s="940"/>
      <c r="EI88" s="940"/>
      <c r="EJ88" s="940"/>
      <c r="EK88" s="940"/>
    </row>
    <row r="89" customFormat="false" ht="13.5" hidden="false" customHeight="true" outlineLevel="0" collapsed="false">
      <c r="A89" s="942" t="s">
        <v>946</v>
      </c>
      <c r="B89" s="942"/>
      <c r="C89" s="942"/>
      <c r="D89" s="942"/>
      <c r="E89" s="942"/>
      <c r="F89" s="942"/>
      <c r="G89" s="942"/>
      <c r="H89" s="942"/>
      <c r="I89" s="942"/>
      <c r="J89" s="942"/>
      <c r="K89" s="942"/>
      <c r="L89" s="942"/>
      <c r="M89" s="942"/>
      <c r="N89" s="942"/>
      <c r="O89" s="942"/>
      <c r="P89" s="942"/>
      <c r="Q89" s="942"/>
      <c r="R89" s="936" t="s">
        <v>1055</v>
      </c>
      <c r="S89" s="936"/>
      <c r="T89" s="936"/>
      <c r="U89" s="936"/>
      <c r="V89" s="937"/>
      <c r="W89" s="937"/>
      <c r="X89" s="937"/>
      <c r="Y89" s="937"/>
      <c r="Z89" s="937"/>
      <c r="AA89" s="937"/>
      <c r="AB89" s="937"/>
      <c r="AC89" s="937"/>
      <c r="AD89" s="937"/>
      <c r="AE89" s="937"/>
      <c r="AF89" s="937"/>
      <c r="AG89" s="937"/>
      <c r="AH89" s="937"/>
      <c r="AI89" s="937"/>
      <c r="AJ89" s="937"/>
      <c r="AK89" s="937"/>
      <c r="AL89" s="937"/>
      <c r="AM89" s="937"/>
      <c r="AN89" s="937"/>
      <c r="AO89" s="937"/>
      <c r="AP89" s="937"/>
      <c r="AQ89" s="937"/>
      <c r="AR89" s="937"/>
      <c r="AS89" s="937"/>
      <c r="AT89" s="937"/>
      <c r="AU89" s="937"/>
      <c r="AV89" s="937"/>
      <c r="AW89" s="937"/>
      <c r="AX89" s="937"/>
      <c r="AY89" s="937"/>
      <c r="AZ89" s="937"/>
      <c r="BA89" s="937"/>
      <c r="BB89" s="937"/>
      <c r="BC89" s="937"/>
      <c r="BD89" s="937"/>
      <c r="BE89" s="937"/>
      <c r="BF89" s="937"/>
      <c r="BG89" s="937"/>
      <c r="BH89" s="937"/>
      <c r="BI89" s="937"/>
      <c r="BJ89" s="937"/>
      <c r="BK89" s="937"/>
      <c r="BL89" s="937"/>
      <c r="BM89" s="937"/>
      <c r="BN89" s="937"/>
      <c r="BO89" s="937"/>
      <c r="BP89" s="937"/>
      <c r="BQ89" s="937"/>
      <c r="BR89" s="937"/>
      <c r="BS89" s="937"/>
      <c r="BT89" s="937"/>
      <c r="BU89" s="937"/>
      <c r="BV89" s="937"/>
      <c r="BW89" s="937"/>
      <c r="BX89" s="937"/>
      <c r="BY89" s="937"/>
      <c r="BZ89" s="937"/>
      <c r="CA89" s="937"/>
      <c r="CB89" s="937"/>
      <c r="CC89" s="937"/>
      <c r="CD89" s="937"/>
      <c r="CE89" s="937"/>
      <c r="CF89" s="937"/>
      <c r="CG89" s="937"/>
      <c r="CH89" s="937"/>
      <c r="CI89" s="937"/>
      <c r="CJ89" s="937"/>
      <c r="CK89" s="937"/>
      <c r="CL89" s="937"/>
      <c r="CM89" s="937"/>
      <c r="CN89" s="937"/>
      <c r="CO89" s="937"/>
      <c r="CP89" s="937"/>
      <c r="CQ89" s="937"/>
      <c r="CR89" s="937"/>
      <c r="CS89" s="937"/>
      <c r="CT89" s="937"/>
      <c r="CU89" s="937"/>
      <c r="CV89" s="937"/>
      <c r="CW89" s="937"/>
      <c r="CX89" s="937"/>
      <c r="CY89" s="937"/>
      <c r="CZ89" s="937"/>
      <c r="DA89" s="937"/>
      <c r="DB89" s="937"/>
      <c r="DC89" s="937"/>
      <c r="DD89" s="937"/>
      <c r="DE89" s="937"/>
      <c r="DF89" s="937"/>
      <c r="DG89" s="937"/>
      <c r="DH89" s="937"/>
      <c r="DI89" s="937"/>
      <c r="DJ89" s="937"/>
      <c r="DK89" s="937"/>
      <c r="DL89" s="937"/>
      <c r="DM89" s="937"/>
      <c r="DN89" s="937"/>
      <c r="DO89" s="937"/>
      <c r="DP89" s="937"/>
      <c r="DQ89" s="937"/>
      <c r="DR89" s="937"/>
      <c r="DS89" s="937"/>
      <c r="DT89" s="937"/>
      <c r="DU89" s="937"/>
      <c r="DV89" s="937"/>
      <c r="DW89" s="937"/>
      <c r="DX89" s="937"/>
      <c r="DY89" s="937"/>
      <c r="DZ89" s="937"/>
      <c r="EA89" s="937"/>
      <c r="EB89" s="937"/>
      <c r="EC89" s="937"/>
      <c r="ED89" s="937"/>
      <c r="EE89" s="937"/>
      <c r="EF89" s="937"/>
      <c r="EG89" s="940"/>
      <c r="EH89" s="940"/>
      <c r="EI89" s="940"/>
      <c r="EJ89" s="940"/>
      <c r="EK89" s="940"/>
    </row>
    <row r="90" customFormat="false" ht="13.5" hidden="false" customHeight="true" outlineLevel="0" collapsed="false">
      <c r="A90" s="942" t="s">
        <v>947</v>
      </c>
      <c r="B90" s="942"/>
      <c r="C90" s="942"/>
      <c r="D90" s="942"/>
      <c r="E90" s="942"/>
      <c r="F90" s="942"/>
      <c r="G90" s="942"/>
      <c r="H90" s="942"/>
      <c r="I90" s="942"/>
      <c r="J90" s="942"/>
      <c r="K90" s="942"/>
      <c r="L90" s="942"/>
      <c r="M90" s="942"/>
      <c r="N90" s="942"/>
      <c r="O90" s="942"/>
      <c r="P90" s="942"/>
      <c r="Q90" s="942"/>
      <c r="R90" s="936" t="s">
        <v>1056</v>
      </c>
      <c r="S90" s="936"/>
      <c r="T90" s="936"/>
      <c r="U90" s="936"/>
      <c r="V90" s="937"/>
      <c r="W90" s="937"/>
      <c r="X90" s="937"/>
      <c r="Y90" s="937"/>
      <c r="Z90" s="937"/>
      <c r="AA90" s="937"/>
      <c r="AB90" s="937"/>
      <c r="AC90" s="937"/>
      <c r="AD90" s="937"/>
      <c r="AE90" s="937"/>
      <c r="AF90" s="937"/>
      <c r="AG90" s="937"/>
      <c r="AH90" s="937"/>
      <c r="AI90" s="937"/>
      <c r="AJ90" s="937"/>
      <c r="AK90" s="937"/>
      <c r="AL90" s="937"/>
      <c r="AM90" s="937"/>
      <c r="AN90" s="937"/>
      <c r="AO90" s="937"/>
      <c r="AP90" s="937"/>
      <c r="AQ90" s="937"/>
      <c r="AR90" s="937"/>
      <c r="AS90" s="937"/>
      <c r="AT90" s="937"/>
      <c r="AU90" s="937"/>
      <c r="AV90" s="937"/>
      <c r="AW90" s="937"/>
      <c r="AX90" s="937"/>
      <c r="AY90" s="937"/>
      <c r="AZ90" s="937"/>
      <c r="BA90" s="937"/>
      <c r="BB90" s="937"/>
      <c r="BC90" s="937"/>
      <c r="BD90" s="937"/>
      <c r="BE90" s="937"/>
      <c r="BF90" s="937"/>
      <c r="BG90" s="937"/>
      <c r="BH90" s="937"/>
      <c r="BI90" s="937"/>
      <c r="BJ90" s="937"/>
      <c r="BK90" s="937"/>
      <c r="BL90" s="937"/>
      <c r="BM90" s="937"/>
      <c r="BN90" s="937"/>
      <c r="BO90" s="937"/>
      <c r="BP90" s="937"/>
      <c r="BQ90" s="937"/>
      <c r="BR90" s="937"/>
      <c r="BS90" s="937"/>
      <c r="BT90" s="937"/>
      <c r="BU90" s="937"/>
      <c r="BV90" s="937"/>
      <c r="BW90" s="937"/>
      <c r="BX90" s="937"/>
      <c r="BY90" s="937"/>
      <c r="BZ90" s="937"/>
      <c r="CA90" s="937"/>
      <c r="CB90" s="937"/>
      <c r="CC90" s="937"/>
      <c r="CD90" s="937"/>
      <c r="CE90" s="937"/>
      <c r="CF90" s="937"/>
      <c r="CG90" s="937"/>
      <c r="CH90" s="937"/>
      <c r="CI90" s="937"/>
      <c r="CJ90" s="937"/>
      <c r="CK90" s="937"/>
      <c r="CL90" s="937"/>
      <c r="CM90" s="937"/>
      <c r="CN90" s="937"/>
      <c r="CO90" s="937"/>
      <c r="CP90" s="937"/>
      <c r="CQ90" s="937"/>
      <c r="CR90" s="937"/>
      <c r="CS90" s="937"/>
      <c r="CT90" s="937"/>
      <c r="CU90" s="937"/>
      <c r="CV90" s="937"/>
      <c r="CW90" s="937"/>
      <c r="CX90" s="937"/>
      <c r="CY90" s="937"/>
      <c r="CZ90" s="937"/>
      <c r="DA90" s="937"/>
      <c r="DB90" s="937"/>
      <c r="DC90" s="937"/>
      <c r="DD90" s="937"/>
      <c r="DE90" s="937"/>
      <c r="DF90" s="937"/>
      <c r="DG90" s="937"/>
      <c r="DH90" s="937"/>
      <c r="DI90" s="937"/>
      <c r="DJ90" s="937"/>
      <c r="DK90" s="937"/>
      <c r="DL90" s="937"/>
      <c r="DM90" s="937"/>
      <c r="DN90" s="937"/>
      <c r="DO90" s="937"/>
      <c r="DP90" s="937"/>
      <c r="DQ90" s="937"/>
      <c r="DR90" s="937"/>
      <c r="DS90" s="937"/>
      <c r="DT90" s="937"/>
      <c r="DU90" s="937"/>
      <c r="DV90" s="937"/>
      <c r="DW90" s="937"/>
      <c r="DX90" s="937"/>
      <c r="DY90" s="937"/>
      <c r="DZ90" s="937"/>
      <c r="EA90" s="937"/>
      <c r="EB90" s="937"/>
      <c r="EC90" s="937"/>
      <c r="ED90" s="937"/>
      <c r="EE90" s="937"/>
      <c r="EF90" s="937"/>
      <c r="EG90" s="940"/>
      <c r="EH90" s="940"/>
      <c r="EI90" s="940"/>
      <c r="EJ90" s="940"/>
      <c r="EK90" s="940"/>
    </row>
    <row r="91" customFormat="false" ht="13.5" hidden="false" customHeight="true" outlineLevel="0" collapsed="false">
      <c r="A91" s="942" t="s">
        <v>948</v>
      </c>
      <c r="B91" s="942"/>
      <c r="C91" s="942"/>
      <c r="D91" s="942"/>
      <c r="E91" s="942"/>
      <c r="F91" s="942"/>
      <c r="G91" s="942"/>
      <c r="H91" s="942"/>
      <c r="I91" s="942"/>
      <c r="J91" s="942"/>
      <c r="K91" s="942"/>
      <c r="L91" s="942"/>
      <c r="M91" s="942"/>
      <c r="N91" s="942"/>
      <c r="O91" s="942"/>
      <c r="P91" s="942"/>
      <c r="Q91" s="942"/>
      <c r="R91" s="936" t="s">
        <v>1057</v>
      </c>
      <c r="S91" s="936"/>
      <c r="T91" s="936"/>
      <c r="U91" s="936"/>
      <c r="V91" s="937"/>
      <c r="W91" s="937"/>
      <c r="X91" s="937"/>
      <c r="Y91" s="937"/>
      <c r="Z91" s="937"/>
      <c r="AA91" s="937"/>
      <c r="AB91" s="937"/>
      <c r="AC91" s="937"/>
      <c r="AD91" s="937"/>
      <c r="AE91" s="937"/>
      <c r="AF91" s="937"/>
      <c r="AG91" s="937"/>
      <c r="AH91" s="937"/>
      <c r="AI91" s="937"/>
      <c r="AJ91" s="937"/>
      <c r="AK91" s="937"/>
      <c r="AL91" s="937"/>
      <c r="AM91" s="937"/>
      <c r="AN91" s="937"/>
      <c r="AO91" s="937"/>
      <c r="AP91" s="937"/>
      <c r="AQ91" s="937"/>
      <c r="AR91" s="937"/>
      <c r="AS91" s="937"/>
      <c r="AT91" s="937"/>
      <c r="AU91" s="937"/>
      <c r="AV91" s="937"/>
      <c r="AW91" s="937"/>
      <c r="AX91" s="937"/>
      <c r="AY91" s="937"/>
      <c r="AZ91" s="937"/>
      <c r="BA91" s="937"/>
      <c r="BB91" s="937"/>
      <c r="BC91" s="937"/>
      <c r="BD91" s="937"/>
      <c r="BE91" s="937"/>
      <c r="BF91" s="937"/>
      <c r="BG91" s="937"/>
      <c r="BH91" s="937"/>
      <c r="BI91" s="937"/>
      <c r="BJ91" s="937"/>
      <c r="BK91" s="937"/>
      <c r="BL91" s="937"/>
      <c r="BM91" s="937"/>
      <c r="BN91" s="937"/>
      <c r="BO91" s="937"/>
      <c r="BP91" s="937"/>
      <c r="BQ91" s="937"/>
      <c r="BR91" s="937"/>
      <c r="BS91" s="937"/>
      <c r="BT91" s="937"/>
      <c r="BU91" s="937"/>
      <c r="BV91" s="937"/>
      <c r="BW91" s="937"/>
      <c r="BX91" s="937"/>
      <c r="BY91" s="937"/>
      <c r="BZ91" s="937"/>
      <c r="CA91" s="937"/>
      <c r="CB91" s="937"/>
      <c r="CC91" s="937"/>
      <c r="CD91" s="937"/>
      <c r="CE91" s="937"/>
      <c r="CF91" s="937"/>
      <c r="CG91" s="937"/>
      <c r="CH91" s="937"/>
      <c r="CI91" s="937"/>
      <c r="CJ91" s="937"/>
      <c r="CK91" s="937"/>
      <c r="CL91" s="937"/>
      <c r="CM91" s="937"/>
      <c r="CN91" s="937"/>
      <c r="CO91" s="937"/>
      <c r="CP91" s="937"/>
      <c r="CQ91" s="937"/>
      <c r="CR91" s="937"/>
      <c r="CS91" s="937"/>
      <c r="CT91" s="937"/>
      <c r="CU91" s="937"/>
      <c r="CV91" s="937"/>
      <c r="CW91" s="937"/>
      <c r="CX91" s="937"/>
      <c r="CY91" s="937"/>
      <c r="CZ91" s="937"/>
      <c r="DA91" s="937"/>
      <c r="DB91" s="937"/>
      <c r="DC91" s="937"/>
      <c r="DD91" s="937"/>
      <c r="DE91" s="937"/>
      <c r="DF91" s="937"/>
      <c r="DG91" s="937"/>
      <c r="DH91" s="937"/>
      <c r="DI91" s="937"/>
      <c r="DJ91" s="937"/>
      <c r="DK91" s="937"/>
      <c r="DL91" s="937"/>
      <c r="DM91" s="937"/>
      <c r="DN91" s="937"/>
      <c r="DO91" s="937"/>
      <c r="DP91" s="937"/>
      <c r="DQ91" s="937"/>
      <c r="DR91" s="937"/>
      <c r="DS91" s="937"/>
      <c r="DT91" s="937"/>
      <c r="DU91" s="937"/>
      <c r="DV91" s="937"/>
      <c r="DW91" s="937"/>
      <c r="DX91" s="937"/>
      <c r="DY91" s="937"/>
      <c r="DZ91" s="937"/>
      <c r="EA91" s="937"/>
      <c r="EB91" s="937"/>
      <c r="EC91" s="937"/>
      <c r="ED91" s="937"/>
      <c r="EE91" s="937"/>
      <c r="EF91" s="937"/>
      <c r="EG91" s="940"/>
      <c r="EH91" s="940"/>
      <c r="EI91" s="940"/>
      <c r="EJ91" s="940"/>
      <c r="EK91" s="940"/>
    </row>
    <row r="92" customFormat="false" ht="9.75" hidden="false" customHeight="false" outlineLevel="0" collapsed="false">
      <c r="A92" s="941" t="s">
        <v>1058</v>
      </c>
      <c r="B92" s="941"/>
      <c r="C92" s="941"/>
      <c r="D92" s="941"/>
      <c r="E92" s="941"/>
      <c r="F92" s="941"/>
      <c r="G92" s="941"/>
      <c r="H92" s="941"/>
      <c r="I92" s="941"/>
      <c r="J92" s="941"/>
      <c r="K92" s="941"/>
      <c r="L92" s="941"/>
      <c r="M92" s="941"/>
      <c r="N92" s="941"/>
      <c r="O92" s="941"/>
      <c r="P92" s="941"/>
      <c r="Q92" s="941"/>
      <c r="R92" s="936" t="s">
        <v>1059</v>
      </c>
      <c r="S92" s="936"/>
      <c r="T92" s="936"/>
      <c r="U92" s="936"/>
      <c r="V92" s="937"/>
      <c r="W92" s="937"/>
      <c r="X92" s="937"/>
      <c r="Y92" s="937"/>
      <c r="Z92" s="937"/>
      <c r="AA92" s="937"/>
      <c r="AB92" s="937"/>
      <c r="AC92" s="937"/>
      <c r="AD92" s="937"/>
      <c r="AE92" s="937"/>
      <c r="AF92" s="937"/>
      <c r="AG92" s="937"/>
      <c r="AH92" s="937"/>
      <c r="AI92" s="937"/>
      <c r="AJ92" s="937"/>
      <c r="AK92" s="937"/>
      <c r="AL92" s="937"/>
      <c r="AM92" s="937"/>
      <c r="AN92" s="937"/>
      <c r="AO92" s="937"/>
      <c r="AP92" s="937"/>
      <c r="AQ92" s="937"/>
      <c r="AR92" s="937"/>
      <c r="AS92" s="937"/>
      <c r="AT92" s="937"/>
      <c r="AU92" s="937"/>
      <c r="AV92" s="937"/>
      <c r="AW92" s="937"/>
      <c r="AX92" s="937"/>
      <c r="AY92" s="937"/>
      <c r="AZ92" s="937"/>
      <c r="BA92" s="937"/>
      <c r="BB92" s="937"/>
      <c r="BC92" s="937"/>
      <c r="BD92" s="937"/>
      <c r="BE92" s="937"/>
      <c r="BF92" s="937"/>
      <c r="BG92" s="937"/>
      <c r="BH92" s="937"/>
      <c r="BI92" s="937"/>
      <c r="BJ92" s="937"/>
      <c r="BK92" s="937"/>
      <c r="BL92" s="937"/>
      <c r="BM92" s="937"/>
      <c r="BN92" s="937"/>
      <c r="BO92" s="937"/>
      <c r="BP92" s="937"/>
      <c r="BQ92" s="937"/>
      <c r="BR92" s="937"/>
      <c r="BS92" s="937"/>
      <c r="BT92" s="937"/>
      <c r="BU92" s="937"/>
      <c r="BV92" s="937"/>
      <c r="BW92" s="937"/>
      <c r="BX92" s="937"/>
      <c r="BY92" s="937"/>
      <c r="BZ92" s="937"/>
      <c r="CA92" s="937"/>
      <c r="CB92" s="937"/>
      <c r="CC92" s="937"/>
      <c r="CD92" s="937"/>
      <c r="CE92" s="937"/>
      <c r="CF92" s="937"/>
      <c r="CG92" s="937"/>
      <c r="CH92" s="937"/>
      <c r="CI92" s="937"/>
      <c r="CJ92" s="937"/>
      <c r="CK92" s="937"/>
      <c r="CL92" s="937"/>
      <c r="CM92" s="937"/>
      <c r="CN92" s="937"/>
      <c r="CO92" s="937"/>
      <c r="CP92" s="937"/>
      <c r="CQ92" s="937"/>
      <c r="CR92" s="937"/>
      <c r="CS92" s="937"/>
      <c r="CT92" s="937"/>
      <c r="CU92" s="937"/>
      <c r="CV92" s="937"/>
      <c r="CW92" s="937"/>
      <c r="CX92" s="937"/>
      <c r="CY92" s="937"/>
      <c r="CZ92" s="937"/>
      <c r="DA92" s="937"/>
      <c r="DB92" s="937"/>
      <c r="DC92" s="937"/>
      <c r="DD92" s="937"/>
      <c r="DE92" s="937"/>
      <c r="DF92" s="937"/>
      <c r="DG92" s="937"/>
      <c r="DH92" s="937"/>
      <c r="DI92" s="937"/>
      <c r="DJ92" s="937"/>
      <c r="DK92" s="937"/>
      <c r="DL92" s="937"/>
      <c r="DM92" s="937"/>
      <c r="DN92" s="937"/>
      <c r="DO92" s="937"/>
      <c r="DP92" s="937"/>
      <c r="DQ92" s="937"/>
      <c r="DR92" s="937"/>
      <c r="DS92" s="937"/>
      <c r="DT92" s="937"/>
      <c r="DU92" s="937"/>
      <c r="DV92" s="937"/>
      <c r="DW92" s="937"/>
      <c r="DX92" s="937"/>
      <c r="DY92" s="937"/>
      <c r="DZ92" s="937"/>
      <c r="EA92" s="937"/>
      <c r="EB92" s="937"/>
      <c r="EC92" s="937"/>
      <c r="ED92" s="937"/>
      <c r="EE92" s="937"/>
      <c r="EF92" s="937"/>
      <c r="EG92" s="940"/>
      <c r="EH92" s="940"/>
      <c r="EI92" s="940"/>
      <c r="EJ92" s="940"/>
      <c r="EK92" s="940"/>
    </row>
    <row r="93" customFormat="false" ht="15" hidden="false" customHeight="false" outlineLevel="0" collapsed="false">
      <c r="A93" s="942" t="s">
        <v>1060</v>
      </c>
      <c r="B93" s="942"/>
      <c r="C93" s="942"/>
      <c r="D93" s="942"/>
      <c r="E93" s="942"/>
      <c r="F93" s="942"/>
      <c r="G93" s="942"/>
      <c r="H93" s="942"/>
      <c r="I93" s="942"/>
      <c r="J93" s="942"/>
      <c r="K93" s="942"/>
      <c r="L93" s="942"/>
      <c r="M93" s="942"/>
      <c r="N93" s="942"/>
      <c r="O93" s="942"/>
      <c r="P93" s="942"/>
      <c r="Q93" s="942"/>
      <c r="R93" s="936"/>
      <c r="S93" s="936"/>
      <c r="T93" s="936"/>
      <c r="U93" s="936"/>
      <c r="V93" s="937"/>
      <c r="W93" s="937"/>
      <c r="X93" s="937"/>
      <c r="Y93" s="937"/>
      <c r="Z93" s="937"/>
      <c r="AA93" s="937"/>
      <c r="AB93" s="937"/>
      <c r="AC93" s="937"/>
      <c r="AD93" s="937"/>
      <c r="AE93" s="937"/>
      <c r="AF93" s="937"/>
      <c r="AG93" s="937"/>
      <c r="AH93" s="937"/>
      <c r="AI93" s="937"/>
      <c r="AJ93" s="937"/>
      <c r="AK93" s="937"/>
      <c r="AL93" s="937"/>
      <c r="AM93" s="937"/>
      <c r="AN93" s="937"/>
      <c r="AO93" s="937"/>
      <c r="AP93" s="937"/>
      <c r="AQ93" s="937"/>
      <c r="AR93" s="937"/>
      <c r="AS93" s="937"/>
      <c r="AT93" s="937"/>
      <c r="AU93" s="937"/>
      <c r="AV93" s="937"/>
      <c r="AW93" s="937"/>
      <c r="AX93" s="937"/>
      <c r="AY93" s="937"/>
      <c r="AZ93" s="937"/>
      <c r="BA93" s="937"/>
      <c r="BB93" s="937"/>
      <c r="BC93" s="937"/>
      <c r="BD93" s="937"/>
      <c r="BE93" s="937"/>
      <c r="BF93" s="937"/>
      <c r="BG93" s="937"/>
      <c r="BH93" s="937"/>
      <c r="BI93" s="937"/>
      <c r="BJ93" s="937"/>
      <c r="BK93" s="937"/>
      <c r="BL93" s="937"/>
      <c r="BM93" s="937"/>
      <c r="BN93" s="937"/>
      <c r="BO93" s="937"/>
      <c r="BP93" s="937"/>
      <c r="BQ93" s="937"/>
      <c r="BR93" s="937"/>
      <c r="BS93" s="937"/>
      <c r="BT93" s="937"/>
      <c r="BU93" s="937"/>
      <c r="BV93" s="937"/>
      <c r="BW93" s="937"/>
      <c r="BX93" s="937"/>
      <c r="BY93" s="937"/>
      <c r="BZ93" s="937"/>
      <c r="CA93" s="937"/>
      <c r="CB93" s="937"/>
      <c r="CC93" s="937"/>
      <c r="CD93" s="937"/>
      <c r="CE93" s="937"/>
      <c r="CF93" s="937"/>
      <c r="CG93" s="937"/>
      <c r="CH93" s="937"/>
      <c r="CI93" s="937"/>
      <c r="CJ93" s="937"/>
      <c r="CK93" s="937"/>
      <c r="CL93" s="937"/>
      <c r="CM93" s="937"/>
      <c r="CN93" s="937"/>
      <c r="CO93" s="937"/>
      <c r="CP93" s="937"/>
      <c r="CQ93" s="937"/>
      <c r="CR93" s="937"/>
      <c r="CS93" s="937"/>
      <c r="CT93" s="937"/>
      <c r="CU93" s="937"/>
      <c r="CV93" s="937"/>
      <c r="CW93" s="937"/>
      <c r="CX93" s="937"/>
      <c r="CY93" s="937"/>
      <c r="CZ93" s="937"/>
      <c r="DA93" s="937"/>
      <c r="DB93" s="937"/>
      <c r="DC93" s="937"/>
      <c r="DD93" s="937"/>
      <c r="DE93" s="937"/>
      <c r="DF93" s="937"/>
      <c r="DG93" s="937"/>
      <c r="DH93" s="937"/>
      <c r="DI93" s="937"/>
      <c r="DJ93" s="937"/>
      <c r="DK93" s="937"/>
      <c r="DL93" s="937"/>
      <c r="DM93" s="937"/>
      <c r="DN93" s="937"/>
      <c r="DO93" s="937"/>
      <c r="DP93" s="937"/>
      <c r="DQ93" s="937"/>
      <c r="DR93" s="937"/>
      <c r="DS93" s="937"/>
      <c r="DT93" s="937"/>
      <c r="DU93" s="937"/>
      <c r="DV93" s="937"/>
      <c r="DW93" s="937"/>
      <c r="DX93" s="937"/>
      <c r="DY93" s="937"/>
      <c r="DZ93" s="937"/>
      <c r="EA93" s="937"/>
      <c r="EB93" s="937"/>
      <c r="EC93" s="937"/>
      <c r="ED93" s="937"/>
      <c r="EE93" s="937"/>
      <c r="EF93" s="937"/>
      <c r="EG93" s="940"/>
      <c r="EH93" s="940"/>
      <c r="EI93" s="940"/>
      <c r="EJ93" s="940"/>
      <c r="EK93" s="940"/>
    </row>
    <row r="94" customFormat="false" ht="15" hidden="false" customHeight="false" outlineLevel="0" collapsed="false">
      <c r="A94" s="935" t="s">
        <v>1061</v>
      </c>
      <c r="B94" s="935"/>
      <c r="C94" s="935"/>
      <c r="D94" s="935"/>
      <c r="E94" s="935"/>
      <c r="F94" s="935"/>
      <c r="G94" s="935"/>
      <c r="H94" s="935"/>
      <c r="I94" s="935"/>
      <c r="J94" s="935"/>
      <c r="K94" s="935"/>
      <c r="L94" s="935"/>
      <c r="M94" s="935"/>
      <c r="N94" s="935"/>
      <c r="O94" s="935"/>
      <c r="P94" s="935"/>
      <c r="Q94" s="935"/>
      <c r="R94" s="936" t="s">
        <v>1062</v>
      </c>
      <c r="S94" s="936"/>
      <c r="T94" s="936"/>
      <c r="U94" s="936"/>
      <c r="V94" s="937"/>
      <c r="W94" s="937"/>
      <c r="X94" s="937"/>
      <c r="Y94" s="937"/>
      <c r="Z94" s="937"/>
      <c r="AA94" s="937"/>
      <c r="AB94" s="937"/>
      <c r="AC94" s="937"/>
      <c r="AD94" s="937"/>
      <c r="AE94" s="937"/>
      <c r="AF94" s="937"/>
      <c r="AG94" s="937"/>
      <c r="AH94" s="937"/>
      <c r="AI94" s="937"/>
      <c r="AJ94" s="937"/>
      <c r="AK94" s="937"/>
      <c r="AL94" s="937"/>
      <c r="AM94" s="937"/>
      <c r="AN94" s="937"/>
      <c r="AO94" s="937"/>
      <c r="AP94" s="937"/>
      <c r="AQ94" s="937"/>
      <c r="AR94" s="937"/>
      <c r="AS94" s="937"/>
      <c r="AT94" s="937"/>
      <c r="AU94" s="937"/>
      <c r="AV94" s="937"/>
      <c r="AW94" s="937"/>
      <c r="AX94" s="937"/>
      <c r="AY94" s="937"/>
      <c r="AZ94" s="937"/>
      <c r="BA94" s="937"/>
      <c r="BB94" s="937"/>
      <c r="BC94" s="937"/>
      <c r="BD94" s="937"/>
      <c r="BE94" s="937"/>
      <c r="BF94" s="937"/>
      <c r="BG94" s="937"/>
      <c r="BH94" s="937"/>
      <c r="BI94" s="937"/>
      <c r="BJ94" s="937"/>
      <c r="BK94" s="937"/>
      <c r="BL94" s="937"/>
      <c r="BM94" s="937"/>
      <c r="BN94" s="937"/>
      <c r="BO94" s="937"/>
      <c r="BP94" s="937"/>
      <c r="BQ94" s="937"/>
      <c r="BR94" s="937"/>
      <c r="BS94" s="937"/>
      <c r="BT94" s="937"/>
      <c r="BU94" s="937"/>
      <c r="BV94" s="937"/>
      <c r="BW94" s="937"/>
      <c r="BX94" s="937"/>
      <c r="BY94" s="937"/>
      <c r="BZ94" s="937"/>
      <c r="CA94" s="937"/>
      <c r="CB94" s="937"/>
      <c r="CC94" s="937"/>
      <c r="CD94" s="937"/>
      <c r="CE94" s="937"/>
      <c r="CF94" s="937"/>
      <c r="CG94" s="937"/>
      <c r="CH94" s="937"/>
      <c r="CI94" s="937"/>
      <c r="CJ94" s="937"/>
      <c r="CK94" s="937"/>
      <c r="CL94" s="937"/>
      <c r="CM94" s="937"/>
      <c r="CN94" s="937"/>
      <c r="CO94" s="937"/>
      <c r="CP94" s="937"/>
      <c r="CQ94" s="937"/>
      <c r="CR94" s="937"/>
      <c r="CS94" s="937"/>
      <c r="CT94" s="937"/>
      <c r="CU94" s="937"/>
      <c r="CV94" s="937"/>
      <c r="CW94" s="937"/>
      <c r="CX94" s="937"/>
      <c r="CY94" s="937"/>
      <c r="CZ94" s="937"/>
      <c r="DA94" s="937"/>
      <c r="DB94" s="937"/>
      <c r="DC94" s="937"/>
      <c r="DD94" s="937"/>
      <c r="DE94" s="937"/>
      <c r="DF94" s="937"/>
      <c r="DG94" s="937"/>
      <c r="DH94" s="937"/>
      <c r="DI94" s="937"/>
      <c r="DJ94" s="937"/>
      <c r="DK94" s="937"/>
      <c r="DL94" s="937"/>
      <c r="DM94" s="937"/>
      <c r="DN94" s="937"/>
      <c r="DO94" s="937"/>
      <c r="DP94" s="937"/>
      <c r="DQ94" s="937"/>
      <c r="DR94" s="937"/>
      <c r="DS94" s="937"/>
      <c r="DT94" s="937"/>
      <c r="DU94" s="937"/>
      <c r="DV94" s="937"/>
      <c r="DW94" s="937"/>
      <c r="DX94" s="937"/>
      <c r="DY94" s="937"/>
      <c r="DZ94" s="937"/>
      <c r="EA94" s="937"/>
      <c r="EB94" s="937"/>
      <c r="EC94" s="937"/>
      <c r="ED94" s="937"/>
      <c r="EE94" s="937"/>
      <c r="EF94" s="937"/>
      <c r="EG94" s="940"/>
      <c r="EH94" s="940"/>
      <c r="EI94" s="940"/>
      <c r="EJ94" s="940"/>
      <c r="EK94" s="940"/>
    </row>
    <row r="95" customFormat="false" ht="9.75" hidden="false" customHeight="false" outlineLevel="0" collapsed="false">
      <c r="A95" s="941" t="s">
        <v>1063</v>
      </c>
      <c r="B95" s="941"/>
      <c r="C95" s="941"/>
      <c r="D95" s="941"/>
      <c r="E95" s="941"/>
      <c r="F95" s="941"/>
      <c r="G95" s="941"/>
      <c r="H95" s="941"/>
      <c r="I95" s="941"/>
      <c r="J95" s="941"/>
      <c r="K95" s="941"/>
      <c r="L95" s="941"/>
      <c r="M95" s="941"/>
      <c r="N95" s="941"/>
      <c r="O95" s="941"/>
      <c r="P95" s="941"/>
      <c r="Q95" s="941"/>
      <c r="R95" s="936"/>
      <c r="S95" s="936"/>
      <c r="T95" s="936"/>
      <c r="U95" s="936"/>
      <c r="V95" s="937"/>
      <c r="W95" s="937"/>
      <c r="X95" s="937"/>
      <c r="Y95" s="937"/>
      <c r="Z95" s="937"/>
      <c r="AA95" s="937"/>
      <c r="AB95" s="937"/>
      <c r="AC95" s="937"/>
      <c r="AD95" s="937"/>
      <c r="AE95" s="937"/>
      <c r="AF95" s="937"/>
      <c r="AG95" s="937"/>
      <c r="AH95" s="937"/>
      <c r="AI95" s="937"/>
      <c r="AJ95" s="937"/>
      <c r="AK95" s="937"/>
      <c r="AL95" s="937"/>
      <c r="AM95" s="937"/>
      <c r="AN95" s="937"/>
      <c r="AO95" s="937"/>
      <c r="AP95" s="937"/>
      <c r="AQ95" s="937"/>
      <c r="AR95" s="937"/>
      <c r="AS95" s="937"/>
      <c r="AT95" s="937"/>
      <c r="AU95" s="937"/>
      <c r="AV95" s="937"/>
      <c r="AW95" s="937"/>
      <c r="AX95" s="937"/>
      <c r="AY95" s="937"/>
      <c r="AZ95" s="937"/>
      <c r="BA95" s="937"/>
      <c r="BB95" s="937"/>
      <c r="BC95" s="937"/>
      <c r="BD95" s="937"/>
      <c r="BE95" s="937"/>
      <c r="BF95" s="937"/>
      <c r="BG95" s="937"/>
      <c r="BH95" s="937"/>
      <c r="BI95" s="937"/>
      <c r="BJ95" s="937"/>
      <c r="BK95" s="937"/>
      <c r="BL95" s="937"/>
      <c r="BM95" s="937"/>
      <c r="BN95" s="937"/>
      <c r="BO95" s="937"/>
      <c r="BP95" s="937"/>
      <c r="BQ95" s="937"/>
      <c r="BR95" s="937"/>
      <c r="BS95" s="937"/>
      <c r="BT95" s="937"/>
      <c r="BU95" s="937"/>
      <c r="BV95" s="937"/>
      <c r="BW95" s="937"/>
      <c r="BX95" s="937"/>
      <c r="BY95" s="937"/>
      <c r="BZ95" s="937"/>
      <c r="CA95" s="937"/>
      <c r="CB95" s="937"/>
      <c r="CC95" s="937"/>
      <c r="CD95" s="937"/>
      <c r="CE95" s="937"/>
      <c r="CF95" s="937"/>
      <c r="CG95" s="937"/>
      <c r="CH95" s="937"/>
      <c r="CI95" s="937"/>
      <c r="CJ95" s="937"/>
      <c r="CK95" s="937"/>
      <c r="CL95" s="937"/>
      <c r="CM95" s="937"/>
      <c r="CN95" s="937"/>
      <c r="CO95" s="937"/>
      <c r="CP95" s="937"/>
      <c r="CQ95" s="937"/>
      <c r="CR95" s="937"/>
      <c r="CS95" s="937"/>
      <c r="CT95" s="937"/>
      <c r="CU95" s="937"/>
      <c r="CV95" s="937"/>
      <c r="CW95" s="937"/>
      <c r="CX95" s="937"/>
      <c r="CY95" s="937"/>
      <c r="CZ95" s="937"/>
      <c r="DA95" s="937"/>
      <c r="DB95" s="937"/>
      <c r="DC95" s="937"/>
      <c r="DD95" s="937"/>
      <c r="DE95" s="937"/>
      <c r="DF95" s="937"/>
      <c r="DG95" s="937"/>
      <c r="DH95" s="937"/>
      <c r="DI95" s="937"/>
      <c r="DJ95" s="937"/>
      <c r="DK95" s="937"/>
      <c r="DL95" s="937"/>
      <c r="DM95" s="937"/>
      <c r="DN95" s="937"/>
      <c r="DO95" s="937"/>
      <c r="DP95" s="937"/>
      <c r="DQ95" s="937"/>
      <c r="DR95" s="937"/>
      <c r="DS95" s="937"/>
      <c r="DT95" s="937"/>
      <c r="DU95" s="937"/>
      <c r="DV95" s="937"/>
      <c r="DW95" s="937"/>
      <c r="DX95" s="937"/>
      <c r="DY95" s="937"/>
      <c r="DZ95" s="937"/>
      <c r="EA95" s="937"/>
      <c r="EB95" s="937"/>
      <c r="EC95" s="937"/>
      <c r="ED95" s="937"/>
      <c r="EE95" s="937"/>
      <c r="EF95" s="937"/>
      <c r="EG95" s="940"/>
      <c r="EH95" s="940"/>
      <c r="EI95" s="940"/>
      <c r="EJ95" s="940"/>
      <c r="EK95" s="940"/>
    </row>
    <row r="96" customFormat="false" ht="15" hidden="false" customHeight="false" outlineLevel="0" collapsed="false">
      <c r="A96" s="941" t="s">
        <v>1064</v>
      </c>
      <c r="B96" s="941"/>
      <c r="C96" s="941"/>
      <c r="D96" s="941"/>
      <c r="E96" s="941"/>
      <c r="F96" s="941"/>
      <c r="G96" s="941"/>
      <c r="H96" s="941"/>
      <c r="I96" s="941"/>
      <c r="J96" s="941"/>
      <c r="K96" s="941"/>
      <c r="L96" s="941"/>
      <c r="M96" s="941"/>
      <c r="N96" s="941"/>
      <c r="O96" s="941"/>
      <c r="P96" s="941"/>
      <c r="Q96" s="941"/>
      <c r="R96" s="936"/>
      <c r="S96" s="936"/>
      <c r="T96" s="936"/>
      <c r="U96" s="936"/>
      <c r="V96" s="937"/>
      <c r="W96" s="937"/>
      <c r="X96" s="937"/>
      <c r="Y96" s="937"/>
      <c r="Z96" s="937"/>
      <c r="AA96" s="937"/>
      <c r="AB96" s="937"/>
      <c r="AC96" s="937"/>
      <c r="AD96" s="937"/>
      <c r="AE96" s="937"/>
      <c r="AF96" s="937"/>
      <c r="AG96" s="937"/>
      <c r="AH96" s="937"/>
      <c r="AI96" s="937"/>
      <c r="AJ96" s="937"/>
      <c r="AK96" s="937"/>
      <c r="AL96" s="937"/>
      <c r="AM96" s="937"/>
      <c r="AN96" s="937"/>
      <c r="AO96" s="937"/>
      <c r="AP96" s="937"/>
      <c r="AQ96" s="937"/>
      <c r="AR96" s="937"/>
      <c r="AS96" s="937"/>
      <c r="AT96" s="937"/>
      <c r="AU96" s="937"/>
      <c r="AV96" s="937"/>
      <c r="AW96" s="937"/>
      <c r="AX96" s="937"/>
      <c r="AY96" s="937"/>
      <c r="AZ96" s="937"/>
      <c r="BA96" s="937"/>
      <c r="BB96" s="937"/>
      <c r="BC96" s="937"/>
      <c r="BD96" s="937"/>
      <c r="BE96" s="937"/>
      <c r="BF96" s="937"/>
      <c r="BG96" s="937"/>
      <c r="BH96" s="937"/>
      <c r="BI96" s="937"/>
      <c r="BJ96" s="937"/>
      <c r="BK96" s="937"/>
      <c r="BL96" s="937"/>
      <c r="BM96" s="937"/>
      <c r="BN96" s="937"/>
      <c r="BO96" s="937"/>
      <c r="BP96" s="937"/>
      <c r="BQ96" s="937"/>
      <c r="BR96" s="937"/>
      <c r="BS96" s="937"/>
      <c r="BT96" s="937"/>
      <c r="BU96" s="937"/>
      <c r="BV96" s="937"/>
      <c r="BW96" s="937"/>
      <c r="BX96" s="937"/>
      <c r="BY96" s="937"/>
      <c r="BZ96" s="937"/>
      <c r="CA96" s="937"/>
      <c r="CB96" s="937"/>
      <c r="CC96" s="937"/>
      <c r="CD96" s="937"/>
      <c r="CE96" s="937"/>
      <c r="CF96" s="937"/>
      <c r="CG96" s="937"/>
      <c r="CH96" s="937"/>
      <c r="CI96" s="937"/>
      <c r="CJ96" s="937"/>
      <c r="CK96" s="937"/>
      <c r="CL96" s="937"/>
      <c r="CM96" s="937"/>
      <c r="CN96" s="937"/>
      <c r="CO96" s="937"/>
      <c r="CP96" s="937"/>
      <c r="CQ96" s="937"/>
      <c r="CR96" s="937"/>
      <c r="CS96" s="937"/>
      <c r="CT96" s="937"/>
      <c r="CU96" s="937"/>
      <c r="CV96" s="937"/>
      <c r="CW96" s="937"/>
      <c r="CX96" s="937"/>
      <c r="CY96" s="937"/>
      <c r="CZ96" s="937"/>
      <c r="DA96" s="937"/>
      <c r="DB96" s="937"/>
      <c r="DC96" s="937"/>
      <c r="DD96" s="937"/>
      <c r="DE96" s="937"/>
      <c r="DF96" s="937"/>
      <c r="DG96" s="937"/>
      <c r="DH96" s="937"/>
      <c r="DI96" s="937"/>
      <c r="DJ96" s="937"/>
      <c r="DK96" s="937"/>
      <c r="DL96" s="937"/>
      <c r="DM96" s="937"/>
      <c r="DN96" s="937"/>
      <c r="DO96" s="937"/>
      <c r="DP96" s="937"/>
      <c r="DQ96" s="937"/>
      <c r="DR96" s="937"/>
      <c r="DS96" s="937"/>
      <c r="DT96" s="937"/>
      <c r="DU96" s="937"/>
      <c r="DV96" s="937"/>
      <c r="DW96" s="937"/>
      <c r="DX96" s="937"/>
      <c r="DY96" s="937"/>
      <c r="DZ96" s="937"/>
      <c r="EA96" s="937"/>
      <c r="EB96" s="937"/>
      <c r="EC96" s="937"/>
      <c r="ED96" s="937"/>
      <c r="EE96" s="937"/>
      <c r="EF96" s="937"/>
      <c r="EG96" s="940"/>
      <c r="EH96" s="940"/>
      <c r="EI96" s="940"/>
      <c r="EJ96" s="940"/>
      <c r="EK96" s="940"/>
    </row>
    <row r="97" customFormat="false" ht="15" hidden="false" customHeight="false" outlineLevel="0" collapsed="false">
      <c r="A97" s="942" t="s">
        <v>1065</v>
      </c>
      <c r="B97" s="942"/>
      <c r="C97" s="942"/>
      <c r="D97" s="942"/>
      <c r="E97" s="942"/>
      <c r="F97" s="942"/>
      <c r="G97" s="942"/>
      <c r="H97" s="942"/>
      <c r="I97" s="942"/>
      <c r="J97" s="942"/>
      <c r="K97" s="942"/>
      <c r="L97" s="942"/>
      <c r="M97" s="942"/>
      <c r="N97" s="942"/>
      <c r="O97" s="942"/>
      <c r="P97" s="942"/>
      <c r="Q97" s="942"/>
      <c r="R97" s="936"/>
      <c r="S97" s="936"/>
      <c r="T97" s="936"/>
      <c r="U97" s="936"/>
      <c r="V97" s="937"/>
      <c r="W97" s="937"/>
      <c r="X97" s="937"/>
      <c r="Y97" s="937"/>
      <c r="Z97" s="937"/>
      <c r="AA97" s="937"/>
      <c r="AB97" s="937"/>
      <c r="AC97" s="937"/>
      <c r="AD97" s="937"/>
      <c r="AE97" s="937"/>
      <c r="AF97" s="937"/>
      <c r="AG97" s="937"/>
      <c r="AH97" s="937"/>
      <c r="AI97" s="937"/>
      <c r="AJ97" s="937"/>
      <c r="AK97" s="937"/>
      <c r="AL97" s="937"/>
      <c r="AM97" s="937"/>
      <c r="AN97" s="937"/>
      <c r="AO97" s="937"/>
      <c r="AP97" s="937"/>
      <c r="AQ97" s="937"/>
      <c r="AR97" s="937"/>
      <c r="AS97" s="937"/>
      <c r="AT97" s="937"/>
      <c r="AU97" s="937"/>
      <c r="AV97" s="937"/>
      <c r="AW97" s="937"/>
      <c r="AX97" s="937"/>
      <c r="AY97" s="937"/>
      <c r="AZ97" s="937"/>
      <c r="BA97" s="937"/>
      <c r="BB97" s="937"/>
      <c r="BC97" s="937"/>
      <c r="BD97" s="937"/>
      <c r="BE97" s="937"/>
      <c r="BF97" s="937"/>
      <c r="BG97" s="937"/>
      <c r="BH97" s="937"/>
      <c r="BI97" s="937"/>
      <c r="BJ97" s="937"/>
      <c r="BK97" s="937"/>
      <c r="BL97" s="937"/>
      <c r="BM97" s="937"/>
      <c r="BN97" s="937"/>
      <c r="BO97" s="937"/>
      <c r="BP97" s="937"/>
      <c r="BQ97" s="937"/>
      <c r="BR97" s="937"/>
      <c r="BS97" s="937"/>
      <c r="BT97" s="937"/>
      <c r="BU97" s="937"/>
      <c r="BV97" s="937"/>
      <c r="BW97" s="937"/>
      <c r="BX97" s="937"/>
      <c r="BY97" s="937"/>
      <c r="BZ97" s="937"/>
      <c r="CA97" s="937"/>
      <c r="CB97" s="937"/>
      <c r="CC97" s="937"/>
      <c r="CD97" s="937"/>
      <c r="CE97" s="937"/>
      <c r="CF97" s="937"/>
      <c r="CG97" s="937"/>
      <c r="CH97" s="937"/>
      <c r="CI97" s="937"/>
      <c r="CJ97" s="937"/>
      <c r="CK97" s="937"/>
      <c r="CL97" s="937"/>
      <c r="CM97" s="937"/>
      <c r="CN97" s="937"/>
      <c r="CO97" s="937"/>
      <c r="CP97" s="937"/>
      <c r="CQ97" s="937"/>
      <c r="CR97" s="937"/>
      <c r="CS97" s="937"/>
      <c r="CT97" s="937"/>
      <c r="CU97" s="937"/>
      <c r="CV97" s="937"/>
      <c r="CW97" s="937"/>
      <c r="CX97" s="937"/>
      <c r="CY97" s="937"/>
      <c r="CZ97" s="937"/>
      <c r="DA97" s="937"/>
      <c r="DB97" s="937"/>
      <c r="DC97" s="937"/>
      <c r="DD97" s="937"/>
      <c r="DE97" s="937"/>
      <c r="DF97" s="937"/>
      <c r="DG97" s="937"/>
      <c r="DH97" s="937"/>
      <c r="DI97" s="937"/>
      <c r="DJ97" s="937"/>
      <c r="DK97" s="937"/>
      <c r="DL97" s="937"/>
      <c r="DM97" s="937"/>
      <c r="DN97" s="937"/>
      <c r="DO97" s="937"/>
      <c r="DP97" s="937"/>
      <c r="DQ97" s="937"/>
      <c r="DR97" s="937"/>
      <c r="DS97" s="937"/>
      <c r="DT97" s="937"/>
      <c r="DU97" s="937"/>
      <c r="DV97" s="937"/>
      <c r="DW97" s="937"/>
      <c r="DX97" s="937"/>
      <c r="DY97" s="937"/>
      <c r="DZ97" s="937"/>
      <c r="EA97" s="937"/>
      <c r="EB97" s="937"/>
      <c r="EC97" s="937"/>
      <c r="ED97" s="937"/>
      <c r="EE97" s="937"/>
      <c r="EF97" s="937"/>
      <c r="EG97" s="940"/>
      <c r="EH97" s="940"/>
      <c r="EI97" s="940"/>
      <c r="EJ97" s="940"/>
      <c r="EK97" s="940"/>
    </row>
    <row r="98" customFormat="false" ht="13.5" hidden="false" customHeight="true" outlineLevel="0" collapsed="false">
      <c r="A98" s="951" t="s">
        <v>167</v>
      </c>
      <c r="B98" s="951"/>
      <c r="C98" s="951"/>
      <c r="D98" s="951"/>
      <c r="E98" s="951"/>
      <c r="F98" s="951"/>
      <c r="G98" s="951"/>
      <c r="H98" s="951"/>
      <c r="I98" s="951"/>
      <c r="J98" s="951"/>
      <c r="K98" s="951"/>
      <c r="L98" s="951"/>
      <c r="M98" s="951"/>
      <c r="N98" s="951"/>
      <c r="O98" s="951"/>
      <c r="P98" s="951"/>
      <c r="Q98" s="951"/>
      <c r="R98" s="952" t="s">
        <v>168</v>
      </c>
      <c r="S98" s="952"/>
      <c r="T98" s="952"/>
      <c r="U98" s="952"/>
      <c r="V98" s="953"/>
      <c r="W98" s="953"/>
      <c r="X98" s="953"/>
      <c r="Y98" s="953"/>
      <c r="Z98" s="953"/>
      <c r="AA98" s="953"/>
      <c r="AB98" s="953"/>
      <c r="AC98" s="953"/>
      <c r="AD98" s="953"/>
      <c r="AE98" s="953"/>
      <c r="AF98" s="953"/>
      <c r="AG98" s="953"/>
      <c r="AH98" s="953"/>
      <c r="AI98" s="953"/>
      <c r="AJ98" s="953"/>
      <c r="AK98" s="953"/>
      <c r="AL98" s="953"/>
      <c r="AM98" s="953"/>
      <c r="AN98" s="953"/>
      <c r="AO98" s="953"/>
      <c r="AP98" s="953"/>
      <c r="AQ98" s="953"/>
      <c r="AR98" s="953"/>
      <c r="AS98" s="953"/>
      <c r="AT98" s="953"/>
      <c r="AU98" s="953"/>
      <c r="AV98" s="953"/>
      <c r="AW98" s="953"/>
      <c r="AX98" s="953"/>
      <c r="AY98" s="953"/>
      <c r="AZ98" s="953"/>
      <c r="BA98" s="953"/>
      <c r="BB98" s="953"/>
      <c r="BC98" s="953"/>
      <c r="BD98" s="953"/>
      <c r="BE98" s="953"/>
      <c r="BF98" s="953"/>
      <c r="BG98" s="953"/>
      <c r="BH98" s="953"/>
      <c r="BI98" s="953"/>
      <c r="BJ98" s="953"/>
      <c r="BK98" s="953"/>
      <c r="BL98" s="953"/>
      <c r="BM98" s="953"/>
      <c r="BN98" s="953"/>
      <c r="BO98" s="953"/>
      <c r="BP98" s="953"/>
      <c r="BQ98" s="953"/>
      <c r="BR98" s="953"/>
      <c r="BS98" s="953"/>
      <c r="BT98" s="953"/>
      <c r="BU98" s="953"/>
      <c r="BV98" s="953"/>
      <c r="BW98" s="953"/>
      <c r="BX98" s="953"/>
      <c r="BY98" s="953"/>
      <c r="BZ98" s="953"/>
      <c r="CA98" s="953"/>
      <c r="CB98" s="953"/>
      <c r="CC98" s="953"/>
      <c r="CD98" s="953"/>
      <c r="CE98" s="953"/>
      <c r="CF98" s="953"/>
      <c r="CG98" s="953"/>
      <c r="CH98" s="953"/>
      <c r="CI98" s="953"/>
      <c r="CJ98" s="953"/>
      <c r="CK98" s="953"/>
      <c r="CL98" s="953"/>
      <c r="CM98" s="953"/>
      <c r="CN98" s="953"/>
      <c r="CO98" s="953"/>
      <c r="CP98" s="953"/>
      <c r="CQ98" s="953"/>
      <c r="CR98" s="953"/>
      <c r="CS98" s="953"/>
      <c r="CT98" s="953"/>
      <c r="CU98" s="953"/>
      <c r="CV98" s="953"/>
      <c r="CW98" s="953"/>
      <c r="CX98" s="338" t="n">
        <v>4</v>
      </c>
      <c r="CY98" s="338"/>
      <c r="CZ98" s="338"/>
      <c r="DA98" s="338"/>
      <c r="DB98" s="338"/>
      <c r="DC98" s="338" t="n">
        <v>4</v>
      </c>
      <c r="DD98" s="338"/>
      <c r="DE98" s="338"/>
      <c r="DF98" s="338"/>
      <c r="DG98" s="338"/>
      <c r="DH98" s="953"/>
      <c r="DI98" s="953"/>
      <c r="DJ98" s="953"/>
      <c r="DK98" s="953"/>
      <c r="DL98" s="953"/>
      <c r="DM98" s="953"/>
      <c r="DN98" s="953"/>
      <c r="DO98" s="953"/>
      <c r="DP98" s="953"/>
      <c r="DQ98" s="953"/>
      <c r="DR98" s="953"/>
      <c r="DS98" s="953"/>
      <c r="DT98" s="953"/>
      <c r="DU98" s="953"/>
      <c r="DV98" s="953"/>
      <c r="DW98" s="953"/>
      <c r="DX98" s="953"/>
      <c r="DY98" s="953"/>
      <c r="DZ98" s="953"/>
      <c r="EA98" s="953"/>
      <c r="EB98" s="953"/>
      <c r="EC98" s="953"/>
      <c r="ED98" s="953"/>
      <c r="EE98" s="953"/>
      <c r="EF98" s="953"/>
      <c r="EG98" s="954"/>
      <c r="EH98" s="954"/>
      <c r="EI98" s="954"/>
      <c r="EJ98" s="954"/>
      <c r="EK98" s="954"/>
    </row>
    <row r="100" customFormat="false" ht="15" hidden="false" customHeight="false" outlineLevel="0" collapsed="false">
      <c r="A100" s="914"/>
      <c r="B100" s="914"/>
      <c r="C100" s="914"/>
      <c r="D100" s="914"/>
      <c r="E100" s="914"/>
      <c r="F100" s="914"/>
      <c r="G100" s="914"/>
      <c r="H100" s="914"/>
      <c r="I100" s="914"/>
      <c r="J100" s="914"/>
      <c r="K100" s="914"/>
      <c r="L100" s="914"/>
      <c r="M100" s="914"/>
      <c r="N100" s="914"/>
      <c r="O100" s="914"/>
      <c r="P100" s="914"/>
      <c r="Q100" s="914"/>
      <c r="R100" s="914"/>
    </row>
    <row r="101" customFormat="false" ht="12" hidden="false" customHeight="true" outlineLevel="0" collapsed="false">
      <c r="A101" s="955" t="s">
        <v>1066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</row>
  </sheetData>
  <mergeCells count="1325">
    <mergeCell ref="A1:EK1"/>
    <mergeCell ref="A3:Q3"/>
    <mergeCell ref="R3:U3"/>
    <mergeCell ref="V3:BI3"/>
    <mergeCell ref="BJ3:EK3"/>
    <mergeCell ref="A4:Q4"/>
    <mergeCell ref="R4:U4"/>
    <mergeCell ref="V4:BI4"/>
    <mergeCell ref="BJ4:CW4"/>
    <mergeCell ref="CX4:EK4"/>
    <mergeCell ref="A5:Q5"/>
    <mergeCell ref="R5:U5"/>
    <mergeCell ref="V5:AE5"/>
    <mergeCell ref="AF5:BI5"/>
    <mergeCell ref="BJ5:BS5"/>
    <mergeCell ref="BT5:CW5"/>
    <mergeCell ref="CX5:DG5"/>
    <mergeCell ref="DH5:EK5"/>
    <mergeCell ref="A6:Q6"/>
    <mergeCell ref="R6:U6"/>
    <mergeCell ref="V6:AE6"/>
    <mergeCell ref="AF6:AO6"/>
    <mergeCell ref="AP6:AY6"/>
    <mergeCell ref="AZ6:BI6"/>
    <mergeCell ref="BJ6:BS6"/>
    <mergeCell ref="BT6:CC6"/>
    <mergeCell ref="CD6:CM6"/>
    <mergeCell ref="CN6:CW6"/>
    <mergeCell ref="CX6:DG6"/>
    <mergeCell ref="DH6:DQ6"/>
    <mergeCell ref="DR6:EA6"/>
    <mergeCell ref="EB6:EK6"/>
    <mergeCell ref="A7:Q7"/>
    <mergeCell ref="R7:U7"/>
    <mergeCell ref="V7:AE7"/>
    <mergeCell ref="AF7:AO7"/>
    <mergeCell ref="AP7:AY7"/>
    <mergeCell ref="AZ7:BI7"/>
    <mergeCell ref="BJ7:BS7"/>
    <mergeCell ref="BT7:CC7"/>
    <mergeCell ref="CD7:CM7"/>
    <mergeCell ref="CN7:CW7"/>
    <mergeCell ref="CX7:DG7"/>
    <mergeCell ref="DH7:DQ7"/>
    <mergeCell ref="DR7:EA7"/>
    <mergeCell ref="EB7:EK7"/>
    <mergeCell ref="A8:Q8"/>
    <mergeCell ref="R8:U8"/>
    <mergeCell ref="V8:AE8"/>
    <mergeCell ref="AF8:AO8"/>
    <mergeCell ref="AP8:AY8"/>
    <mergeCell ref="AZ8:BI8"/>
    <mergeCell ref="BJ8:BS8"/>
    <mergeCell ref="BT8:CC8"/>
    <mergeCell ref="CD8:CM8"/>
    <mergeCell ref="CN8:CW8"/>
    <mergeCell ref="CX8:DG8"/>
    <mergeCell ref="DH8:DQ8"/>
    <mergeCell ref="DR8:EA8"/>
    <mergeCell ref="EB8:EK8"/>
    <mergeCell ref="A9:Q9"/>
    <mergeCell ref="R9:U9"/>
    <mergeCell ref="V9:Z9"/>
    <mergeCell ref="AA9:AE9"/>
    <mergeCell ref="AF9:AJ9"/>
    <mergeCell ref="AK9:AO9"/>
    <mergeCell ref="AP9:AT9"/>
    <mergeCell ref="AU9:AY9"/>
    <mergeCell ref="AZ9:BD9"/>
    <mergeCell ref="BE9:BI9"/>
    <mergeCell ref="BJ9:BN9"/>
    <mergeCell ref="BO9:BS9"/>
    <mergeCell ref="BT9:BX9"/>
    <mergeCell ref="BY9:CC9"/>
    <mergeCell ref="CD9:CH9"/>
    <mergeCell ref="CI9:CM9"/>
    <mergeCell ref="CN9:CR9"/>
    <mergeCell ref="CS9:CW9"/>
    <mergeCell ref="CX9:DB9"/>
    <mergeCell ref="DC9:DG9"/>
    <mergeCell ref="DH9:DL9"/>
    <mergeCell ref="DM9:DQ9"/>
    <mergeCell ref="DR9:DV9"/>
    <mergeCell ref="DW9:EA9"/>
    <mergeCell ref="EB9:EF9"/>
    <mergeCell ref="EG9:EK9"/>
    <mergeCell ref="A10:Q10"/>
    <mergeCell ref="R10:U10"/>
    <mergeCell ref="V10:Z10"/>
    <mergeCell ref="AA10:AE10"/>
    <mergeCell ref="AF10:AJ10"/>
    <mergeCell ref="AK10:AO10"/>
    <mergeCell ref="AP10:AT10"/>
    <mergeCell ref="AU10:AY10"/>
    <mergeCell ref="AZ10:BD10"/>
    <mergeCell ref="BE10:BI10"/>
    <mergeCell ref="BJ10:BN10"/>
    <mergeCell ref="BO10:BS10"/>
    <mergeCell ref="BT10:BX10"/>
    <mergeCell ref="BY10:CC10"/>
    <mergeCell ref="CD10:CH10"/>
    <mergeCell ref="CI10:CM10"/>
    <mergeCell ref="CN10:CR10"/>
    <mergeCell ref="CS10:CW10"/>
    <mergeCell ref="CX10:DB10"/>
    <mergeCell ref="DC10:DG10"/>
    <mergeCell ref="DH10:DL10"/>
    <mergeCell ref="DM10:DQ10"/>
    <mergeCell ref="DR10:DV10"/>
    <mergeCell ref="DW10:EA10"/>
    <mergeCell ref="EB10:EF10"/>
    <mergeCell ref="EG10:EK10"/>
    <mergeCell ref="A11:Q11"/>
    <mergeCell ref="R11:U11"/>
    <mergeCell ref="V11:Z11"/>
    <mergeCell ref="AA11:AE11"/>
    <mergeCell ref="AF11:AJ11"/>
    <mergeCell ref="AK11:AO11"/>
    <mergeCell ref="AP11:AT11"/>
    <mergeCell ref="AU11:AY11"/>
    <mergeCell ref="AZ11:BD11"/>
    <mergeCell ref="BE11:BI11"/>
    <mergeCell ref="BJ11:BN11"/>
    <mergeCell ref="BO11:BS11"/>
    <mergeCell ref="BT11:BX11"/>
    <mergeCell ref="BY11:CC11"/>
    <mergeCell ref="CD11:CH11"/>
    <mergeCell ref="CI11:CM11"/>
    <mergeCell ref="CN11:CR11"/>
    <mergeCell ref="CS11:CW11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A12:Q12"/>
    <mergeCell ref="R12:U12"/>
    <mergeCell ref="V12:Z12"/>
    <mergeCell ref="AA12:AE12"/>
    <mergeCell ref="AF12:AJ12"/>
    <mergeCell ref="AK12:AO12"/>
    <mergeCell ref="AP12:AT12"/>
    <mergeCell ref="AU12:AY12"/>
    <mergeCell ref="AZ12:BD12"/>
    <mergeCell ref="BE12:BI12"/>
    <mergeCell ref="BJ12:BN12"/>
    <mergeCell ref="BO12:BS12"/>
    <mergeCell ref="BT12:BX12"/>
    <mergeCell ref="BY12:CC12"/>
    <mergeCell ref="CD12:CH12"/>
    <mergeCell ref="CI12:CM12"/>
    <mergeCell ref="CN12:CR12"/>
    <mergeCell ref="CS12:CW12"/>
    <mergeCell ref="CX12:DB12"/>
    <mergeCell ref="DC12:DG12"/>
    <mergeCell ref="DH12:DL12"/>
    <mergeCell ref="DM12:DQ12"/>
    <mergeCell ref="DR12:DV12"/>
    <mergeCell ref="DW12:EA12"/>
    <mergeCell ref="EB12:EF12"/>
    <mergeCell ref="EG12:EK12"/>
    <mergeCell ref="A13:Q13"/>
    <mergeCell ref="R13:U13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BO13:BS13"/>
    <mergeCell ref="BT13:BX13"/>
    <mergeCell ref="BY13:CC13"/>
    <mergeCell ref="CD13:CH13"/>
    <mergeCell ref="CI13:CM13"/>
    <mergeCell ref="CN13:CR13"/>
    <mergeCell ref="CS13:CW13"/>
    <mergeCell ref="CX13:DB13"/>
    <mergeCell ref="DC13:DG13"/>
    <mergeCell ref="DH13:DL13"/>
    <mergeCell ref="DM13:DQ13"/>
    <mergeCell ref="DR13:DV13"/>
    <mergeCell ref="DW13:EA13"/>
    <mergeCell ref="EB13:EF13"/>
    <mergeCell ref="EG13:EK13"/>
    <mergeCell ref="A14:Q14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CX14:DB16"/>
    <mergeCell ref="DC14:DG16"/>
    <mergeCell ref="DH14:DL16"/>
    <mergeCell ref="DM14:DQ16"/>
    <mergeCell ref="DR14:DV16"/>
    <mergeCell ref="DW14:EA16"/>
    <mergeCell ref="EB14:EF16"/>
    <mergeCell ref="EG14:EK16"/>
    <mergeCell ref="A15:Q15"/>
    <mergeCell ref="A16:Q16"/>
    <mergeCell ref="A17:Q17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A18:Q18"/>
    <mergeCell ref="A19:Q19"/>
    <mergeCell ref="A20:Q20"/>
    <mergeCell ref="A21:Q21"/>
    <mergeCell ref="R21:U23"/>
    <mergeCell ref="V21:Z23"/>
    <mergeCell ref="AA21:AE23"/>
    <mergeCell ref="AF21:AJ23"/>
    <mergeCell ref="AK21:AO23"/>
    <mergeCell ref="AP21:AT23"/>
    <mergeCell ref="AU21:AY23"/>
    <mergeCell ref="AZ21:BD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DH21:DL23"/>
    <mergeCell ref="DM21:DQ23"/>
    <mergeCell ref="DR21:DV23"/>
    <mergeCell ref="DW21:EA23"/>
    <mergeCell ref="EB21:EF23"/>
    <mergeCell ref="EG21:EK23"/>
    <mergeCell ref="A22:Q22"/>
    <mergeCell ref="A23:Q23"/>
    <mergeCell ref="A24:Q24"/>
    <mergeCell ref="R24:U27"/>
    <mergeCell ref="V24:Z27"/>
    <mergeCell ref="AA24:AE27"/>
    <mergeCell ref="AF24:AJ27"/>
    <mergeCell ref="AK24:AO27"/>
    <mergeCell ref="AP24:AT27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CX24:DB27"/>
    <mergeCell ref="DC24:DG27"/>
    <mergeCell ref="DH24:DL27"/>
    <mergeCell ref="DM24:DQ27"/>
    <mergeCell ref="DR24:DV27"/>
    <mergeCell ref="DW24:EA27"/>
    <mergeCell ref="EB24:EF27"/>
    <mergeCell ref="EG24:EK27"/>
    <mergeCell ref="A25:Q25"/>
    <mergeCell ref="A26:Q26"/>
    <mergeCell ref="A27:Q27"/>
    <mergeCell ref="A28:Q28"/>
    <mergeCell ref="R28:U31"/>
    <mergeCell ref="V28:Z31"/>
    <mergeCell ref="AA28:AE31"/>
    <mergeCell ref="AF28:AJ31"/>
    <mergeCell ref="AK28:AO31"/>
    <mergeCell ref="AP28:AT31"/>
    <mergeCell ref="AU28:AY31"/>
    <mergeCell ref="AZ28:BD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DH28:DL31"/>
    <mergeCell ref="DM28:DQ31"/>
    <mergeCell ref="DR28:DV31"/>
    <mergeCell ref="DW28:EA31"/>
    <mergeCell ref="EB28:EF31"/>
    <mergeCell ref="EG28:EK31"/>
    <mergeCell ref="A29:Q29"/>
    <mergeCell ref="A30:Q30"/>
    <mergeCell ref="A31:Q31"/>
    <mergeCell ref="A32:Q32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A33:Q33"/>
    <mergeCell ref="A34:Q34"/>
    <mergeCell ref="A35:Q35"/>
    <mergeCell ref="A36:Q36"/>
    <mergeCell ref="R36:U39"/>
    <mergeCell ref="V36:Z39"/>
    <mergeCell ref="AA36:AE39"/>
    <mergeCell ref="AF36:AJ39"/>
    <mergeCell ref="AK36:AO39"/>
    <mergeCell ref="AP36:AT39"/>
    <mergeCell ref="AU36:AY39"/>
    <mergeCell ref="AZ36:BD39"/>
    <mergeCell ref="BE36:BI39"/>
    <mergeCell ref="BJ36:BN39"/>
    <mergeCell ref="BO36:BS39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DW36:EA39"/>
    <mergeCell ref="EB36:EF39"/>
    <mergeCell ref="EG36:EK39"/>
    <mergeCell ref="A37:Q37"/>
    <mergeCell ref="A38:Q38"/>
    <mergeCell ref="A39:Q39"/>
    <mergeCell ref="A40:Q40"/>
    <mergeCell ref="R40:U42"/>
    <mergeCell ref="V40:Z42"/>
    <mergeCell ref="AA40:AE42"/>
    <mergeCell ref="AF40:AJ42"/>
    <mergeCell ref="AK40:AO42"/>
    <mergeCell ref="AP40:AT42"/>
    <mergeCell ref="AU40:AY42"/>
    <mergeCell ref="AZ40:BD42"/>
    <mergeCell ref="BE40:BI42"/>
    <mergeCell ref="BJ40:BN42"/>
    <mergeCell ref="BO40:BS42"/>
    <mergeCell ref="BT40:BX42"/>
    <mergeCell ref="BY40:CC42"/>
    <mergeCell ref="CD40:CH42"/>
    <mergeCell ref="CI40:CM42"/>
    <mergeCell ref="CN40:CR42"/>
    <mergeCell ref="CS40:CW42"/>
    <mergeCell ref="CX40:DB42"/>
    <mergeCell ref="DC40:DG42"/>
    <mergeCell ref="DH40:DL42"/>
    <mergeCell ref="DM40:DQ42"/>
    <mergeCell ref="DR40:DV42"/>
    <mergeCell ref="DW40:EA42"/>
    <mergeCell ref="EB40:EF42"/>
    <mergeCell ref="EG40:EK42"/>
    <mergeCell ref="A41:Q41"/>
    <mergeCell ref="A42:Q42"/>
    <mergeCell ref="A43:Q43"/>
    <mergeCell ref="R43:U44"/>
    <mergeCell ref="V43:Z44"/>
    <mergeCell ref="AA43:AE44"/>
    <mergeCell ref="AF43:AJ44"/>
    <mergeCell ref="AK43:AO44"/>
    <mergeCell ref="AP43:AT44"/>
    <mergeCell ref="AU43:AY44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EG43:EK44"/>
    <mergeCell ref="A44:Q44"/>
    <mergeCell ref="A45:Q45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A46:Q46"/>
    <mergeCell ref="A47:Q47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BT47:BX48"/>
    <mergeCell ref="BY47:CC48"/>
    <mergeCell ref="CD47:CH48"/>
    <mergeCell ref="CI47:CM48"/>
    <mergeCell ref="CN47:CR48"/>
    <mergeCell ref="CS47:CW48"/>
    <mergeCell ref="CX47:DB48"/>
    <mergeCell ref="DC47:DG48"/>
    <mergeCell ref="DH47:DL48"/>
    <mergeCell ref="DM47:DQ48"/>
    <mergeCell ref="DR47:DV48"/>
    <mergeCell ref="DW47:EA48"/>
    <mergeCell ref="EB47:EF48"/>
    <mergeCell ref="EG47:EK48"/>
    <mergeCell ref="A48:Q48"/>
    <mergeCell ref="A49:Q49"/>
    <mergeCell ref="R49:U56"/>
    <mergeCell ref="V49:Z56"/>
    <mergeCell ref="AA49:AE56"/>
    <mergeCell ref="AF49:AJ56"/>
    <mergeCell ref="AK49:AO56"/>
    <mergeCell ref="AP49:AT56"/>
    <mergeCell ref="AU49:AY56"/>
    <mergeCell ref="AZ49:BD5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A50:Q50"/>
    <mergeCell ref="A51:Q51"/>
    <mergeCell ref="A52:Q52"/>
    <mergeCell ref="A53:Q53"/>
    <mergeCell ref="A54:Q54"/>
    <mergeCell ref="A55:Q55"/>
    <mergeCell ref="A56:Q56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BE57:BI57"/>
    <mergeCell ref="BJ57:BN57"/>
    <mergeCell ref="BO57:BS57"/>
    <mergeCell ref="BT57:BX57"/>
    <mergeCell ref="BY57:CC57"/>
    <mergeCell ref="CD57:CH57"/>
    <mergeCell ref="CI57:CM57"/>
    <mergeCell ref="CN57:CR57"/>
    <mergeCell ref="CS57:CW57"/>
    <mergeCell ref="CX57:DB57"/>
    <mergeCell ref="DC57:DG57"/>
    <mergeCell ref="DH57:DL57"/>
    <mergeCell ref="DM57:DQ57"/>
    <mergeCell ref="DR57:DV57"/>
    <mergeCell ref="DW57:EA57"/>
    <mergeCell ref="EB57:EF57"/>
    <mergeCell ref="EG57:EK57"/>
    <mergeCell ref="A58:Q58"/>
    <mergeCell ref="R58:U58"/>
    <mergeCell ref="V58:Z58"/>
    <mergeCell ref="AA58:AE58"/>
    <mergeCell ref="AF58:AJ58"/>
    <mergeCell ref="AK58:AO58"/>
    <mergeCell ref="AP58:AT58"/>
    <mergeCell ref="AU58:AY58"/>
    <mergeCell ref="AZ58:BD58"/>
    <mergeCell ref="BE58:BI58"/>
    <mergeCell ref="BJ58:BN58"/>
    <mergeCell ref="BO58:BS58"/>
    <mergeCell ref="BT58:BX58"/>
    <mergeCell ref="BY58:CC58"/>
    <mergeCell ref="CD58:CH58"/>
    <mergeCell ref="CI58:CM58"/>
    <mergeCell ref="CN58:CR58"/>
    <mergeCell ref="CS58:CW58"/>
    <mergeCell ref="CX58:DB58"/>
    <mergeCell ref="DC58:DG58"/>
    <mergeCell ref="DH58:DL58"/>
    <mergeCell ref="DM58:DQ58"/>
    <mergeCell ref="DR58:DV58"/>
    <mergeCell ref="DW58:EA58"/>
    <mergeCell ref="EB58:EF58"/>
    <mergeCell ref="EG58:EK58"/>
    <mergeCell ref="A59:Q59"/>
    <mergeCell ref="R59:U59"/>
    <mergeCell ref="V59:Z59"/>
    <mergeCell ref="AA59:AE59"/>
    <mergeCell ref="AF59:AJ59"/>
    <mergeCell ref="AK59:AO59"/>
    <mergeCell ref="AP59:AT59"/>
    <mergeCell ref="AU59:AY59"/>
    <mergeCell ref="AZ59:BD59"/>
    <mergeCell ref="BE59:BI59"/>
    <mergeCell ref="BJ59:BN59"/>
    <mergeCell ref="BO59:BS59"/>
    <mergeCell ref="BT59:BX59"/>
    <mergeCell ref="BY59:CC59"/>
    <mergeCell ref="CD59:CH59"/>
    <mergeCell ref="CI59:CM59"/>
    <mergeCell ref="CN59:CR59"/>
    <mergeCell ref="CS59:CW59"/>
    <mergeCell ref="CX59:DB59"/>
    <mergeCell ref="DC59:DG59"/>
    <mergeCell ref="DH59:DL59"/>
    <mergeCell ref="DM59:DQ59"/>
    <mergeCell ref="DR59:DV59"/>
    <mergeCell ref="DW59:EA59"/>
    <mergeCell ref="EB59:EF59"/>
    <mergeCell ref="EG59:EK59"/>
    <mergeCell ref="A60:Q60"/>
    <mergeCell ref="R60:U62"/>
    <mergeCell ref="V60:Z62"/>
    <mergeCell ref="AA60:AE62"/>
    <mergeCell ref="AF60:AJ62"/>
    <mergeCell ref="AK60:AO62"/>
    <mergeCell ref="AP60:AT62"/>
    <mergeCell ref="AU60:AY62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DC60:DG62"/>
    <mergeCell ref="DH60:DL62"/>
    <mergeCell ref="DM60:DQ62"/>
    <mergeCell ref="DR60:DV62"/>
    <mergeCell ref="DW60:EA62"/>
    <mergeCell ref="EB60:EF62"/>
    <mergeCell ref="EG60:EK62"/>
    <mergeCell ref="A61:Q61"/>
    <mergeCell ref="A62:Q62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BE63:BI63"/>
    <mergeCell ref="BJ63:BN63"/>
    <mergeCell ref="BO63:BS63"/>
    <mergeCell ref="BT63:BX63"/>
    <mergeCell ref="BY63:CC63"/>
    <mergeCell ref="CD63:CH63"/>
    <mergeCell ref="CI63:CM63"/>
    <mergeCell ref="CN63:CR63"/>
    <mergeCell ref="CS63:CW63"/>
    <mergeCell ref="CX63:DB63"/>
    <mergeCell ref="DC63:DG63"/>
    <mergeCell ref="DH63:DL63"/>
    <mergeCell ref="DM63:DQ63"/>
    <mergeCell ref="DR63:DV63"/>
    <mergeCell ref="DW63:EA63"/>
    <mergeCell ref="EB63:EF63"/>
    <mergeCell ref="EG63:EK63"/>
    <mergeCell ref="A64:Q64"/>
    <mergeCell ref="R64:U64"/>
    <mergeCell ref="V64:Z64"/>
    <mergeCell ref="AA64:AE64"/>
    <mergeCell ref="AF64:AJ64"/>
    <mergeCell ref="AK64:AO64"/>
    <mergeCell ref="AP64:AT64"/>
    <mergeCell ref="AU64:AY64"/>
    <mergeCell ref="AZ64:BD64"/>
    <mergeCell ref="BE64:BI64"/>
    <mergeCell ref="BJ64:BN64"/>
    <mergeCell ref="BO64:BS64"/>
    <mergeCell ref="BT64:BX64"/>
    <mergeCell ref="BY64:CC64"/>
    <mergeCell ref="CD64:CH64"/>
    <mergeCell ref="CI64:CM64"/>
    <mergeCell ref="CN64:CR64"/>
    <mergeCell ref="CS64:CW64"/>
    <mergeCell ref="CX64:DB64"/>
    <mergeCell ref="DC64:DG64"/>
    <mergeCell ref="DH64:DL64"/>
    <mergeCell ref="DM64:DQ64"/>
    <mergeCell ref="DR64:DV64"/>
    <mergeCell ref="DW64:EA64"/>
    <mergeCell ref="EB64:EF64"/>
    <mergeCell ref="EG64:EK64"/>
    <mergeCell ref="A65:Q65"/>
    <mergeCell ref="R65:U65"/>
    <mergeCell ref="V65:Z65"/>
    <mergeCell ref="AA65:AE65"/>
    <mergeCell ref="AF65:AJ65"/>
    <mergeCell ref="AK65:AO65"/>
    <mergeCell ref="AP65:AT65"/>
    <mergeCell ref="AU65:AY65"/>
    <mergeCell ref="AZ65:BD65"/>
    <mergeCell ref="BE65:BI65"/>
    <mergeCell ref="BJ65:BN65"/>
    <mergeCell ref="BO65:BS65"/>
    <mergeCell ref="BT65:BX65"/>
    <mergeCell ref="BY65:CC65"/>
    <mergeCell ref="CD65:CH65"/>
    <mergeCell ref="CI65:CM65"/>
    <mergeCell ref="CN65:CR65"/>
    <mergeCell ref="CS65:CW65"/>
    <mergeCell ref="CX65:DB65"/>
    <mergeCell ref="DC65:DG65"/>
    <mergeCell ref="DH65:DL65"/>
    <mergeCell ref="DM65:DQ65"/>
    <mergeCell ref="DR65:DV65"/>
    <mergeCell ref="DW65:EA65"/>
    <mergeCell ref="EB65:EF65"/>
    <mergeCell ref="EG65:EK65"/>
    <mergeCell ref="A66:Q66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A67:Q67"/>
    <mergeCell ref="A68:Q68"/>
    <mergeCell ref="R68:U68"/>
    <mergeCell ref="V68:Z68"/>
    <mergeCell ref="AA68:AE68"/>
    <mergeCell ref="AF68:AJ68"/>
    <mergeCell ref="AK68:AO68"/>
    <mergeCell ref="AP68:AT68"/>
    <mergeCell ref="AU68:AY68"/>
    <mergeCell ref="AZ68:BD68"/>
    <mergeCell ref="BE68:BI68"/>
    <mergeCell ref="BJ68:BN68"/>
    <mergeCell ref="BO68:BS68"/>
    <mergeCell ref="BT68:BX68"/>
    <mergeCell ref="BY68:CC68"/>
    <mergeCell ref="CD68:CH68"/>
    <mergeCell ref="CI68:CM68"/>
    <mergeCell ref="CN68:CR68"/>
    <mergeCell ref="CS68:CW68"/>
    <mergeCell ref="CX68:DB68"/>
    <mergeCell ref="DC68:DG68"/>
    <mergeCell ref="DH68:DL68"/>
    <mergeCell ref="DM68:DQ68"/>
    <mergeCell ref="DR68:DV68"/>
    <mergeCell ref="DW68:EA68"/>
    <mergeCell ref="EB68:EF68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BE69:BI69"/>
    <mergeCell ref="BJ69:BN69"/>
    <mergeCell ref="BO69:BS69"/>
    <mergeCell ref="BT69:BX69"/>
    <mergeCell ref="BY69:CC69"/>
    <mergeCell ref="CD69:CH69"/>
    <mergeCell ref="CI69:CM69"/>
    <mergeCell ref="CN69:CR69"/>
    <mergeCell ref="CS69:CW69"/>
    <mergeCell ref="CX69:DB69"/>
    <mergeCell ref="DC69:DG69"/>
    <mergeCell ref="DH69:DL69"/>
    <mergeCell ref="DM69:DQ69"/>
    <mergeCell ref="DR69:DV69"/>
    <mergeCell ref="DW69:EA69"/>
    <mergeCell ref="EB69:EF69"/>
    <mergeCell ref="EG69:EK69"/>
    <mergeCell ref="A70:Q70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71:Q71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DW73:EA73"/>
    <mergeCell ref="EB73:EF73"/>
    <mergeCell ref="EG73:EK73"/>
    <mergeCell ref="A74:Q74"/>
    <mergeCell ref="R74:U75"/>
    <mergeCell ref="V74:Z75"/>
    <mergeCell ref="AA74:AE75"/>
    <mergeCell ref="AF74:AJ75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CS74:CW75"/>
    <mergeCell ref="CX74:DB75"/>
    <mergeCell ref="DC74:DG75"/>
    <mergeCell ref="DH74:DL75"/>
    <mergeCell ref="DM74:DQ75"/>
    <mergeCell ref="DR74:DV75"/>
    <mergeCell ref="DW74:EA75"/>
    <mergeCell ref="EB74:EF75"/>
    <mergeCell ref="EG74:EK75"/>
    <mergeCell ref="A75:Q75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8:Q78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A79:Q79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81:Q81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CX81:DB82"/>
    <mergeCell ref="DC81:DG82"/>
    <mergeCell ref="DH81:DL82"/>
    <mergeCell ref="DM81:DQ82"/>
    <mergeCell ref="DR81:DV82"/>
    <mergeCell ref="DW81:EA82"/>
    <mergeCell ref="EB81:EF82"/>
    <mergeCell ref="EG81:EK82"/>
    <mergeCell ref="A82:Q82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R85:U86"/>
    <mergeCell ref="V85:Z86"/>
    <mergeCell ref="AA85:AE86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M85:DQ86"/>
    <mergeCell ref="DR85:DV86"/>
    <mergeCell ref="DW85:EA86"/>
    <mergeCell ref="EB85:EF86"/>
    <mergeCell ref="EG85:EK86"/>
    <mergeCell ref="A86:Q86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CD87:CH87"/>
    <mergeCell ref="CI87:CM87"/>
    <mergeCell ref="CN87:CR87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CS91:CW91"/>
    <mergeCell ref="CX91:DB91"/>
    <mergeCell ref="DC91:DG91"/>
    <mergeCell ref="DH91:DL91"/>
    <mergeCell ref="DM91:DQ91"/>
    <mergeCell ref="DR91:DV91"/>
    <mergeCell ref="DW91:EA91"/>
    <mergeCell ref="EB91:EF91"/>
    <mergeCell ref="EG91:EK91"/>
    <mergeCell ref="A92:Q92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CN92:CR93"/>
    <mergeCell ref="CS92:CW93"/>
    <mergeCell ref="CX92:DB93"/>
    <mergeCell ref="DC92:DG93"/>
    <mergeCell ref="DH92:DL93"/>
    <mergeCell ref="DM92:DQ93"/>
    <mergeCell ref="DR92:DV93"/>
    <mergeCell ref="DW92:EA93"/>
    <mergeCell ref="EB92:EF93"/>
    <mergeCell ref="EG92:EK93"/>
    <mergeCell ref="A93:Q93"/>
    <mergeCell ref="A94:Q94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CN94:CR97"/>
    <mergeCell ref="CS94:CW97"/>
    <mergeCell ref="CX94:DB97"/>
    <mergeCell ref="DC94:DG97"/>
    <mergeCell ref="DH94:DL97"/>
    <mergeCell ref="DM94:DQ97"/>
    <mergeCell ref="DR94:DV97"/>
    <mergeCell ref="DW94:EA97"/>
    <mergeCell ref="EB94:EF97"/>
    <mergeCell ref="EG94:EK97"/>
    <mergeCell ref="A95:Q95"/>
    <mergeCell ref="A96:Q96"/>
    <mergeCell ref="A97:Q97"/>
    <mergeCell ref="A98:Q98"/>
    <mergeCell ref="R98:U98"/>
    <mergeCell ref="V98:Z98"/>
    <mergeCell ref="AA98:AE98"/>
    <mergeCell ref="AF98:AJ98"/>
    <mergeCell ref="AK98:AO98"/>
    <mergeCell ref="AP98:AT98"/>
    <mergeCell ref="AU98:AY98"/>
    <mergeCell ref="AZ98:BD98"/>
    <mergeCell ref="BE98:BI98"/>
    <mergeCell ref="BJ98:BN98"/>
    <mergeCell ref="BO98:BS98"/>
    <mergeCell ref="BT98:BX98"/>
    <mergeCell ref="BY98:CC98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DW98:EA98"/>
    <mergeCell ref="EB98:EF98"/>
    <mergeCell ref="EG98:EK98"/>
  </mergeCells>
  <printOptions headings="false" gridLines="false" gridLinesSet="true" horizontalCentered="false" verticalCentered="false"/>
  <pageMargins left="0.7875" right="0.7875" top="0.886111111111111" bottom="0.886111111111111" header="0.511811023622047" footer="0.511811023622047"/>
  <pageSetup paperSize="9" scale="5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66FF"/>
    <pageSetUpPr fitToPage="true"/>
  </sheetPr>
  <dimension ref="A1:FP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H44" activeCellId="0" sqref="DH44"/>
    </sheetView>
  </sheetViews>
  <sheetFormatPr defaultColWidth="1.4453125" defaultRowHeight="15" zeroHeight="false" outlineLevelRow="0" outlineLevelCol="0"/>
  <cols>
    <col collapsed="false" customWidth="false" hidden="false" outlineLevel="0" max="35" min="1" style="119" width="1.44"/>
    <col collapsed="false" customWidth="true" hidden="false" outlineLevel="0" max="36" min="36" style="119" width="4.48"/>
    <col collapsed="false" customWidth="false" hidden="false" outlineLevel="0" max="16384" min="37" style="119" width="1.44"/>
  </cols>
  <sheetData>
    <row r="1" s="121" customFormat="true" ht="16.5" hidden="false" customHeight="true" outlineLevel="0" collapsed="false">
      <c r="A1" s="376"/>
      <c r="B1" s="956" t="s">
        <v>1067</v>
      </c>
      <c r="C1" s="956"/>
      <c r="D1" s="956"/>
      <c r="E1" s="956"/>
      <c r="F1" s="956"/>
      <c r="G1" s="956"/>
      <c r="H1" s="956"/>
      <c r="I1" s="956"/>
      <c r="J1" s="956"/>
      <c r="K1" s="956"/>
      <c r="L1" s="956"/>
      <c r="M1" s="956"/>
      <c r="N1" s="956"/>
      <c r="O1" s="956"/>
      <c r="P1" s="956"/>
      <c r="Q1" s="956"/>
      <c r="R1" s="956"/>
      <c r="S1" s="956"/>
      <c r="T1" s="956"/>
      <c r="U1" s="956"/>
      <c r="V1" s="956"/>
      <c r="W1" s="956"/>
      <c r="X1" s="956"/>
      <c r="Y1" s="956"/>
      <c r="Z1" s="956"/>
      <c r="AA1" s="956"/>
      <c r="AB1" s="956"/>
      <c r="AC1" s="956"/>
      <c r="AD1" s="956"/>
      <c r="AE1" s="956"/>
      <c r="AF1" s="956"/>
      <c r="AG1" s="956"/>
      <c r="AH1" s="956"/>
      <c r="AI1" s="956"/>
      <c r="AJ1" s="956"/>
      <c r="AK1" s="956"/>
      <c r="AL1" s="956"/>
      <c r="AM1" s="956"/>
      <c r="AN1" s="956"/>
      <c r="AO1" s="956"/>
      <c r="AP1" s="956"/>
      <c r="AQ1" s="956"/>
      <c r="AR1" s="956"/>
      <c r="AS1" s="956"/>
      <c r="AT1" s="956"/>
      <c r="AU1" s="956"/>
      <c r="AV1" s="956"/>
      <c r="AW1" s="956"/>
      <c r="AX1" s="956"/>
      <c r="AY1" s="956"/>
      <c r="AZ1" s="956"/>
      <c r="BA1" s="956"/>
      <c r="BB1" s="956"/>
      <c r="BC1" s="956"/>
      <c r="BD1" s="956"/>
      <c r="BE1" s="956"/>
      <c r="BF1" s="956"/>
      <c r="BG1" s="956"/>
      <c r="BH1" s="956"/>
      <c r="BI1" s="956"/>
      <c r="BJ1" s="956"/>
      <c r="BK1" s="956"/>
      <c r="BL1" s="956"/>
      <c r="BM1" s="956"/>
      <c r="BN1" s="956"/>
      <c r="BO1" s="956"/>
      <c r="BP1" s="956"/>
      <c r="BQ1" s="956"/>
      <c r="BR1" s="956"/>
      <c r="BS1" s="956"/>
      <c r="BT1" s="956"/>
      <c r="BU1" s="956"/>
      <c r="BV1" s="956"/>
      <c r="BW1" s="956"/>
      <c r="BX1" s="956"/>
      <c r="BY1" s="956"/>
      <c r="BZ1" s="956"/>
      <c r="CA1" s="956"/>
      <c r="CB1" s="956"/>
      <c r="CC1" s="956"/>
      <c r="CD1" s="956"/>
      <c r="CE1" s="956"/>
      <c r="CF1" s="956"/>
      <c r="CG1" s="956"/>
      <c r="CH1" s="956"/>
      <c r="CI1" s="956"/>
      <c r="CJ1" s="956"/>
      <c r="CK1" s="956"/>
      <c r="CL1" s="956"/>
      <c r="CM1" s="956"/>
      <c r="CN1" s="956"/>
      <c r="CO1" s="956"/>
      <c r="CP1" s="956"/>
      <c r="CQ1" s="956"/>
      <c r="CR1" s="956"/>
      <c r="CS1" s="956"/>
      <c r="CT1" s="956"/>
      <c r="CU1" s="956"/>
      <c r="CV1" s="956"/>
      <c r="CW1" s="956"/>
      <c r="CX1" s="956"/>
      <c r="CY1" s="956"/>
      <c r="CZ1" s="956"/>
      <c r="DA1" s="956"/>
      <c r="DB1" s="956"/>
      <c r="DC1" s="956"/>
      <c r="DD1" s="956"/>
      <c r="DE1" s="956"/>
      <c r="DF1" s="956"/>
      <c r="DG1" s="956"/>
      <c r="DH1" s="956"/>
      <c r="DI1" s="956"/>
      <c r="DJ1" s="956"/>
      <c r="DK1" s="956"/>
      <c r="DL1" s="956"/>
      <c r="DM1" s="956"/>
      <c r="DN1" s="956"/>
      <c r="DO1" s="956"/>
      <c r="DP1" s="956"/>
      <c r="DQ1" s="956"/>
      <c r="DR1" s="956"/>
      <c r="DS1" s="956"/>
      <c r="DT1" s="956"/>
      <c r="DU1" s="956"/>
      <c r="DV1" s="956"/>
      <c r="DW1" s="956"/>
      <c r="DX1" s="956"/>
      <c r="DY1" s="956"/>
      <c r="DZ1" s="956"/>
      <c r="EA1" s="956"/>
      <c r="EB1" s="956"/>
      <c r="EC1" s="956"/>
      <c r="ED1" s="956"/>
      <c r="EE1" s="956"/>
      <c r="EF1" s="956"/>
      <c r="EG1" s="956"/>
      <c r="EH1" s="956"/>
      <c r="EI1" s="956"/>
      <c r="EJ1" s="956"/>
      <c r="EK1" s="956"/>
      <c r="EL1" s="956"/>
      <c r="EM1" s="956"/>
      <c r="EN1" s="956"/>
      <c r="EO1" s="956"/>
      <c r="EP1" s="956"/>
      <c r="EQ1" s="956"/>
      <c r="ER1" s="956"/>
      <c r="ES1" s="956"/>
      <c r="ET1" s="956"/>
      <c r="EU1" s="956"/>
      <c r="EV1" s="956"/>
      <c r="EW1" s="956"/>
      <c r="EX1" s="956"/>
      <c r="EY1" s="956"/>
      <c r="EZ1" s="956"/>
      <c r="FA1" s="956"/>
      <c r="FB1" s="956"/>
      <c r="FC1" s="956"/>
      <c r="FD1" s="956"/>
      <c r="FE1" s="956"/>
      <c r="FF1" s="956"/>
      <c r="FG1" s="956"/>
      <c r="FH1" s="956"/>
      <c r="FI1" s="956"/>
      <c r="FJ1" s="956"/>
      <c r="FK1" s="376"/>
    </row>
    <row r="2" s="124" customFormat="true" ht="12.75" hidden="false" customHeight="false" outlineLevel="0" collapsed="false">
      <c r="A2" s="652"/>
      <c r="B2" s="957"/>
      <c r="C2" s="958"/>
      <c r="D2" s="958"/>
      <c r="E2" s="958"/>
      <c r="F2" s="958"/>
      <c r="G2" s="958"/>
      <c r="H2" s="958"/>
      <c r="I2" s="958"/>
      <c r="J2" s="958"/>
      <c r="K2" s="958"/>
      <c r="L2" s="958"/>
      <c r="M2" s="958"/>
      <c r="N2" s="958"/>
      <c r="O2" s="958"/>
      <c r="P2" s="958"/>
      <c r="Q2" s="958"/>
      <c r="R2" s="958"/>
      <c r="S2" s="362"/>
      <c r="T2" s="362"/>
      <c r="U2" s="362"/>
      <c r="V2" s="362"/>
      <c r="W2" s="362"/>
      <c r="X2" s="362"/>
      <c r="Y2" s="362"/>
      <c r="Z2" s="362"/>
      <c r="AA2" s="362"/>
      <c r="AB2" s="362"/>
      <c r="AC2" s="362"/>
      <c r="AD2" s="362"/>
      <c r="AE2" s="362"/>
      <c r="AF2" s="362"/>
      <c r="AG2" s="362"/>
      <c r="AH2" s="362"/>
      <c r="AI2" s="362"/>
      <c r="AJ2" s="362"/>
      <c r="AK2" s="362"/>
      <c r="AL2" s="362"/>
      <c r="AM2" s="362"/>
      <c r="AN2" s="362"/>
      <c r="AO2" s="362"/>
      <c r="AP2" s="362"/>
      <c r="AQ2" s="362"/>
      <c r="AR2" s="362"/>
      <c r="AS2" s="362"/>
      <c r="AT2" s="362"/>
      <c r="AU2" s="362"/>
      <c r="AV2" s="362"/>
      <c r="AW2" s="362"/>
      <c r="AX2" s="959"/>
      <c r="AY2" s="959"/>
      <c r="AZ2" s="959"/>
      <c r="BA2" s="959"/>
      <c r="BB2" s="959"/>
      <c r="BC2" s="959"/>
      <c r="BD2" s="959"/>
      <c r="BE2" s="959"/>
      <c r="BF2" s="959"/>
      <c r="BG2" s="959"/>
      <c r="BH2" s="959"/>
      <c r="BI2" s="959"/>
      <c r="BJ2" s="959"/>
      <c r="BK2" s="959"/>
      <c r="BL2" s="959"/>
      <c r="BM2" s="959"/>
      <c r="BN2" s="959"/>
      <c r="BO2" s="959"/>
      <c r="BP2" s="959"/>
      <c r="BQ2" s="959"/>
      <c r="BR2" s="959"/>
      <c r="BS2" s="959"/>
      <c r="BT2" s="959"/>
      <c r="BU2" s="959"/>
      <c r="BV2" s="959"/>
      <c r="BW2" s="959"/>
      <c r="BX2" s="959"/>
      <c r="BY2" s="959"/>
      <c r="BZ2" s="959"/>
      <c r="CA2" s="959"/>
      <c r="CB2" s="959"/>
      <c r="CC2" s="959"/>
      <c r="CD2" s="959"/>
      <c r="CE2" s="959"/>
      <c r="CF2" s="959"/>
      <c r="CG2" s="959"/>
      <c r="CH2" s="959"/>
      <c r="CI2" s="959"/>
      <c r="CJ2" s="959"/>
      <c r="CK2" s="959"/>
      <c r="CL2" s="959"/>
      <c r="CM2" s="959"/>
      <c r="CN2" s="959"/>
      <c r="CO2" s="959"/>
      <c r="CP2" s="959"/>
      <c r="CQ2" s="959"/>
      <c r="CR2" s="959"/>
      <c r="CS2" s="959"/>
      <c r="CT2" s="959"/>
      <c r="CU2" s="959"/>
      <c r="CV2" s="959"/>
      <c r="CW2" s="959"/>
      <c r="CX2" s="959"/>
      <c r="CY2" s="959"/>
      <c r="CZ2" s="959"/>
      <c r="DA2" s="959"/>
      <c r="DB2" s="959"/>
      <c r="DC2" s="959"/>
      <c r="DD2" s="959"/>
      <c r="DE2" s="959"/>
      <c r="DF2" s="959"/>
      <c r="DG2" s="959"/>
      <c r="DH2" s="959"/>
      <c r="DI2" s="959"/>
      <c r="DJ2" s="959"/>
      <c r="DK2" s="959"/>
      <c r="DL2" s="959"/>
      <c r="DM2" s="959"/>
      <c r="DN2" s="959"/>
      <c r="DO2" s="959"/>
      <c r="DP2" s="959"/>
      <c r="DQ2" s="959"/>
      <c r="DR2" s="959"/>
      <c r="DS2" s="959"/>
      <c r="DT2" s="959"/>
      <c r="DU2" s="959"/>
      <c r="DV2" s="959"/>
      <c r="DW2" s="959"/>
      <c r="DX2" s="959"/>
      <c r="DY2" s="959"/>
      <c r="DZ2" s="959"/>
      <c r="EA2" s="959"/>
      <c r="EB2" s="362"/>
      <c r="EC2" s="362"/>
      <c r="ED2" s="959"/>
      <c r="EE2" s="959"/>
      <c r="EF2" s="362"/>
      <c r="EG2" s="384"/>
      <c r="EH2" s="384"/>
      <c r="EI2" s="384"/>
      <c r="EJ2" s="384"/>
      <c r="EK2" s="384"/>
      <c r="EL2" s="384"/>
      <c r="EM2" s="384"/>
      <c r="EN2" s="384"/>
      <c r="EO2" s="960"/>
      <c r="EP2" s="362"/>
      <c r="EQ2" s="961"/>
      <c r="ER2" s="961"/>
      <c r="ES2" s="961"/>
      <c r="ET2" s="961"/>
      <c r="EU2" s="961"/>
      <c r="EV2" s="961"/>
      <c r="EW2" s="961"/>
      <c r="EX2" s="961"/>
      <c r="EY2" s="961"/>
      <c r="EZ2" s="961"/>
      <c r="FA2" s="961"/>
      <c r="FB2" s="961"/>
      <c r="FC2" s="961"/>
      <c r="FD2" s="961"/>
      <c r="FE2" s="961"/>
      <c r="FF2" s="362"/>
      <c r="FG2" s="362"/>
      <c r="FH2" s="362"/>
      <c r="FI2" s="362"/>
      <c r="FJ2" s="362"/>
      <c r="FK2" s="362"/>
      <c r="FL2" s="579"/>
      <c r="FM2" s="579"/>
      <c r="FN2" s="579"/>
      <c r="FO2" s="579"/>
      <c r="FP2" s="579"/>
    </row>
    <row r="3" s="124" customFormat="true" ht="12.75" hidden="false" customHeight="true" outlineLevel="0" collapsed="false">
      <c r="A3" s="962" t="s">
        <v>1068</v>
      </c>
      <c r="B3" s="962"/>
      <c r="C3" s="962"/>
      <c r="D3" s="962"/>
      <c r="E3" s="962"/>
      <c r="F3" s="962"/>
      <c r="G3" s="962"/>
      <c r="H3" s="962"/>
      <c r="I3" s="962"/>
      <c r="J3" s="962"/>
      <c r="K3" s="962"/>
      <c r="L3" s="962"/>
      <c r="M3" s="962"/>
      <c r="N3" s="962"/>
      <c r="O3" s="962"/>
      <c r="P3" s="962"/>
      <c r="Q3" s="962"/>
      <c r="R3" s="962"/>
      <c r="S3" s="962"/>
      <c r="T3" s="962"/>
      <c r="U3" s="962"/>
      <c r="V3" s="962"/>
      <c r="W3" s="962"/>
      <c r="X3" s="962"/>
      <c r="Y3" s="962"/>
      <c r="Z3" s="962"/>
      <c r="AA3" s="962"/>
      <c r="AB3" s="962"/>
      <c r="AC3" s="962"/>
      <c r="AD3" s="962"/>
      <c r="AE3" s="962"/>
      <c r="AF3" s="962"/>
      <c r="AG3" s="962"/>
      <c r="AH3" s="962"/>
      <c r="AI3" s="962"/>
      <c r="AJ3" s="962"/>
      <c r="AK3" s="963" t="s">
        <v>663</v>
      </c>
      <c r="AL3" s="963"/>
      <c r="AM3" s="963"/>
      <c r="AN3" s="963"/>
      <c r="AO3" s="963"/>
      <c r="AP3" s="963"/>
      <c r="AQ3" s="964" t="s">
        <v>1069</v>
      </c>
      <c r="AR3" s="964"/>
      <c r="AS3" s="964"/>
      <c r="AT3" s="964"/>
      <c r="AU3" s="964"/>
      <c r="AV3" s="964"/>
      <c r="AW3" s="964"/>
      <c r="AX3" s="964"/>
      <c r="AY3" s="964"/>
      <c r="AZ3" s="964"/>
      <c r="BA3" s="964"/>
      <c r="BB3" s="964"/>
      <c r="BC3" s="964"/>
      <c r="BD3" s="964"/>
      <c r="BE3" s="964"/>
      <c r="BF3" s="964"/>
      <c r="BG3" s="964"/>
      <c r="BH3" s="964"/>
      <c r="BI3" s="964"/>
      <c r="BJ3" s="964"/>
      <c r="BK3" s="964"/>
      <c r="BL3" s="964"/>
      <c r="BM3" s="964"/>
      <c r="BN3" s="964"/>
      <c r="BO3" s="964"/>
      <c r="BP3" s="964"/>
      <c r="BQ3" s="964"/>
      <c r="BR3" s="964"/>
      <c r="BS3" s="964"/>
      <c r="BT3" s="964"/>
      <c r="BU3" s="964"/>
      <c r="BV3" s="964"/>
      <c r="BW3" s="964"/>
      <c r="BX3" s="964"/>
      <c r="BY3" s="964"/>
      <c r="BZ3" s="964"/>
      <c r="CA3" s="964"/>
      <c r="CB3" s="964"/>
      <c r="CC3" s="964"/>
      <c r="CD3" s="964"/>
      <c r="CE3" s="964"/>
      <c r="CF3" s="964"/>
      <c r="CG3" s="964"/>
      <c r="CH3" s="964"/>
      <c r="CI3" s="964"/>
      <c r="CJ3" s="964"/>
      <c r="CK3" s="964"/>
      <c r="CL3" s="964"/>
      <c r="CM3" s="964"/>
      <c r="CN3" s="964"/>
      <c r="CO3" s="964"/>
      <c r="CP3" s="964"/>
      <c r="CQ3" s="964"/>
      <c r="CR3" s="964"/>
      <c r="CS3" s="964"/>
      <c r="CT3" s="964"/>
      <c r="CU3" s="964"/>
      <c r="CV3" s="964"/>
      <c r="CW3" s="964"/>
      <c r="CX3" s="964"/>
      <c r="CY3" s="964"/>
      <c r="CZ3" s="964"/>
      <c r="DA3" s="964"/>
      <c r="DB3" s="964"/>
      <c r="DC3" s="964"/>
      <c r="DD3" s="964"/>
      <c r="DE3" s="964"/>
      <c r="DF3" s="964"/>
      <c r="DG3" s="964"/>
      <c r="DH3" s="964"/>
      <c r="DI3" s="964"/>
      <c r="DJ3" s="964"/>
      <c r="DK3" s="964"/>
      <c r="DL3" s="964"/>
      <c r="DM3" s="964"/>
      <c r="DN3" s="964"/>
      <c r="DO3" s="964"/>
      <c r="DP3" s="964"/>
      <c r="DQ3" s="964"/>
      <c r="DR3" s="964"/>
      <c r="DS3" s="964"/>
      <c r="DT3" s="964"/>
      <c r="DU3" s="964"/>
      <c r="DV3" s="964"/>
      <c r="DW3" s="964"/>
      <c r="DX3" s="964"/>
      <c r="DY3" s="964"/>
      <c r="DZ3" s="964"/>
      <c r="EA3" s="964"/>
      <c r="EB3" s="964"/>
      <c r="EC3" s="964"/>
      <c r="ED3" s="964"/>
      <c r="EE3" s="964"/>
      <c r="EF3" s="964"/>
      <c r="EG3" s="964"/>
      <c r="EH3" s="964"/>
      <c r="EI3" s="964"/>
      <c r="EJ3" s="964"/>
      <c r="EK3" s="964"/>
      <c r="EL3" s="964"/>
      <c r="EM3" s="964"/>
      <c r="EN3" s="964"/>
      <c r="EO3" s="964"/>
      <c r="EP3" s="964"/>
      <c r="EQ3" s="964"/>
      <c r="ER3" s="964"/>
      <c r="ES3" s="964"/>
      <c r="ET3" s="964"/>
      <c r="EU3" s="964"/>
      <c r="EV3" s="964"/>
      <c r="EW3" s="964"/>
      <c r="EX3" s="964"/>
      <c r="EY3" s="964"/>
      <c r="EZ3" s="964"/>
      <c r="FA3" s="964"/>
      <c r="FB3" s="964"/>
      <c r="FC3" s="964"/>
      <c r="FD3" s="964"/>
      <c r="FE3" s="964"/>
      <c r="FF3" s="964"/>
      <c r="FG3" s="964"/>
      <c r="FH3" s="964"/>
      <c r="FI3" s="964"/>
      <c r="FJ3" s="964"/>
      <c r="FK3" s="964"/>
    </row>
    <row r="4" s="124" customFormat="true" ht="12.75" hidden="false" customHeight="true" outlineLevel="0" collapsed="false">
      <c r="A4" s="962"/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2"/>
      <c r="AD4" s="962"/>
      <c r="AE4" s="962"/>
      <c r="AF4" s="962"/>
      <c r="AG4" s="962"/>
      <c r="AH4" s="962"/>
      <c r="AI4" s="962"/>
      <c r="AJ4" s="962"/>
      <c r="AK4" s="963"/>
      <c r="AL4" s="963"/>
      <c r="AM4" s="963"/>
      <c r="AN4" s="963"/>
      <c r="AO4" s="963"/>
      <c r="AP4" s="963"/>
      <c r="AQ4" s="963" t="s">
        <v>1070</v>
      </c>
      <c r="AR4" s="963"/>
      <c r="AS4" s="963"/>
      <c r="AT4" s="963"/>
      <c r="AU4" s="963"/>
      <c r="AV4" s="963"/>
      <c r="AW4" s="963"/>
      <c r="AX4" s="963"/>
      <c r="AY4" s="964" t="s">
        <v>99</v>
      </c>
      <c r="AZ4" s="964"/>
      <c r="BA4" s="964"/>
      <c r="BB4" s="964"/>
      <c r="BC4" s="964"/>
      <c r="BD4" s="964"/>
      <c r="BE4" s="964"/>
      <c r="BF4" s="964"/>
      <c r="BG4" s="964"/>
      <c r="BH4" s="964"/>
      <c r="BI4" s="964"/>
      <c r="BJ4" s="964"/>
      <c r="BK4" s="964"/>
      <c r="BL4" s="964"/>
      <c r="BM4" s="964"/>
      <c r="BN4" s="964"/>
      <c r="BO4" s="964"/>
      <c r="BP4" s="964"/>
      <c r="BQ4" s="964"/>
      <c r="BR4" s="964"/>
      <c r="BS4" s="964"/>
      <c r="BT4" s="964"/>
      <c r="BU4" s="964"/>
      <c r="BV4" s="964"/>
      <c r="BW4" s="964"/>
      <c r="BX4" s="964"/>
      <c r="BY4" s="964"/>
      <c r="BZ4" s="964"/>
      <c r="CA4" s="964"/>
      <c r="CB4" s="964"/>
      <c r="CC4" s="964"/>
      <c r="CD4" s="964"/>
      <c r="CE4" s="964"/>
      <c r="CF4" s="964"/>
      <c r="CG4" s="964"/>
      <c r="CH4" s="964"/>
      <c r="CI4" s="964"/>
      <c r="CJ4" s="964"/>
      <c r="CK4" s="964"/>
      <c r="CL4" s="964"/>
      <c r="CM4" s="964"/>
      <c r="CN4" s="964"/>
      <c r="CO4" s="964"/>
      <c r="CP4" s="964"/>
      <c r="CQ4" s="964"/>
      <c r="CR4" s="964"/>
      <c r="CS4" s="964"/>
      <c r="CT4" s="964"/>
      <c r="CU4" s="964"/>
      <c r="CV4" s="964"/>
      <c r="CW4" s="964"/>
      <c r="CX4" s="964"/>
      <c r="CY4" s="964"/>
      <c r="CZ4" s="964"/>
      <c r="DA4" s="964"/>
      <c r="DB4" s="964"/>
      <c r="DC4" s="964"/>
      <c r="DD4" s="964"/>
      <c r="DE4" s="964"/>
      <c r="DF4" s="964"/>
      <c r="DG4" s="964"/>
      <c r="DH4" s="964"/>
      <c r="DI4" s="964"/>
      <c r="DJ4" s="964"/>
      <c r="DK4" s="964"/>
      <c r="DL4" s="964"/>
      <c r="DM4" s="964"/>
      <c r="DN4" s="964"/>
      <c r="DO4" s="964"/>
      <c r="DP4" s="964"/>
      <c r="DQ4" s="964"/>
      <c r="DR4" s="964"/>
      <c r="DS4" s="964"/>
      <c r="DT4" s="964"/>
      <c r="DU4" s="964"/>
      <c r="DV4" s="964"/>
      <c r="DW4" s="964"/>
      <c r="DX4" s="964"/>
      <c r="DY4" s="964"/>
      <c r="DZ4" s="964"/>
      <c r="EA4" s="964"/>
      <c r="EB4" s="964"/>
      <c r="EC4" s="964"/>
      <c r="ED4" s="964"/>
      <c r="EE4" s="964"/>
      <c r="EF4" s="964"/>
      <c r="EG4" s="964"/>
      <c r="EH4" s="964"/>
      <c r="EI4" s="964"/>
      <c r="EJ4" s="964"/>
      <c r="EK4" s="964"/>
      <c r="EL4" s="964"/>
      <c r="EM4" s="964"/>
      <c r="EN4" s="964"/>
      <c r="EO4" s="964"/>
      <c r="EP4" s="964"/>
      <c r="EQ4" s="964"/>
      <c r="ER4" s="964"/>
      <c r="ES4" s="964"/>
      <c r="ET4" s="964"/>
      <c r="EU4" s="964"/>
      <c r="EV4" s="964"/>
      <c r="EW4" s="964"/>
      <c r="EX4" s="964"/>
      <c r="EY4" s="964"/>
      <c r="EZ4" s="964"/>
      <c r="FA4" s="964"/>
      <c r="FB4" s="964"/>
      <c r="FC4" s="964"/>
      <c r="FD4" s="964"/>
      <c r="FE4" s="964"/>
      <c r="FF4" s="964"/>
      <c r="FG4" s="964"/>
      <c r="FH4" s="964"/>
      <c r="FI4" s="964"/>
      <c r="FJ4" s="964"/>
      <c r="FK4" s="964"/>
    </row>
    <row r="5" s="124" customFormat="true" ht="22" hidden="false" customHeight="true" outlineLevel="0" collapsed="false">
      <c r="A5" s="962"/>
      <c r="B5" s="962"/>
      <c r="C5" s="962"/>
      <c r="D5" s="962"/>
      <c r="E5" s="962"/>
      <c r="F5" s="962"/>
      <c r="G5" s="962"/>
      <c r="H5" s="962"/>
      <c r="I5" s="962"/>
      <c r="J5" s="962"/>
      <c r="K5" s="962"/>
      <c r="L5" s="962"/>
      <c r="M5" s="962"/>
      <c r="N5" s="962"/>
      <c r="O5" s="962"/>
      <c r="P5" s="962"/>
      <c r="Q5" s="962"/>
      <c r="R5" s="962"/>
      <c r="S5" s="962"/>
      <c r="T5" s="962"/>
      <c r="U5" s="962"/>
      <c r="V5" s="962"/>
      <c r="W5" s="962"/>
      <c r="X5" s="962"/>
      <c r="Y5" s="962"/>
      <c r="Z5" s="962"/>
      <c r="AA5" s="962"/>
      <c r="AB5" s="962"/>
      <c r="AC5" s="962"/>
      <c r="AD5" s="962"/>
      <c r="AE5" s="962"/>
      <c r="AF5" s="962"/>
      <c r="AG5" s="962"/>
      <c r="AH5" s="962"/>
      <c r="AI5" s="962"/>
      <c r="AJ5" s="962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/>
      <c r="AW5" s="963"/>
      <c r="AX5" s="963"/>
      <c r="AY5" s="963" t="s">
        <v>1071</v>
      </c>
      <c r="AZ5" s="963"/>
      <c r="BA5" s="963"/>
      <c r="BB5" s="963"/>
      <c r="BC5" s="963"/>
      <c r="BD5" s="963"/>
      <c r="BE5" s="963"/>
      <c r="BF5" s="963"/>
      <c r="BG5" s="963"/>
      <c r="BH5" s="963"/>
      <c r="BI5" s="963"/>
      <c r="BJ5" s="963"/>
      <c r="BK5" s="963"/>
      <c r="BL5" s="963"/>
      <c r="BM5" s="963"/>
      <c r="BN5" s="963"/>
      <c r="BO5" s="963"/>
      <c r="BP5" s="963"/>
      <c r="BQ5" s="963"/>
      <c r="BR5" s="963"/>
      <c r="BS5" s="963"/>
      <c r="BT5" s="963"/>
      <c r="BU5" s="963"/>
      <c r="BV5" s="963"/>
      <c r="BW5" s="963"/>
      <c r="BX5" s="963"/>
      <c r="BY5" s="963"/>
      <c r="BZ5" s="963"/>
      <c r="CA5" s="963"/>
      <c r="CB5" s="963"/>
      <c r="CC5" s="963"/>
      <c r="CD5" s="963"/>
      <c r="CE5" s="963"/>
      <c r="CF5" s="963"/>
      <c r="CG5" s="963"/>
      <c r="CH5" s="963"/>
      <c r="CI5" s="963"/>
      <c r="CJ5" s="963"/>
      <c r="CK5" s="963"/>
      <c r="CL5" s="963"/>
      <c r="CM5" s="963"/>
      <c r="CN5" s="963"/>
      <c r="CO5" s="963"/>
      <c r="CP5" s="963"/>
      <c r="CQ5" s="963"/>
      <c r="CR5" s="963"/>
      <c r="CS5" s="963"/>
      <c r="CT5" s="963"/>
      <c r="CU5" s="963"/>
      <c r="CV5" s="963"/>
      <c r="CW5" s="963"/>
      <c r="CX5" s="963"/>
      <c r="CY5" s="963"/>
      <c r="CZ5" s="963"/>
      <c r="DA5" s="963"/>
      <c r="DB5" s="963"/>
      <c r="DC5" s="963"/>
      <c r="DD5" s="963"/>
      <c r="DE5" s="963"/>
      <c r="DF5" s="963"/>
      <c r="DG5" s="963"/>
      <c r="DH5" s="963" t="s">
        <v>1072</v>
      </c>
      <c r="DI5" s="963"/>
      <c r="DJ5" s="963"/>
      <c r="DK5" s="963"/>
      <c r="DL5" s="963"/>
      <c r="DM5" s="963"/>
      <c r="DN5" s="963"/>
      <c r="DO5" s="963"/>
      <c r="DP5" s="963"/>
      <c r="DQ5" s="963"/>
      <c r="DR5" s="963"/>
      <c r="DS5" s="963"/>
      <c r="DT5" s="963"/>
      <c r="DU5" s="963"/>
      <c r="DV5" s="963"/>
      <c r="DW5" s="963"/>
      <c r="DX5" s="963"/>
      <c r="DY5" s="963"/>
      <c r="DZ5" s="963"/>
      <c r="EA5" s="963" t="s">
        <v>1073</v>
      </c>
      <c r="EB5" s="963"/>
      <c r="EC5" s="963"/>
      <c r="ED5" s="963"/>
      <c r="EE5" s="963"/>
      <c r="EF5" s="963"/>
      <c r="EG5" s="963"/>
      <c r="EH5" s="963"/>
      <c r="EI5" s="963"/>
      <c r="EJ5" s="963"/>
      <c r="EK5" s="963"/>
      <c r="EL5" s="963"/>
      <c r="EM5" s="963"/>
      <c r="EN5" s="963"/>
      <c r="EO5" s="963"/>
      <c r="EP5" s="963"/>
      <c r="EQ5" s="963"/>
      <c r="ER5" s="963"/>
      <c r="ES5" s="963"/>
      <c r="ET5" s="963"/>
      <c r="EU5" s="963"/>
      <c r="EV5" s="963"/>
      <c r="EW5" s="963"/>
      <c r="EX5" s="963"/>
      <c r="EY5" s="963"/>
      <c r="EZ5" s="963"/>
      <c r="FA5" s="964" t="s">
        <v>1074</v>
      </c>
      <c r="FB5" s="964"/>
      <c r="FC5" s="964"/>
      <c r="FD5" s="964"/>
      <c r="FE5" s="964"/>
      <c r="FF5" s="964"/>
      <c r="FG5" s="964"/>
      <c r="FH5" s="964"/>
      <c r="FI5" s="964"/>
      <c r="FJ5" s="964"/>
      <c r="FK5" s="964"/>
    </row>
    <row r="6" s="124" customFormat="true" ht="37.3" hidden="false" customHeight="true" outlineLevel="0" collapsed="false">
      <c r="A6" s="962"/>
      <c r="B6" s="962"/>
      <c r="C6" s="962"/>
      <c r="D6" s="962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  <c r="T6" s="962"/>
      <c r="U6" s="962"/>
      <c r="V6" s="962"/>
      <c r="W6" s="962"/>
      <c r="X6" s="962"/>
      <c r="Y6" s="962"/>
      <c r="Z6" s="962"/>
      <c r="AA6" s="962"/>
      <c r="AB6" s="962"/>
      <c r="AC6" s="962"/>
      <c r="AD6" s="962"/>
      <c r="AE6" s="962"/>
      <c r="AF6" s="962"/>
      <c r="AG6" s="962"/>
      <c r="AH6" s="962"/>
      <c r="AI6" s="962"/>
      <c r="AJ6" s="962"/>
      <c r="AK6" s="963"/>
      <c r="AL6" s="963"/>
      <c r="AM6" s="963"/>
      <c r="AN6" s="963"/>
      <c r="AO6" s="963"/>
      <c r="AP6" s="963"/>
      <c r="AQ6" s="963"/>
      <c r="AR6" s="963"/>
      <c r="AS6" s="963"/>
      <c r="AT6" s="963"/>
      <c r="AU6" s="963"/>
      <c r="AV6" s="963"/>
      <c r="AW6" s="963"/>
      <c r="AX6" s="963"/>
      <c r="AY6" s="965" t="s">
        <v>1075</v>
      </c>
      <c r="AZ6" s="965"/>
      <c r="BA6" s="965"/>
      <c r="BB6" s="965"/>
      <c r="BC6" s="965"/>
      <c r="BD6" s="965"/>
      <c r="BE6" s="965"/>
      <c r="BF6" s="965"/>
      <c r="BG6" s="965"/>
      <c r="BH6" s="965" t="s">
        <v>1076</v>
      </c>
      <c r="BI6" s="965"/>
      <c r="BJ6" s="965"/>
      <c r="BK6" s="965"/>
      <c r="BL6" s="965"/>
      <c r="BM6" s="965"/>
      <c r="BN6" s="965"/>
      <c r="BO6" s="965"/>
      <c r="BP6" s="965"/>
      <c r="BQ6" s="965"/>
      <c r="BR6" s="965" t="s">
        <v>1077</v>
      </c>
      <c r="BS6" s="965"/>
      <c r="BT6" s="965"/>
      <c r="BU6" s="965"/>
      <c r="BV6" s="965"/>
      <c r="BW6" s="965"/>
      <c r="BX6" s="965"/>
      <c r="BY6" s="965" t="s">
        <v>1078</v>
      </c>
      <c r="BZ6" s="965"/>
      <c r="CA6" s="965"/>
      <c r="CB6" s="965"/>
      <c r="CC6" s="965"/>
      <c r="CD6" s="965"/>
      <c r="CE6" s="965"/>
      <c r="CF6" s="965"/>
      <c r="CG6" s="965"/>
      <c r="CH6" s="965"/>
      <c r="CI6" s="965" t="s">
        <v>1079</v>
      </c>
      <c r="CJ6" s="965"/>
      <c r="CK6" s="965"/>
      <c r="CL6" s="965"/>
      <c r="CM6" s="965"/>
      <c r="CN6" s="965"/>
      <c r="CO6" s="965"/>
      <c r="CP6" s="965"/>
      <c r="CQ6" s="965"/>
      <c r="CR6" s="965"/>
      <c r="CS6" s="965"/>
      <c r="CT6" s="965"/>
      <c r="CU6" s="965" t="s">
        <v>1080</v>
      </c>
      <c r="CV6" s="965"/>
      <c r="CW6" s="965"/>
      <c r="CX6" s="965"/>
      <c r="CY6" s="965"/>
      <c r="CZ6" s="965"/>
      <c r="DA6" s="965"/>
      <c r="DB6" s="965"/>
      <c r="DC6" s="965"/>
      <c r="DD6" s="965"/>
      <c r="DE6" s="965"/>
      <c r="DF6" s="965"/>
      <c r="DG6" s="965"/>
      <c r="DH6" s="965" t="s">
        <v>1081</v>
      </c>
      <c r="DI6" s="965"/>
      <c r="DJ6" s="965"/>
      <c r="DK6" s="965"/>
      <c r="DL6" s="965"/>
      <c r="DM6" s="965"/>
      <c r="DN6" s="965"/>
      <c r="DO6" s="965"/>
      <c r="DP6" s="965"/>
      <c r="DQ6" s="965"/>
      <c r="DR6" s="963" t="s">
        <v>1072</v>
      </c>
      <c r="DS6" s="963"/>
      <c r="DT6" s="963"/>
      <c r="DU6" s="963"/>
      <c r="DV6" s="963"/>
      <c r="DW6" s="963"/>
      <c r="DX6" s="963"/>
      <c r="DY6" s="963"/>
      <c r="DZ6" s="963"/>
      <c r="EA6" s="963" t="s">
        <v>1082</v>
      </c>
      <c r="EB6" s="963"/>
      <c r="EC6" s="963"/>
      <c r="ED6" s="963"/>
      <c r="EE6" s="963"/>
      <c r="EF6" s="963"/>
      <c r="EG6" s="963"/>
      <c r="EH6" s="963"/>
      <c r="EI6" s="964" t="s">
        <v>1083</v>
      </c>
      <c r="EJ6" s="964"/>
      <c r="EK6" s="964"/>
      <c r="EL6" s="964"/>
      <c r="EM6" s="964"/>
      <c r="EN6" s="964"/>
      <c r="EO6" s="964"/>
      <c r="EP6" s="964"/>
      <c r="EQ6" s="964"/>
      <c r="ER6" s="963" t="s">
        <v>1084</v>
      </c>
      <c r="ES6" s="963"/>
      <c r="ET6" s="963"/>
      <c r="EU6" s="963"/>
      <c r="EV6" s="963"/>
      <c r="EW6" s="963"/>
      <c r="EX6" s="963"/>
      <c r="EY6" s="963"/>
      <c r="EZ6" s="963"/>
      <c r="FA6" s="964"/>
      <c r="FB6" s="964"/>
      <c r="FC6" s="964"/>
      <c r="FD6" s="964"/>
      <c r="FE6" s="964"/>
      <c r="FF6" s="964"/>
      <c r="FG6" s="964"/>
      <c r="FH6" s="964"/>
      <c r="FI6" s="964"/>
      <c r="FJ6" s="964"/>
      <c r="FK6" s="964"/>
    </row>
    <row r="7" s="124" customFormat="true" ht="12.75" hidden="false" customHeight="false" outlineLevel="0" collapsed="false">
      <c r="A7" s="966" t="n">
        <v>1</v>
      </c>
      <c r="B7" s="966"/>
      <c r="C7" s="966"/>
      <c r="D7" s="966"/>
      <c r="E7" s="966"/>
      <c r="F7" s="966"/>
      <c r="G7" s="966"/>
      <c r="H7" s="966"/>
      <c r="I7" s="966"/>
      <c r="J7" s="966"/>
      <c r="K7" s="966"/>
      <c r="L7" s="966"/>
      <c r="M7" s="966"/>
      <c r="N7" s="966"/>
      <c r="O7" s="966"/>
      <c r="P7" s="966"/>
      <c r="Q7" s="966"/>
      <c r="R7" s="966"/>
      <c r="S7" s="966"/>
      <c r="T7" s="966"/>
      <c r="U7" s="966"/>
      <c r="V7" s="966"/>
      <c r="W7" s="966"/>
      <c r="X7" s="966"/>
      <c r="Y7" s="966"/>
      <c r="Z7" s="966"/>
      <c r="AA7" s="966"/>
      <c r="AB7" s="966"/>
      <c r="AC7" s="966"/>
      <c r="AD7" s="966"/>
      <c r="AE7" s="966"/>
      <c r="AF7" s="966"/>
      <c r="AG7" s="966"/>
      <c r="AH7" s="966"/>
      <c r="AI7" s="966"/>
      <c r="AJ7" s="966"/>
      <c r="AK7" s="967" t="n">
        <v>2</v>
      </c>
      <c r="AL7" s="967"/>
      <c r="AM7" s="967"/>
      <c r="AN7" s="967"/>
      <c r="AO7" s="967"/>
      <c r="AP7" s="967"/>
      <c r="AQ7" s="967" t="n">
        <v>3</v>
      </c>
      <c r="AR7" s="967"/>
      <c r="AS7" s="967"/>
      <c r="AT7" s="967"/>
      <c r="AU7" s="967"/>
      <c r="AV7" s="967"/>
      <c r="AW7" s="967"/>
      <c r="AX7" s="967"/>
      <c r="AY7" s="967" t="n">
        <v>4</v>
      </c>
      <c r="AZ7" s="967"/>
      <c r="BA7" s="967"/>
      <c r="BB7" s="967"/>
      <c r="BC7" s="967"/>
      <c r="BD7" s="967"/>
      <c r="BE7" s="967"/>
      <c r="BF7" s="967"/>
      <c r="BG7" s="967"/>
      <c r="BH7" s="967" t="n">
        <v>5</v>
      </c>
      <c r="BI7" s="967"/>
      <c r="BJ7" s="967"/>
      <c r="BK7" s="967"/>
      <c r="BL7" s="967"/>
      <c r="BM7" s="967"/>
      <c r="BN7" s="967"/>
      <c r="BO7" s="967"/>
      <c r="BP7" s="967"/>
      <c r="BQ7" s="967"/>
      <c r="BR7" s="967" t="n">
        <v>6</v>
      </c>
      <c r="BS7" s="967"/>
      <c r="BT7" s="967"/>
      <c r="BU7" s="967"/>
      <c r="BV7" s="967"/>
      <c r="BW7" s="967"/>
      <c r="BX7" s="967"/>
      <c r="BY7" s="967" t="n">
        <v>7</v>
      </c>
      <c r="BZ7" s="967"/>
      <c r="CA7" s="967"/>
      <c r="CB7" s="967"/>
      <c r="CC7" s="967"/>
      <c r="CD7" s="967"/>
      <c r="CE7" s="967"/>
      <c r="CF7" s="967"/>
      <c r="CG7" s="967"/>
      <c r="CH7" s="967"/>
      <c r="CI7" s="967" t="n">
        <v>8</v>
      </c>
      <c r="CJ7" s="967"/>
      <c r="CK7" s="967"/>
      <c r="CL7" s="967"/>
      <c r="CM7" s="967"/>
      <c r="CN7" s="967"/>
      <c r="CO7" s="967"/>
      <c r="CP7" s="967"/>
      <c r="CQ7" s="967"/>
      <c r="CR7" s="967"/>
      <c r="CS7" s="967"/>
      <c r="CT7" s="967"/>
      <c r="CU7" s="967" t="n">
        <v>9</v>
      </c>
      <c r="CV7" s="967"/>
      <c r="CW7" s="967"/>
      <c r="CX7" s="967"/>
      <c r="CY7" s="967"/>
      <c r="CZ7" s="967"/>
      <c r="DA7" s="967"/>
      <c r="DB7" s="967"/>
      <c r="DC7" s="967"/>
      <c r="DD7" s="967"/>
      <c r="DE7" s="967"/>
      <c r="DF7" s="967"/>
      <c r="DG7" s="967"/>
      <c r="DH7" s="967" t="n">
        <v>10</v>
      </c>
      <c r="DI7" s="967"/>
      <c r="DJ7" s="967"/>
      <c r="DK7" s="967"/>
      <c r="DL7" s="967"/>
      <c r="DM7" s="967"/>
      <c r="DN7" s="967"/>
      <c r="DO7" s="967"/>
      <c r="DP7" s="967"/>
      <c r="DQ7" s="967"/>
      <c r="DR7" s="967" t="n">
        <v>11</v>
      </c>
      <c r="DS7" s="967"/>
      <c r="DT7" s="967"/>
      <c r="DU7" s="967"/>
      <c r="DV7" s="967"/>
      <c r="DW7" s="967"/>
      <c r="DX7" s="967"/>
      <c r="DY7" s="967"/>
      <c r="DZ7" s="967"/>
      <c r="EA7" s="967" t="n">
        <v>12</v>
      </c>
      <c r="EB7" s="967"/>
      <c r="EC7" s="967"/>
      <c r="ED7" s="967"/>
      <c r="EE7" s="967"/>
      <c r="EF7" s="967"/>
      <c r="EG7" s="967"/>
      <c r="EH7" s="967"/>
      <c r="EI7" s="968" t="n">
        <v>13</v>
      </c>
      <c r="EJ7" s="968"/>
      <c r="EK7" s="968"/>
      <c r="EL7" s="968"/>
      <c r="EM7" s="968"/>
      <c r="EN7" s="968"/>
      <c r="EO7" s="968"/>
      <c r="EP7" s="968"/>
      <c r="EQ7" s="968"/>
      <c r="ER7" s="967" t="n">
        <v>14</v>
      </c>
      <c r="ES7" s="967"/>
      <c r="ET7" s="967"/>
      <c r="EU7" s="967"/>
      <c r="EV7" s="967"/>
      <c r="EW7" s="967"/>
      <c r="EX7" s="967"/>
      <c r="EY7" s="967"/>
      <c r="EZ7" s="967"/>
      <c r="FA7" s="969" t="n">
        <v>15</v>
      </c>
      <c r="FB7" s="969"/>
      <c r="FC7" s="969"/>
      <c r="FD7" s="969"/>
      <c r="FE7" s="969"/>
      <c r="FF7" s="969"/>
      <c r="FG7" s="969"/>
      <c r="FH7" s="969"/>
      <c r="FI7" s="969"/>
      <c r="FJ7" s="969"/>
      <c r="FK7" s="969"/>
    </row>
    <row r="8" s="124" customFormat="true" ht="12.75" hidden="false" customHeight="true" outlineLevel="0" collapsed="false">
      <c r="A8" s="970" t="s">
        <v>899</v>
      </c>
      <c r="B8" s="970"/>
      <c r="C8" s="970"/>
      <c r="D8" s="970"/>
      <c r="E8" s="970"/>
      <c r="F8" s="970"/>
      <c r="G8" s="970"/>
      <c r="H8" s="970"/>
      <c r="I8" s="970"/>
      <c r="J8" s="970"/>
      <c r="K8" s="970"/>
      <c r="L8" s="970"/>
      <c r="M8" s="970"/>
      <c r="N8" s="970"/>
      <c r="O8" s="970"/>
      <c r="P8" s="970"/>
      <c r="Q8" s="970"/>
      <c r="R8" s="970"/>
      <c r="S8" s="970"/>
      <c r="T8" s="970"/>
      <c r="U8" s="970"/>
      <c r="V8" s="970"/>
      <c r="W8" s="970"/>
      <c r="X8" s="970"/>
      <c r="Y8" s="970"/>
      <c r="Z8" s="970"/>
      <c r="AA8" s="970"/>
      <c r="AB8" s="970"/>
      <c r="AC8" s="970"/>
      <c r="AD8" s="970"/>
      <c r="AE8" s="970"/>
      <c r="AF8" s="970"/>
      <c r="AG8" s="970"/>
      <c r="AH8" s="970"/>
      <c r="AI8" s="970"/>
      <c r="AJ8" s="970"/>
      <c r="AK8" s="971" t="s">
        <v>162</v>
      </c>
      <c r="AL8" s="971"/>
      <c r="AM8" s="971"/>
      <c r="AN8" s="971"/>
      <c r="AO8" s="971"/>
      <c r="AP8" s="971"/>
      <c r="AQ8" s="972"/>
      <c r="AR8" s="972"/>
      <c r="AS8" s="972"/>
      <c r="AT8" s="972"/>
      <c r="AU8" s="972"/>
      <c r="AV8" s="972"/>
      <c r="AW8" s="972"/>
      <c r="AX8" s="972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  <c r="BL8" s="973"/>
      <c r="BM8" s="973"/>
      <c r="BN8" s="973"/>
      <c r="BO8" s="973"/>
      <c r="BP8" s="973"/>
      <c r="BQ8" s="973"/>
      <c r="BR8" s="972"/>
      <c r="BS8" s="972"/>
      <c r="BT8" s="972"/>
      <c r="BU8" s="972"/>
      <c r="BV8" s="972"/>
      <c r="BW8" s="972"/>
      <c r="BX8" s="972"/>
      <c r="BY8" s="973"/>
      <c r="BZ8" s="973"/>
      <c r="CA8" s="973"/>
      <c r="CB8" s="973"/>
      <c r="CC8" s="973"/>
      <c r="CD8" s="973"/>
      <c r="CE8" s="973"/>
      <c r="CF8" s="973"/>
      <c r="CG8" s="973"/>
      <c r="CH8" s="973"/>
      <c r="CI8" s="973"/>
      <c r="CJ8" s="973"/>
      <c r="CK8" s="973"/>
      <c r="CL8" s="973"/>
      <c r="CM8" s="973"/>
      <c r="CN8" s="973"/>
      <c r="CO8" s="973"/>
      <c r="CP8" s="973"/>
      <c r="CQ8" s="973"/>
      <c r="CR8" s="973"/>
      <c r="CS8" s="973"/>
      <c r="CT8" s="973"/>
      <c r="CU8" s="973"/>
      <c r="CV8" s="973"/>
      <c r="CW8" s="973"/>
      <c r="CX8" s="973"/>
      <c r="CY8" s="973"/>
      <c r="CZ8" s="973"/>
      <c r="DA8" s="973"/>
      <c r="DB8" s="973"/>
      <c r="DC8" s="973"/>
      <c r="DD8" s="973"/>
      <c r="DE8" s="973"/>
      <c r="DF8" s="973"/>
      <c r="DG8" s="973"/>
      <c r="DH8" s="973"/>
      <c r="DI8" s="973"/>
      <c r="DJ8" s="973"/>
      <c r="DK8" s="973"/>
      <c r="DL8" s="973"/>
      <c r="DM8" s="973"/>
      <c r="DN8" s="973"/>
      <c r="DO8" s="973"/>
      <c r="DP8" s="973"/>
      <c r="DQ8" s="973"/>
      <c r="DR8" s="973"/>
      <c r="DS8" s="973"/>
      <c r="DT8" s="973"/>
      <c r="DU8" s="973"/>
      <c r="DV8" s="973"/>
      <c r="DW8" s="973"/>
      <c r="DX8" s="973"/>
      <c r="DY8" s="973"/>
      <c r="DZ8" s="973"/>
      <c r="EA8" s="972"/>
      <c r="EB8" s="972"/>
      <c r="EC8" s="972"/>
      <c r="ED8" s="972"/>
      <c r="EE8" s="972"/>
      <c r="EF8" s="972"/>
      <c r="EG8" s="972"/>
      <c r="EH8" s="972"/>
      <c r="EI8" s="974"/>
      <c r="EJ8" s="974"/>
      <c r="EK8" s="974"/>
      <c r="EL8" s="974"/>
      <c r="EM8" s="974"/>
      <c r="EN8" s="974"/>
      <c r="EO8" s="974"/>
      <c r="EP8" s="974"/>
      <c r="EQ8" s="974"/>
      <c r="ER8" s="973"/>
      <c r="ES8" s="973"/>
      <c r="ET8" s="973"/>
      <c r="EU8" s="973"/>
      <c r="EV8" s="973"/>
      <c r="EW8" s="973"/>
      <c r="EX8" s="973"/>
      <c r="EY8" s="973"/>
      <c r="EZ8" s="973"/>
      <c r="FA8" s="975"/>
      <c r="FB8" s="975"/>
      <c r="FC8" s="975"/>
      <c r="FD8" s="975"/>
      <c r="FE8" s="975"/>
      <c r="FF8" s="975"/>
      <c r="FG8" s="975"/>
      <c r="FH8" s="975"/>
      <c r="FI8" s="975"/>
      <c r="FJ8" s="975"/>
      <c r="FK8" s="975"/>
    </row>
    <row r="9" s="124" customFormat="true" ht="22.85" hidden="false" customHeight="true" outlineLevel="0" collapsed="false">
      <c r="A9" s="976" t="s">
        <v>1085</v>
      </c>
      <c r="B9" s="976"/>
      <c r="C9" s="976"/>
      <c r="D9" s="976"/>
      <c r="E9" s="976"/>
      <c r="F9" s="976"/>
      <c r="G9" s="976"/>
      <c r="H9" s="976"/>
      <c r="I9" s="976"/>
      <c r="J9" s="976"/>
      <c r="K9" s="976"/>
      <c r="L9" s="976"/>
      <c r="M9" s="976"/>
      <c r="N9" s="976"/>
      <c r="O9" s="976"/>
      <c r="P9" s="976"/>
      <c r="Q9" s="976"/>
      <c r="R9" s="976"/>
      <c r="S9" s="976"/>
      <c r="T9" s="976"/>
      <c r="U9" s="976"/>
      <c r="V9" s="976"/>
      <c r="W9" s="976"/>
      <c r="X9" s="976"/>
      <c r="Y9" s="976"/>
      <c r="Z9" s="976"/>
      <c r="AA9" s="976"/>
      <c r="AB9" s="976"/>
      <c r="AC9" s="976"/>
      <c r="AD9" s="976"/>
      <c r="AE9" s="976"/>
      <c r="AF9" s="976"/>
      <c r="AG9" s="976"/>
      <c r="AH9" s="976"/>
      <c r="AI9" s="976"/>
      <c r="AJ9" s="976"/>
      <c r="AK9" s="420" t="s">
        <v>164</v>
      </c>
      <c r="AL9" s="420"/>
      <c r="AM9" s="420"/>
      <c r="AN9" s="420"/>
      <c r="AO9" s="420"/>
      <c r="AP9" s="420"/>
      <c r="AQ9" s="618" t="n">
        <f aca="false">AY9+CI9+CU9+EA9+FA9</f>
        <v>1156661.28</v>
      </c>
      <c r="AR9" s="618"/>
      <c r="AS9" s="618"/>
      <c r="AT9" s="618"/>
      <c r="AU9" s="618"/>
      <c r="AV9" s="618"/>
      <c r="AW9" s="618"/>
      <c r="AX9" s="618"/>
      <c r="AY9" s="617" t="n">
        <v>139740.4</v>
      </c>
      <c r="AZ9" s="617"/>
      <c r="BA9" s="617"/>
      <c r="BB9" s="617"/>
      <c r="BC9" s="617"/>
      <c r="BD9" s="617"/>
      <c r="BE9" s="617"/>
      <c r="BF9" s="617"/>
      <c r="BG9" s="617"/>
      <c r="BH9" s="617"/>
      <c r="BI9" s="617"/>
      <c r="BJ9" s="617"/>
      <c r="BK9" s="617"/>
      <c r="BL9" s="617"/>
      <c r="BM9" s="617"/>
      <c r="BN9" s="617"/>
      <c r="BO9" s="617"/>
      <c r="BP9" s="617"/>
      <c r="BQ9" s="617"/>
      <c r="BR9" s="618"/>
      <c r="BS9" s="618"/>
      <c r="BT9" s="618"/>
      <c r="BU9" s="618"/>
      <c r="BV9" s="618"/>
      <c r="BW9" s="618"/>
      <c r="BX9" s="618"/>
      <c r="BY9" s="617"/>
      <c r="BZ9" s="617"/>
      <c r="CA9" s="617"/>
      <c r="CB9" s="617"/>
      <c r="CC9" s="617"/>
      <c r="CD9" s="617"/>
      <c r="CE9" s="617"/>
      <c r="CF9" s="617"/>
      <c r="CG9" s="617"/>
      <c r="CH9" s="617"/>
      <c r="CI9" s="617" t="n">
        <v>225731</v>
      </c>
      <c r="CJ9" s="617"/>
      <c r="CK9" s="617"/>
      <c r="CL9" s="617"/>
      <c r="CM9" s="617"/>
      <c r="CN9" s="617"/>
      <c r="CO9" s="617"/>
      <c r="CP9" s="617"/>
      <c r="CQ9" s="617"/>
      <c r="CR9" s="617"/>
      <c r="CS9" s="617"/>
      <c r="CT9" s="617"/>
      <c r="CU9" s="617"/>
      <c r="CV9" s="617"/>
      <c r="CW9" s="617"/>
      <c r="CX9" s="617"/>
      <c r="CY9" s="617"/>
      <c r="CZ9" s="617"/>
      <c r="DA9" s="617"/>
      <c r="DB9" s="617"/>
      <c r="DC9" s="617"/>
      <c r="DD9" s="617"/>
      <c r="DE9" s="617"/>
      <c r="DF9" s="617"/>
      <c r="DG9" s="617"/>
      <c r="DH9" s="617"/>
      <c r="DI9" s="617"/>
      <c r="DJ9" s="617"/>
      <c r="DK9" s="617"/>
      <c r="DL9" s="617"/>
      <c r="DM9" s="617"/>
      <c r="DN9" s="617"/>
      <c r="DO9" s="617"/>
      <c r="DP9" s="617"/>
      <c r="DQ9" s="617"/>
      <c r="DR9" s="617"/>
      <c r="DS9" s="617"/>
      <c r="DT9" s="617"/>
      <c r="DU9" s="617"/>
      <c r="DV9" s="617"/>
      <c r="DW9" s="617"/>
      <c r="DX9" s="617"/>
      <c r="DY9" s="617"/>
      <c r="DZ9" s="617"/>
      <c r="EA9" s="618" t="n">
        <v>789812.88</v>
      </c>
      <c r="EB9" s="618"/>
      <c r="EC9" s="618"/>
      <c r="ED9" s="618"/>
      <c r="EE9" s="618"/>
      <c r="EF9" s="618"/>
      <c r="EG9" s="618"/>
      <c r="EH9" s="618"/>
      <c r="EI9" s="977"/>
      <c r="EJ9" s="977"/>
      <c r="EK9" s="977"/>
      <c r="EL9" s="977"/>
      <c r="EM9" s="977"/>
      <c r="EN9" s="977"/>
      <c r="EO9" s="977"/>
      <c r="EP9" s="977"/>
      <c r="EQ9" s="977"/>
      <c r="ER9" s="617"/>
      <c r="ES9" s="617"/>
      <c r="ET9" s="617"/>
      <c r="EU9" s="617"/>
      <c r="EV9" s="617"/>
      <c r="EW9" s="617"/>
      <c r="EX9" s="617"/>
      <c r="EY9" s="617"/>
      <c r="EZ9" s="617"/>
      <c r="FA9" s="978" t="n">
        <v>1377</v>
      </c>
      <c r="FB9" s="978"/>
      <c r="FC9" s="978"/>
      <c r="FD9" s="978"/>
      <c r="FE9" s="978"/>
      <c r="FF9" s="978"/>
      <c r="FG9" s="978"/>
      <c r="FH9" s="978"/>
      <c r="FI9" s="978"/>
      <c r="FJ9" s="978"/>
      <c r="FK9" s="978"/>
    </row>
    <row r="10" s="124" customFormat="true" ht="30.5" hidden="false" customHeight="true" outlineLevel="0" collapsed="false">
      <c r="A10" s="979" t="s">
        <v>1086</v>
      </c>
      <c r="B10" s="979"/>
      <c r="C10" s="979"/>
      <c r="D10" s="979"/>
      <c r="E10" s="979"/>
      <c r="F10" s="979"/>
      <c r="G10" s="979"/>
      <c r="H10" s="979"/>
      <c r="I10" s="979"/>
      <c r="J10" s="979"/>
      <c r="K10" s="979"/>
      <c r="L10" s="979"/>
      <c r="M10" s="979"/>
      <c r="N10" s="979"/>
      <c r="O10" s="979"/>
      <c r="P10" s="979"/>
      <c r="Q10" s="979"/>
      <c r="R10" s="979"/>
      <c r="S10" s="979"/>
      <c r="T10" s="979"/>
      <c r="U10" s="979"/>
      <c r="V10" s="979"/>
      <c r="W10" s="979"/>
      <c r="X10" s="979"/>
      <c r="Y10" s="979"/>
      <c r="Z10" s="979"/>
      <c r="AA10" s="979"/>
      <c r="AB10" s="979"/>
      <c r="AC10" s="979"/>
      <c r="AD10" s="979"/>
      <c r="AE10" s="979"/>
      <c r="AF10" s="979"/>
      <c r="AG10" s="979"/>
      <c r="AH10" s="979"/>
      <c r="AI10" s="979"/>
      <c r="AJ10" s="979"/>
      <c r="AK10" s="420" t="s">
        <v>555</v>
      </c>
      <c r="AL10" s="420"/>
      <c r="AM10" s="420"/>
      <c r="AN10" s="420"/>
      <c r="AO10" s="420"/>
      <c r="AP10" s="420"/>
      <c r="AQ10" s="618" t="n">
        <f aca="false">AY10+CI10+CU10+EA10+FA10</f>
        <v>1156661.28</v>
      </c>
      <c r="AR10" s="618"/>
      <c r="AS10" s="618"/>
      <c r="AT10" s="618"/>
      <c r="AU10" s="618"/>
      <c r="AV10" s="618"/>
      <c r="AW10" s="618"/>
      <c r="AX10" s="618"/>
      <c r="AY10" s="617" t="n">
        <v>139740.4</v>
      </c>
      <c r="AZ10" s="617"/>
      <c r="BA10" s="617"/>
      <c r="BB10" s="617"/>
      <c r="BC10" s="617"/>
      <c r="BD10" s="617"/>
      <c r="BE10" s="617"/>
      <c r="BF10" s="617"/>
      <c r="BG10" s="617"/>
      <c r="BH10" s="617"/>
      <c r="BI10" s="617"/>
      <c r="BJ10" s="617"/>
      <c r="BK10" s="617"/>
      <c r="BL10" s="617"/>
      <c r="BM10" s="617"/>
      <c r="BN10" s="617"/>
      <c r="BO10" s="617"/>
      <c r="BP10" s="617"/>
      <c r="BQ10" s="617"/>
      <c r="BR10" s="618"/>
      <c r="BS10" s="618"/>
      <c r="BT10" s="618"/>
      <c r="BU10" s="618"/>
      <c r="BV10" s="618"/>
      <c r="BW10" s="618"/>
      <c r="BX10" s="618"/>
      <c r="BY10" s="617"/>
      <c r="BZ10" s="617"/>
      <c r="CA10" s="617"/>
      <c r="CB10" s="617"/>
      <c r="CC10" s="617"/>
      <c r="CD10" s="617"/>
      <c r="CE10" s="617"/>
      <c r="CF10" s="617"/>
      <c r="CG10" s="617"/>
      <c r="CH10" s="617"/>
      <c r="CI10" s="617" t="n">
        <v>225731</v>
      </c>
      <c r="CJ10" s="617"/>
      <c r="CK10" s="617"/>
      <c r="CL10" s="617"/>
      <c r="CM10" s="617"/>
      <c r="CN10" s="617"/>
      <c r="CO10" s="617"/>
      <c r="CP10" s="617"/>
      <c r="CQ10" s="617"/>
      <c r="CR10" s="617"/>
      <c r="CS10" s="617"/>
      <c r="CT10" s="617"/>
      <c r="CU10" s="617"/>
      <c r="CV10" s="617"/>
      <c r="CW10" s="617"/>
      <c r="CX10" s="617"/>
      <c r="CY10" s="617"/>
      <c r="CZ10" s="617"/>
      <c r="DA10" s="617"/>
      <c r="DB10" s="617"/>
      <c r="DC10" s="617"/>
      <c r="DD10" s="617"/>
      <c r="DE10" s="617"/>
      <c r="DF10" s="617"/>
      <c r="DG10" s="617"/>
      <c r="DH10" s="617"/>
      <c r="DI10" s="617"/>
      <c r="DJ10" s="617"/>
      <c r="DK10" s="617"/>
      <c r="DL10" s="617"/>
      <c r="DM10" s="617"/>
      <c r="DN10" s="617"/>
      <c r="DO10" s="617"/>
      <c r="DP10" s="617"/>
      <c r="DQ10" s="617"/>
      <c r="DR10" s="617"/>
      <c r="DS10" s="617"/>
      <c r="DT10" s="617"/>
      <c r="DU10" s="617"/>
      <c r="DV10" s="617"/>
      <c r="DW10" s="617"/>
      <c r="DX10" s="617"/>
      <c r="DY10" s="617"/>
      <c r="DZ10" s="617"/>
      <c r="EA10" s="618" t="n">
        <v>789812.88</v>
      </c>
      <c r="EB10" s="618"/>
      <c r="EC10" s="618"/>
      <c r="ED10" s="618"/>
      <c r="EE10" s="618"/>
      <c r="EF10" s="618"/>
      <c r="EG10" s="618"/>
      <c r="EH10" s="618"/>
      <c r="EI10" s="977"/>
      <c r="EJ10" s="977"/>
      <c r="EK10" s="977"/>
      <c r="EL10" s="977"/>
      <c r="EM10" s="977"/>
      <c r="EN10" s="977"/>
      <c r="EO10" s="977"/>
      <c r="EP10" s="977"/>
      <c r="EQ10" s="977"/>
      <c r="ER10" s="617"/>
      <c r="ES10" s="617"/>
      <c r="ET10" s="617"/>
      <c r="EU10" s="617"/>
      <c r="EV10" s="617"/>
      <c r="EW10" s="617"/>
      <c r="EX10" s="617"/>
      <c r="EY10" s="617"/>
      <c r="EZ10" s="617"/>
      <c r="FA10" s="978" t="n">
        <v>1377</v>
      </c>
      <c r="FB10" s="978"/>
      <c r="FC10" s="978"/>
      <c r="FD10" s="978"/>
      <c r="FE10" s="978"/>
      <c r="FF10" s="978"/>
      <c r="FG10" s="978"/>
      <c r="FH10" s="978"/>
      <c r="FI10" s="978"/>
      <c r="FJ10" s="978"/>
      <c r="FK10" s="978"/>
    </row>
    <row r="11" s="124" customFormat="true" ht="21.2" hidden="false" customHeight="true" outlineLevel="0" collapsed="false">
      <c r="A11" s="979" t="s">
        <v>1087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420" t="s">
        <v>557</v>
      </c>
      <c r="AL11" s="420"/>
      <c r="AM11" s="420"/>
      <c r="AN11" s="420"/>
      <c r="AO11" s="420"/>
      <c r="AP11" s="420"/>
      <c r="AQ11" s="421"/>
      <c r="AR11" s="421"/>
      <c r="AS11" s="421"/>
      <c r="AT11" s="421"/>
      <c r="AU11" s="421"/>
      <c r="AV11" s="421"/>
      <c r="AW11" s="421"/>
      <c r="AX11" s="421"/>
      <c r="AY11" s="980"/>
      <c r="AZ11" s="980"/>
      <c r="BA11" s="980"/>
      <c r="BB11" s="980"/>
      <c r="BC11" s="980"/>
      <c r="BD11" s="980"/>
      <c r="BE11" s="980"/>
      <c r="BF11" s="980"/>
      <c r="BG11" s="980"/>
      <c r="BH11" s="980"/>
      <c r="BI11" s="980"/>
      <c r="BJ11" s="980"/>
      <c r="BK11" s="980"/>
      <c r="BL11" s="980"/>
      <c r="BM11" s="980"/>
      <c r="BN11" s="980"/>
      <c r="BO11" s="980"/>
      <c r="BP11" s="980"/>
      <c r="BQ11" s="980"/>
      <c r="BR11" s="421"/>
      <c r="BS11" s="421"/>
      <c r="BT11" s="421"/>
      <c r="BU11" s="421"/>
      <c r="BV11" s="421"/>
      <c r="BW11" s="421"/>
      <c r="BX11" s="421"/>
      <c r="BY11" s="980"/>
      <c r="BZ11" s="980"/>
      <c r="CA11" s="980"/>
      <c r="CB11" s="980"/>
      <c r="CC11" s="980"/>
      <c r="CD11" s="980"/>
      <c r="CE11" s="980"/>
      <c r="CF11" s="980"/>
      <c r="CG11" s="980"/>
      <c r="CH11" s="980"/>
      <c r="CI11" s="980"/>
      <c r="CJ11" s="980"/>
      <c r="CK11" s="980"/>
      <c r="CL11" s="980"/>
      <c r="CM11" s="980"/>
      <c r="CN11" s="980"/>
      <c r="CO11" s="980"/>
      <c r="CP11" s="980"/>
      <c r="CQ11" s="980"/>
      <c r="CR11" s="980"/>
      <c r="CS11" s="980"/>
      <c r="CT11" s="980"/>
      <c r="CU11" s="980"/>
      <c r="CV11" s="980"/>
      <c r="CW11" s="980"/>
      <c r="CX11" s="980"/>
      <c r="CY11" s="980"/>
      <c r="CZ11" s="980"/>
      <c r="DA11" s="980"/>
      <c r="DB11" s="980"/>
      <c r="DC11" s="980"/>
      <c r="DD11" s="980"/>
      <c r="DE11" s="980"/>
      <c r="DF11" s="980"/>
      <c r="DG11" s="980"/>
      <c r="DH11" s="980"/>
      <c r="DI11" s="980"/>
      <c r="DJ11" s="980"/>
      <c r="DK11" s="980"/>
      <c r="DL11" s="980"/>
      <c r="DM11" s="980"/>
      <c r="DN11" s="980"/>
      <c r="DO11" s="980"/>
      <c r="DP11" s="980"/>
      <c r="DQ11" s="980"/>
      <c r="DR11" s="980"/>
      <c r="DS11" s="980"/>
      <c r="DT11" s="980"/>
      <c r="DU11" s="980"/>
      <c r="DV11" s="980"/>
      <c r="DW11" s="980"/>
      <c r="DX11" s="980"/>
      <c r="DY11" s="980"/>
      <c r="DZ11" s="980"/>
      <c r="EA11" s="421"/>
      <c r="EB11" s="421"/>
      <c r="EC11" s="421"/>
      <c r="ED11" s="421"/>
      <c r="EE11" s="421"/>
      <c r="EF11" s="421"/>
      <c r="EG11" s="421"/>
      <c r="EH11" s="421"/>
      <c r="EI11" s="981"/>
      <c r="EJ11" s="981"/>
      <c r="EK11" s="981"/>
      <c r="EL11" s="981"/>
      <c r="EM11" s="981"/>
      <c r="EN11" s="981"/>
      <c r="EO11" s="981"/>
      <c r="EP11" s="981"/>
      <c r="EQ11" s="981"/>
      <c r="ER11" s="980"/>
      <c r="ES11" s="980"/>
      <c r="ET11" s="980"/>
      <c r="EU11" s="980"/>
      <c r="EV11" s="980"/>
      <c r="EW11" s="980"/>
      <c r="EX11" s="980"/>
      <c r="EY11" s="980"/>
      <c r="EZ11" s="980"/>
      <c r="FA11" s="982"/>
      <c r="FB11" s="982"/>
      <c r="FC11" s="982"/>
      <c r="FD11" s="982"/>
      <c r="FE11" s="982"/>
      <c r="FF11" s="982"/>
      <c r="FG11" s="982"/>
      <c r="FH11" s="982"/>
      <c r="FI11" s="982"/>
      <c r="FJ11" s="982"/>
      <c r="FK11" s="982"/>
    </row>
    <row r="12" s="124" customFormat="true" ht="27.95" hidden="false" customHeight="true" outlineLevel="0" collapsed="false">
      <c r="A12" s="979" t="s">
        <v>1088</v>
      </c>
      <c r="B12" s="979"/>
      <c r="C12" s="979"/>
      <c r="D12" s="979"/>
      <c r="E12" s="979"/>
      <c r="F12" s="979"/>
      <c r="G12" s="979"/>
      <c r="H12" s="979"/>
      <c r="I12" s="979"/>
      <c r="J12" s="979"/>
      <c r="K12" s="979"/>
      <c r="L12" s="979"/>
      <c r="M12" s="979"/>
      <c r="N12" s="979"/>
      <c r="O12" s="979"/>
      <c r="P12" s="979"/>
      <c r="Q12" s="979"/>
      <c r="R12" s="979"/>
      <c r="S12" s="979"/>
      <c r="T12" s="979"/>
      <c r="U12" s="979"/>
      <c r="V12" s="979"/>
      <c r="W12" s="979"/>
      <c r="X12" s="979"/>
      <c r="Y12" s="979"/>
      <c r="Z12" s="979"/>
      <c r="AA12" s="979"/>
      <c r="AB12" s="979"/>
      <c r="AC12" s="979"/>
      <c r="AD12" s="979"/>
      <c r="AE12" s="979"/>
      <c r="AF12" s="979"/>
      <c r="AG12" s="979"/>
      <c r="AH12" s="979"/>
      <c r="AI12" s="979"/>
      <c r="AJ12" s="979"/>
      <c r="AK12" s="420" t="s">
        <v>559</v>
      </c>
      <c r="AL12" s="420"/>
      <c r="AM12" s="420"/>
      <c r="AN12" s="420"/>
      <c r="AO12" s="420"/>
      <c r="AP12" s="420"/>
      <c r="AQ12" s="567"/>
      <c r="AR12" s="567"/>
      <c r="AS12" s="567"/>
      <c r="AT12" s="567"/>
      <c r="AU12" s="567"/>
      <c r="AV12" s="567"/>
      <c r="AW12" s="567"/>
      <c r="AX12" s="567"/>
      <c r="AY12" s="475"/>
      <c r="AZ12" s="475"/>
      <c r="BA12" s="475"/>
      <c r="BB12" s="475"/>
      <c r="BC12" s="475"/>
      <c r="BD12" s="475"/>
      <c r="BE12" s="475"/>
      <c r="BF12" s="475"/>
      <c r="BG12" s="475"/>
      <c r="BH12" s="475"/>
      <c r="BI12" s="475"/>
      <c r="BJ12" s="475"/>
      <c r="BK12" s="475"/>
      <c r="BL12" s="475"/>
      <c r="BM12" s="475"/>
      <c r="BN12" s="475"/>
      <c r="BO12" s="475"/>
      <c r="BP12" s="475"/>
      <c r="BQ12" s="475"/>
      <c r="BR12" s="567"/>
      <c r="BS12" s="567"/>
      <c r="BT12" s="567"/>
      <c r="BU12" s="567"/>
      <c r="BV12" s="567"/>
      <c r="BW12" s="567"/>
      <c r="BX12" s="567"/>
      <c r="BY12" s="475"/>
      <c r="BZ12" s="475"/>
      <c r="CA12" s="475"/>
      <c r="CB12" s="475"/>
      <c r="CC12" s="475"/>
      <c r="CD12" s="475"/>
      <c r="CE12" s="475"/>
      <c r="CF12" s="475"/>
      <c r="CG12" s="475"/>
      <c r="CH12" s="475"/>
      <c r="CI12" s="475"/>
      <c r="CJ12" s="475"/>
      <c r="CK12" s="475"/>
      <c r="CL12" s="475"/>
      <c r="CM12" s="475"/>
      <c r="CN12" s="475"/>
      <c r="CO12" s="475"/>
      <c r="CP12" s="475"/>
      <c r="CQ12" s="475"/>
      <c r="CR12" s="475"/>
      <c r="CS12" s="475"/>
      <c r="CT12" s="475"/>
      <c r="CU12" s="475"/>
      <c r="CV12" s="475"/>
      <c r="CW12" s="475"/>
      <c r="CX12" s="475"/>
      <c r="CY12" s="475"/>
      <c r="CZ12" s="475"/>
      <c r="DA12" s="475"/>
      <c r="DB12" s="475"/>
      <c r="DC12" s="475"/>
      <c r="DD12" s="475"/>
      <c r="DE12" s="475"/>
      <c r="DF12" s="475"/>
      <c r="DG12" s="475"/>
      <c r="DH12" s="475"/>
      <c r="DI12" s="475"/>
      <c r="DJ12" s="475"/>
      <c r="DK12" s="475"/>
      <c r="DL12" s="475"/>
      <c r="DM12" s="475"/>
      <c r="DN12" s="475"/>
      <c r="DO12" s="475"/>
      <c r="DP12" s="475"/>
      <c r="DQ12" s="475"/>
      <c r="DR12" s="475"/>
      <c r="DS12" s="475"/>
      <c r="DT12" s="475"/>
      <c r="DU12" s="475"/>
      <c r="DV12" s="475"/>
      <c r="DW12" s="475"/>
      <c r="DX12" s="475"/>
      <c r="DY12" s="475"/>
      <c r="DZ12" s="475"/>
      <c r="EA12" s="567"/>
      <c r="EB12" s="567"/>
      <c r="EC12" s="567"/>
      <c r="ED12" s="567"/>
      <c r="EE12" s="567"/>
      <c r="EF12" s="567"/>
      <c r="EG12" s="567"/>
      <c r="EH12" s="567"/>
      <c r="EI12" s="983"/>
      <c r="EJ12" s="983"/>
      <c r="EK12" s="983"/>
      <c r="EL12" s="983"/>
      <c r="EM12" s="983"/>
      <c r="EN12" s="983"/>
      <c r="EO12" s="983"/>
      <c r="EP12" s="983"/>
      <c r="EQ12" s="983"/>
      <c r="ER12" s="475"/>
      <c r="ES12" s="475"/>
      <c r="ET12" s="475"/>
      <c r="EU12" s="475"/>
      <c r="EV12" s="475"/>
      <c r="EW12" s="475"/>
      <c r="EX12" s="475"/>
      <c r="EY12" s="475"/>
      <c r="EZ12" s="475"/>
      <c r="FA12" s="984"/>
      <c r="FB12" s="984"/>
      <c r="FC12" s="984"/>
      <c r="FD12" s="984"/>
      <c r="FE12" s="984"/>
      <c r="FF12" s="984"/>
      <c r="FG12" s="984"/>
      <c r="FH12" s="984"/>
      <c r="FI12" s="984"/>
      <c r="FJ12" s="984"/>
      <c r="FK12" s="984"/>
    </row>
    <row r="13" s="124" customFormat="true" ht="18.65" hidden="false" customHeight="true" outlineLevel="0" collapsed="false">
      <c r="A13" s="979" t="s">
        <v>1089</v>
      </c>
      <c r="B13" s="979"/>
      <c r="C13" s="979"/>
      <c r="D13" s="979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420" t="s">
        <v>561</v>
      </c>
      <c r="AL13" s="420"/>
      <c r="AM13" s="420"/>
      <c r="AN13" s="420"/>
      <c r="AO13" s="420"/>
      <c r="AP13" s="420"/>
      <c r="AQ13" s="567"/>
      <c r="AR13" s="567"/>
      <c r="AS13" s="567"/>
      <c r="AT13" s="567"/>
      <c r="AU13" s="567"/>
      <c r="AV13" s="567"/>
      <c r="AW13" s="567"/>
      <c r="AX13" s="567"/>
      <c r="AY13" s="475"/>
      <c r="AZ13" s="475"/>
      <c r="BA13" s="475"/>
      <c r="BB13" s="475"/>
      <c r="BC13" s="475"/>
      <c r="BD13" s="475"/>
      <c r="BE13" s="475"/>
      <c r="BF13" s="475"/>
      <c r="BG13" s="475"/>
      <c r="BH13" s="475"/>
      <c r="BI13" s="475"/>
      <c r="BJ13" s="475"/>
      <c r="BK13" s="475"/>
      <c r="BL13" s="475"/>
      <c r="BM13" s="475"/>
      <c r="BN13" s="475"/>
      <c r="BO13" s="475"/>
      <c r="BP13" s="475"/>
      <c r="BQ13" s="475"/>
      <c r="BR13" s="567"/>
      <c r="BS13" s="567"/>
      <c r="BT13" s="567"/>
      <c r="BU13" s="567"/>
      <c r="BV13" s="567"/>
      <c r="BW13" s="567"/>
      <c r="BX13" s="567"/>
      <c r="BY13" s="475"/>
      <c r="BZ13" s="475"/>
      <c r="CA13" s="475"/>
      <c r="CB13" s="475"/>
      <c r="CC13" s="475"/>
      <c r="CD13" s="475"/>
      <c r="CE13" s="475"/>
      <c r="CF13" s="475"/>
      <c r="CG13" s="475"/>
      <c r="CH13" s="475"/>
      <c r="CI13" s="475"/>
      <c r="CJ13" s="475"/>
      <c r="CK13" s="475"/>
      <c r="CL13" s="475"/>
      <c r="CM13" s="475"/>
      <c r="CN13" s="475"/>
      <c r="CO13" s="475"/>
      <c r="CP13" s="475"/>
      <c r="CQ13" s="475"/>
      <c r="CR13" s="475"/>
      <c r="CS13" s="475"/>
      <c r="CT13" s="475"/>
      <c r="CU13" s="475"/>
      <c r="CV13" s="475"/>
      <c r="CW13" s="475"/>
      <c r="CX13" s="475"/>
      <c r="CY13" s="475"/>
      <c r="CZ13" s="475"/>
      <c r="DA13" s="475"/>
      <c r="DB13" s="475"/>
      <c r="DC13" s="475"/>
      <c r="DD13" s="475"/>
      <c r="DE13" s="475"/>
      <c r="DF13" s="475"/>
      <c r="DG13" s="475"/>
      <c r="DH13" s="475"/>
      <c r="DI13" s="475"/>
      <c r="DJ13" s="475"/>
      <c r="DK13" s="475"/>
      <c r="DL13" s="475"/>
      <c r="DM13" s="475"/>
      <c r="DN13" s="475"/>
      <c r="DO13" s="475"/>
      <c r="DP13" s="475"/>
      <c r="DQ13" s="475"/>
      <c r="DR13" s="475"/>
      <c r="DS13" s="475"/>
      <c r="DT13" s="475"/>
      <c r="DU13" s="475"/>
      <c r="DV13" s="475"/>
      <c r="DW13" s="475"/>
      <c r="DX13" s="475"/>
      <c r="DY13" s="475"/>
      <c r="DZ13" s="475"/>
      <c r="EA13" s="567"/>
      <c r="EB13" s="567"/>
      <c r="EC13" s="567"/>
      <c r="ED13" s="567"/>
      <c r="EE13" s="567"/>
      <c r="EF13" s="567"/>
      <c r="EG13" s="567"/>
      <c r="EH13" s="567"/>
      <c r="EI13" s="983"/>
      <c r="EJ13" s="983"/>
      <c r="EK13" s="983"/>
      <c r="EL13" s="983"/>
      <c r="EM13" s="983"/>
      <c r="EN13" s="983"/>
      <c r="EO13" s="983"/>
      <c r="EP13" s="983"/>
      <c r="EQ13" s="983"/>
      <c r="ER13" s="475"/>
      <c r="ES13" s="475"/>
      <c r="ET13" s="475"/>
      <c r="EU13" s="475"/>
      <c r="EV13" s="475"/>
      <c r="EW13" s="475"/>
      <c r="EX13" s="475"/>
      <c r="EY13" s="475"/>
      <c r="EZ13" s="475"/>
      <c r="FA13" s="984"/>
      <c r="FB13" s="984"/>
      <c r="FC13" s="984"/>
      <c r="FD13" s="984"/>
      <c r="FE13" s="984"/>
      <c r="FF13" s="984"/>
      <c r="FG13" s="984"/>
      <c r="FH13" s="984"/>
      <c r="FI13" s="984"/>
      <c r="FJ13" s="984"/>
      <c r="FK13" s="984"/>
    </row>
    <row r="14" s="124" customFormat="true" ht="28.8" hidden="false" customHeight="true" outlineLevel="0" collapsed="false">
      <c r="A14" s="979" t="s">
        <v>1090</v>
      </c>
      <c r="B14" s="979"/>
      <c r="C14" s="979"/>
      <c r="D14" s="979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79"/>
      <c r="S14" s="979"/>
      <c r="T14" s="979"/>
      <c r="U14" s="979"/>
      <c r="V14" s="979"/>
      <c r="W14" s="979"/>
      <c r="X14" s="979"/>
      <c r="Y14" s="979"/>
      <c r="Z14" s="979"/>
      <c r="AA14" s="979"/>
      <c r="AB14" s="979"/>
      <c r="AC14" s="979"/>
      <c r="AD14" s="979"/>
      <c r="AE14" s="979"/>
      <c r="AF14" s="979"/>
      <c r="AG14" s="979"/>
      <c r="AH14" s="979"/>
      <c r="AI14" s="979"/>
      <c r="AJ14" s="979"/>
      <c r="AK14" s="420" t="s">
        <v>563</v>
      </c>
      <c r="AL14" s="420"/>
      <c r="AM14" s="420"/>
      <c r="AN14" s="420"/>
      <c r="AO14" s="420"/>
      <c r="AP14" s="420"/>
      <c r="AQ14" s="567"/>
      <c r="AR14" s="567"/>
      <c r="AS14" s="567"/>
      <c r="AT14" s="567"/>
      <c r="AU14" s="567"/>
      <c r="AV14" s="567"/>
      <c r="AW14" s="567"/>
      <c r="AX14" s="567"/>
      <c r="AY14" s="475"/>
      <c r="AZ14" s="475"/>
      <c r="BA14" s="475"/>
      <c r="BB14" s="475"/>
      <c r="BC14" s="475"/>
      <c r="BD14" s="475"/>
      <c r="BE14" s="475"/>
      <c r="BF14" s="475"/>
      <c r="BG14" s="475"/>
      <c r="BH14" s="475"/>
      <c r="BI14" s="475"/>
      <c r="BJ14" s="475"/>
      <c r="BK14" s="475"/>
      <c r="BL14" s="475"/>
      <c r="BM14" s="475"/>
      <c r="BN14" s="475"/>
      <c r="BO14" s="475"/>
      <c r="BP14" s="475"/>
      <c r="BQ14" s="475"/>
      <c r="BR14" s="567"/>
      <c r="BS14" s="567"/>
      <c r="BT14" s="567"/>
      <c r="BU14" s="567"/>
      <c r="BV14" s="567"/>
      <c r="BW14" s="567"/>
      <c r="BX14" s="567"/>
      <c r="BY14" s="475"/>
      <c r="BZ14" s="475"/>
      <c r="CA14" s="475"/>
      <c r="CB14" s="475"/>
      <c r="CC14" s="475"/>
      <c r="CD14" s="475"/>
      <c r="CE14" s="475"/>
      <c r="CF14" s="475"/>
      <c r="CG14" s="475"/>
      <c r="CH14" s="475"/>
      <c r="CI14" s="475"/>
      <c r="CJ14" s="475"/>
      <c r="CK14" s="475"/>
      <c r="CL14" s="475"/>
      <c r="CM14" s="475"/>
      <c r="CN14" s="475"/>
      <c r="CO14" s="475"/>
      <c r="CP14" s="475"/>
      <c r="CQ14" s="475"/>
      <c r="CR14" s="475"/>
      <c r="CS14" s="475"/>
      <c r="CT14" s="475"/>
      <c r="CU14" s="475"/>
      <c r="CV14" s="475"/>
      <c r="CW14" s="475"/>
      <c r="CX14" s="475"/>
      <c r="CY14" s="475"/>
      <c r="CZ14" s="475"/>
      <c r="DA14" s="475"/>
      <c r="DB14" s="475"/>
      <c r="DC14" s="475"/>
      <c r="DD14" s="475"/>
      <c r="DE14" s="475"/>
      <c r="DF14" s="475"/>
      <c r="DG14" s="475"/>
      <c r="DH14" s="475"/>
      <c r="DI14" s="475"/>
      <c r="DJ14" s="475"/>
      <c r="DK14" s="475"/>
      <c r="DL14" s="475"/>
      <c r="DM14" s="475"/>
      <c r="DN14" s="475"/>
      <c r="DO14" s="475"/>
      <c r="DP14" s="475"/>
      <c r="DQ14" s="475"/>
      <c r="DR14" s="475"/>
      <c r="DS14" s="475"/>
      <c r="DT14" s="475"/>
      <c r="DU14" s="475"/>
      <c r="DV14" s="475"/>
      <c r="DW14" s="475"/>
      <c r="DX14" s="475"/>
      <c r="DY14" s="475"/>
      <c r="DZ14" s="475"/>
      <c r="EA14" s="567"/>
      <c r="EB14" s="567"/>
      <c r="EC14" s="567"/>
      <c r="ED14" s="567"/>
      <c r="EE14" s="567"/>
      <c r="EF14" s="567"/>
      <c r="EG14" s="567"/>
      <c r="EH14" s="567"/>
      <c r="EI14" s="983"/>
      <c r="EJ14" s="983"/>
      <c r="EK14" s="983"/>
      <c r="EL14" s="983"/>
      <c r="EM14" s="983"/>
      <c r="EN14" s="983"/>
      <c r="EO14" s="983"/>
      <c r="EP14" s="983"/>
      <c r="EQ14" s="983"/>
      <c r="ER14" s="475"/>
      <c r="ES14" s="475"/>
      <c r="ET14" s="475"/>
      <c r="EU14" s="475"/>
      <c r="EV14" s="475"/>
      <c r="EW14" s="475"/>
      <c r="EX14" s="475"/>
      <c r="EY14" s="475"/>
      <c r="EZ14" s="475"/>
      <c r="FA14" s="984"/>
      <c r="FB14" s="984"/>
      <c r="FC14" s="984"/>
      <c r="FD14" s="984"/>
      <c r="FE14" s="984"/>
      <c r="FF14" s="984"/>
      <c r="FG14" s="984"/>
      <c r="FH14" s="984"/>
      <c r="FI14" s="984"/>
      <c r="FJ14" s="984"/>
      <c r="FK14" s="984"/>
    </row>
    <row r="15" s="124" customFormat="true" ht="19.5" hidden="false" customHeight="true" outlineLevel="0" collapsed="false">
      <c r="A15" s="979" t="s">
        <v>1091</v>
      </c>
      <c r="B15" s="979"/>
      <c r="C15" s="979"/>
      <c r="D15" s="979"/>
      <c r="E15" s="979"/>
      <c r="F15" s="979"/>
      <c r="G15" s="979"/>
      <c r="H15" s="979"/>
      <c r="I15" s="979"/>
      <c r="J15" s="979"/>
      <c r="K15" s="979"/>
      <c r="L15" s="979"/>
      <c r="M15" s="979"/>
      <c r="N15" s="979"/>
      <c r="O15" s="979"/>
      <c r="P15" s="979"/>
      <c r="Q15" s="979"/>
      <c r="R15" s="979"/>
      <c r="S15" s="979"/>
      <c r="T15" s="979"/>
      <c r="U15" s="979"/>
      <c r="V15" s="979"/>
      <c r="W15" s="979"/>
      <c r="X15" s="979"/>
      <c r="Y15" s="979"/>
      <c r="Z15" s="979"/>
      <c r="AA15" s="979"/>
      <c r="AB15" s="979"/>
      <c r="AC15" s="979"/>
      <c r="AD15" s="979"/>
      <c r="AE15" s="979"/>
      <c r="AF15" s="979"/>
      <c r="AG15" s="979"/>
      <c r="AH15" s="979"/>
      <c r="AI15" s="979"/>
      <c r="AJ15" s="979"/>
      <c r="AK15" s="420" t="s">
        <v>565</v>
      </c>
      <c r="AL15" s="420"/>
      <c r="AM15" s="420"/>
      <c r="AN15" s="420"/>
      <c r="AO15" s="420"/>
      <c r="AP15" s="420"/>
      <c r="AQ15" s="567"/>
      <c r="AR15" s="567"/>
      <c r="AS15" s="567"/>
      <c r="AT15" s="567"/>
      <c r="AU15" s="567"/>
      <c r="AV15" s="567"/>
      <c r="AW15" s="567"/>
      <c r="AX15" s="567"/>
      <c r="AY15" s="475"/>
      <c r="AZ15" s="475"/>
      <c r="BA15" s="475"/>
      <c r="BB15" s="475"/>
      <c r="BC15" s="475"/>
      <c r="BD15" s="475"/>
      <c r="BE15" s="475"/>
      <c r="BF15" s="475"/>
      <c r="BG15" s="475"/>
      <c r="BH15" s="475"/>
      <c r="BI15" s="475"/>
      <c r="BJ15" s="475"/>
      <c r="BK15" s="475"/>
      <c r="BL15" s="475"/>
      <c r="BM15" s="475"/>
      <c r="BN15" s="475"/>
      <c r="BO15" s="475"/>
      <c r="BP15" s="475"/>
      <c r="BQ15" s="475"/>
      <c r="BR15" s="567"/>
      <c r="BS15" s="567"/>
      <c r="BT15" s="567"/>
      <c r="BU15" s="567"/>
      <c r="BV15" s="567"/>
      <c r="BW15" s="567"/>
      <c r="BX15" s="567"/>
      <c r="BY15" s="475"/>
      <c r="BZ15" s="475"/>
      <c r="CA15" s="475"/>
      <c r="CB15" s="475"/>
      <c r="CC15" s="475"/>
      <c r="CD15" s="475"/>
      <c r="CE15" s="475"/>
      <c r="CF15" s="475"/>
      <c r="CG15" s="475"/>
      <c r="CH15" s="475"/>
      <c r="CI15" s="475"/>
      <c r="CJ15" s="475"/>
      <c r="CK15" s="475"/>
      <c r="CL15" s="475"/>
      <c r="CM15" s="475"/>
      <c r="CN15" s="475"/>
      <c r="CO15" s="475"/>
      <c r="CP15" s="475"/>
      <c r="CQ15" s="475"/>
      <c r="CR15" s="475"/>
      <c r="CS15" s="475"/>
      <c r="CT15" s="475"/>
      <c r="CU15" s="475"/>
      <c r="CV15" s="475"/>
      <c r="CW15" s="475"/>
      <c r="CX15" s="475"/>
      <c r="CY15" s="475"/>
      <c r="CZ15" s="475"/>
      <c r="DA15" s="475"/>
      <c r="DB15" s="475"/>
      <c r="DC15" s="475"/>
      <c r="DD15" s="475"/>
      <c r="DE15" s="475"/>
      <c r="DF15" s="475"/>
      <c r="DG15" s="475"/>
      <c r="DH15" s="475"/>
      <c r="DI15" s="475"/>
      <c r="DJ15" s="475"/>
      <c r="DK15" s="475"/>
      <c r="DL15" s="475"/>
      <c r="DM15" s="475"/>
      <c r="DN15" s="475"/>
      <c r="DO15" s="475"/>
      <c r="DP15" s="475"/>
      <c r="DQ15" s="475"/>
      <c r="DR15" s="475"/>
      <c r="DS15" s="475"/>
      <c r="DT15" s="475"/>
      <c r="DU15" s="475"/>
      <c r="DV15" s="475"/>
      <c r="DW15" s="475"/>
      <c r="DX15" s="475"/>
      <c r="DY15" s="475"/>
      <c r="DZ15" s="475"/>
      <c r="EA15" s="567"/>
      <c r="EB15" s="567"/>
      <c r="EC15" s="567"/>
      <c r="ED15" s="567"/>
      <c r="EE15" s="567"/>
      <c r="EF15" s="567"/>
      <c r="EG15" s="567"/>
      <c r="EH15" s="567"/>
      <c r="EI15" s="983"/>
      <c r="EJ15" s="983"/>
      <c r="EK15" s="983"/>
      <c r="EL15" s="983"/>
      <c r="EM15" s="983"/>
      <c r="EN15" s="983"/>
      <c r="EO15" s="983"/>
      <c r="EP15" s="983"/>
      <c r="EQ15" s="983"/>
      <c r="ER15" s="475"/>
      <c r="ES15" s="475"/>
      <c r="ET15" s="475"/>
      <c r="EU15" s="475"/>
      <c r="EV15" s="475"/>
      <c r="EW15" s="475"/>
      <c r="EX15" s="475"/>
      <c r="EY15" s="475"/>
      <c r="EZ15" s="475"/>
      <c r="FA15" s="984"/>
      <c r="FB15" s="984"/>
      <c r="FC15" s="984"/>
      <c r="FD15" s="984"/>
      <c r="FE15" s="984"/>
      <c r="FF15" s="984"/>
      <c r="FG15" s="984"/>
      <c r="FH15" s="984"/>
      <c r="FI15" s="984"/>
      <c r="FJ15" s="984"/>
      <c r="FK15" s="984"/>
    </row>
    <row r="16" s="124" customFormat="true" ht="18.65" hidden="false" customHeight="true" outlineLevel="0" collapsed="false">
      <c r="A16" s="979" t="s">
        <v>1092</v>
      </c>
      <c r="B16" s="979"/>
      <c r="C16" s="979"/>
      <c r="D16" s="979"/>
      <c r="E16" s="979"/>
      <c r="F16" s="97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79"/>
      <c r="S16" s="979"/>
      <c r="T16" s="979"/>
      <c r="U16" s="979"/>
      <c r="V16" s="979"/>
      <c r="W16" s="979"/>
      <c r="X16" s="979"/>
      <c r="Y16" s="979"/>
      <c r="Z16" s="979"/>
      <c r="AA16" s="979"/>
      <c r="AB16" s="979"/>
      <c r="AC16" s="979"/>
      <c r="AD16" s="979"/>
      <c r="AE16" s="979"/>
      <c r="AF16" s="979"/>
      <c r="AG16" s="979"/>
      <c r="AH16" s="979"/>
      <c r="AI16" s="979"/>
      <c r="AJ16" s="979"/>
      <c r="AK16" s="420" t="s">
        <v>567</v>
      </c>
      <c r="AL16" s="420"/>
      <c r="AM16" s="420"/>
      <c r="AN16" s="420"/>
      <c r="AO16" s="420"/>
      <c r="AP16" s="420"/>
      <c r="AQ16" s="567"/>
      <c r="AR16" s="567"/>
      <c r="AS16" s="567"/>
      <c r="AT16" s="567"/>
      <c r="AU16" s="567"/>
      <c r="AV16" s="567"/>
      <c r="AW16" s="567"/>
      <c r="AX16" s="567"/>
      <c r="AY16" s="475"/>
      <c r="AZ16" s="475"/>
      <c r="BA16" s="475"/>
      <c r="BB16" s="475"/>
      <c r="BC16" s="475"/>
      <c r="BD16" s="475"/>
      <c r="BE16" s="475"/>
      <c r="BF16" s="475"/>
      <c r="BG16" s="475"/>
      <c r="BH16" s="475"/>
      <c r="BI16" s="475"/>
      <c r="BJ16" s="475"/>
      <c r="BK16" s="475"/>
      <c r="BL16" s="475"/>
      <c r="BM16" s="475"/>
      <c r="BN16" s="475"/>
      <c r="BO16" s="475"/>
      <c r="BP16" s="475"/>
      <c r="BQ16" s="475"/>
      <c r="BR16" s="567"/>
      <c r="BS16" s="567"/>
      <c r="BT16" s="567"/>
      <c r="BU16" s="567"/>
      <c r="BV16" s="567"/>
      <c r="BW16" s="567"/>
      <c r="BX16" s="567"/>
      <c r="BY16" s="475"/>
      <c r="BZ16" s="475"/>
      <c r="CA16" s="475"/>
      <c r="CB16" s="475"/>
      <c r="CC16" s="475"/>
      <c r="CD16" s="475"/>
      <c r="CE16" s="475"/>
      <c r="CF16" s="475"/>
      <c r="CG16" s="475"/>
      <c r="CH16" s="475"/>
      <c r="CI16" s="475"/>
      <c r="CJ16" s="475"/>
      <c r="CK16" s="475"/>
      <c r="CL16" s="475"/>
      <c r="CM16" s="475"/>
      <c r="CN16" s="475"/>
      <c r="CO16" s="475"/>
      <c r="CP16" s="475"/>
      <c r="CQ16" s="475"/>
      <c r="CR16" s="475"/>
      <c r="CS16" s="475"/>
      <c r="CT16" s="475"/>
      <c r="CU16" s="475"/>
      <c r="CV16" s="475"/>
      <c r="CW16" s="475"/>
      <c r="CX16" s="475"/>
      <c r="CY16" s="475"/>
      <c r="CZ16" s="475"/>
      <c r="DA16" s="475"/>
      <c r="DB16" s="475"/>
      <c r="DC16" s="475"/>
      <c r="DD16" s="475"/>
      <c r="DE16" s="475"/>
      <c r="DF16" s="475"/>
      <c r="DG16" s="475"/>
      <c r="DH16" s="475"/>
      <c r="DI16" s="475"/>
      <c r="DJ16" s="475"/>
      <c r="DK16" s="475"/>
      <c r="DL16" s="475"/>
      <c r="DM16" s="475"/>
      <c r="DN16" s="475"/>
      <c r="DO16" s="475"/>
      <c r="DP16" s="475"/>
      <c r="DQ16" s="475"/>
      <c r="DR16" s="475"/>
      <c r="DS16" s="475"/>
      <c r="DT16" s="475"/>
      <c r="DU16" s="475"/>
      <c r="DV16" s="475"/>
      <c r="DW16" s="475"/>
      <c r="DX16" s="475"/>
      <c r="DY16" s="475"/>
      <c r="DZ16" s="475"/>
      <c r="EA16" s="567"/>
      <c r="EB16" s="567"/>
      <c r="EC16" s="567"/>
      <c r="ED16" s="567"/>
      <c r="EE16" s="567"/>
      <c r="EF16" s="567"/>
      <c r="EG16" s="567"/>
      <c r="EH16" s="567"/>
      <c r="EI16" s="983"/>
      <c r="EJ16" s="983"/>
      <c r="EK16" s="983"/>
      <c r="EL16" s="983"/>
      <c r="EM16" s="983"/>
      <c r="EN16" s="983"/>
      <c r="EO16" s="983"/>
      <c r="EP16" s="983"/>
      <c r="EQ16" s="983"/>
      <c r="ER16" s="475"/>
      <c r="ES16" s="475"/>
      <c r="ET16" s="475"/>
      <c r="EU16" s="475"/>
      <c r="EV16" s="475"/>
      <c r="EW16" s="475"/>
      <c r="EX16" s="475"/>
      <c r="EY16" s="475"/>
      <c r="EZ16" s="475"/>
      <c r="FA16" s="984"/>
      <c r="FB16" s="984"/>
      <c r="FC16" s="984"/>
      <c r="FD16" s="984"/>
      <c r="FE16" s="984"/>
      <c r="FF16" s="984"/>
      <c r="FG16" s="984"/>
      <c r="FH16" s="984"/>
      <c r="FI16" s="984"/>
      <c r="FJ16" s="984"/>
      <c r="FK16" s="984"/>
    </row>
    <row r="17" s="124" customFormat="true" ht="12.75" hidden="false" customHeight="true" outlineLevel="0" collapsed="false">
      <c r="A17" s="979" t="s">
        <v>913</v>
      </c>
      <c r="B17" s="979"/>
      <c r="C17" s="979"/>
      <c r="D17" s="979"/>
      <c r="E17" s="979"/>
      <c r="F17" s="979"/>
      <c r="G17" s="979"/>
      <c r="H17" s="979"/>
      <c r="I17" s="979"/>
      <c r="J17" s="979"/>
      <c r="K17" s="979"/>
      <c r="L17" s="979"/>
      <c r="M17" s="979"/>
      <c r="N17" s="979"/>
      <c r="O17" s="979"/>
      <c r="P17" s="979"/>
      <c r="Q17" s="979"/>
      <c r="R17" s="979"/>
      <c r="S17" s="979"/>
      <c r="T17" s="979"/>
      <c r="U17" s="979"/>
      <c r="V17" s="979"/>
      <c r="W17" s="979"/>
      <c r="X17" s="979"/>
      <c r="Y17" s="979"/>
      <c r="Z17" s="979"/>
      <c r="AA17" s="979"/>
      <c r="AB17" s="979"/>
      <c r="AC17" s="979"/>
      <c r="AD17" s="979"/>
      <c r="AE17" s="979"/>
      <c r="AF17" s="979"/>
      <c r="AG17" s="979"/>
      <c r="AH17" s="979"/>
      <c r="AI17" s="979"/>
      <c r="AJ17" s="979"/>
      <c r="AK17" s="420" t="s">
        <v>625</v>
      </c>
      <c r="AL17" s="420"/>
      <c r="AM17" s="420"/>
      <c r="AN17" s="420"/>
      <c r="AO17" s="420"/>
      <c r="AP17" s="420"/>
      <c r="AQ17" s="567"/>
      <c r="AR17" s="567"/>
      <c r="AS17" s="567"/>
      <c r="AT17" s="567"/>
      <c r="AU17" s="567"/>
      <c r="AV17" s="567"/>
      <c r="AW17" s="567"/>
      <c r="AX17" s="567"/>
      <c r="AY17" s="475"/>
      <c r="AZ17" s="475"/>
      <c r="BA17" s="475"/>
      <c r="BB17" s="475"/>
      <c r="BC17" s="475"/>
      <c r="BD17" s="475"/>
      <c r="BE17" s="475"/>
      <c r="BF17" s="475"/>
      <c r="BG17" s="475"/>
      <c r="BH17" s="475"/>
      <c r="BI17" s="475"/>
      <c r="BJ17" s="475"/>
      <c r="BK17" s="475"/>
      <c r="BL17" s="475"/>
      <c r="BM17" s="475"/>
      <c r="BN17" s="475"/>
      <c r="BO17" s="475"/>
      <c r="BP17" s="475"/>
      <c r="BQ17" s="475"/>
      <c r="BR17" s="567"/>
      <c r="BS17" s="567"/>
      <c r="BT17" s="567"/>
      <c r="BU17" s="567"/>
      <c r="BV17" s="567"/>
      <c r="BW17" s="567"/>
      <c r="BX17" s="567"/>
      <c r="BY17" s="475"/>
      <c r="BZ17" s="475"/>
      <c r="CA17" s="475"/>
      <c r="CB17" s="475"/>
      <c r="CC17" s="475"/>
      <c r="CD17" s="475"/>
      <c r="CE17" s="475"/>
      <c r="CF17" s="475"/>
      <c r="CG17" s="475"/>
      <c r="CH17" s="475"/>
      <c r="CI17" s="475"/>
      <c r="CJ17" s="475"/>
      <c r="CK17" s="475"/>
      <c r="CL17" s="475"/>
      <c r="CM17" s="475"/>
      <c r="CN17" s="475"/>
      <c r="CO17" s="475"/>
      <c r="CP17" s="475"/>
      <c r="CQ17" s="475"/>
      <c r="CR17" s="475"/>
      <c r="CS17" s="475"/>
      <c r="CT17" s="475"/>
      <c r="CU17" s="475"/>
      <c r="CV17" s="475"/>
      <c r="CW17" s="475"/>
      <c r="CX17" s="475"/>
      <c r="CY17" s="475"/>
      <c r="CZ17" s="475"/>
      <c r="DA17" s="475"/>
      <c r="DB17" s="475"/>
      <c r="DC17" s="475"/>
      <c r="DD17" s="475"/>
      <c r="DE17" s="475"/>
      <c r="DF17" s="475"/>
      <c r="DG17" s="475"/>
      <c r="DH17" s="475"/>
      <c r="DI17" s="475"/>
      <c r="DJ17" s="475"/>
      <c r="DK17" s="475"/>
      <c r="DL17" s="475"/>
      <c r="DM17" s="475"/>
      <c r="DN17" s="475"/>
      <c r="DO17" s="475"/>
      <c r="DP17" s="475"/>
      <c r="DQ17" s="475"/>
      <c r="DR17" s="475"/>
      <c r="DS17" s="475"/>
      <c r="DT17" s="475"/>
      <c r="DU17" s="475"/>
      <c r="DV17" s="475"/>
      <c r="DW17" s="475"/>
      <c r="DX17" s="475"/>
      <c r="DY17" s="475"/>
      <c r="DZ17" s="475"/>
      <c r="EA17" s="567"/>
      <c r="EB17" s="567"/>
      <c r="EC17" s="567"/>
      <c r="ED17" s="567"/>
      <c r="EE17" s="567"/>
      <c r="EF17" s="567"/>
      <c r="EG17" s="567"/>
      <c r="EH17" s="567"/>
      <c r="EI17" s="983"/>
      <c r="EJ17" s="983"/>
      <c r="EK17" s="983"/>
      <c r="EL17" s="983"/>
      <c r="EM17" s="983"/>
      <c r="EN17" s="983"/>
      <c r="EO17" s="983"/>
      <c r="EP17" s="983"/>
      <c r="EQ17" s="983"/>
      <c r="ER17" s="475"/>
      <c r="ES17" s="475"/>
      <c r="ET17" s="475"/>
      <c r="EU17" s="475"/>
      <c r="EV17" s="475"/>
      <c r="EW17" s="475"/>
      <c r="EX17" s="475"/>
      <c r="EY17" s="475"/>
      <c r="EZ17" s="475"/>
      <c r="FA17" s="984"/>
      <c r="FB17" s="984"/>
      <c r="FC17" s="984"/>
      <c r="FD17" s="984"/>
      <c r="FE17" s="984"/>
      <c r="FF17" s="984"/>
      <c r="FG17" s="984"/>
      <c r="FH17" s="984"/>
      <c r="FI17" s="984"/>
      <c r="FJ17" s="984"/>
      <c r="FK17" s="984"/>
    </row>
    <row r="18" s="124" customFormat="true" ht="12.75" hidden="false" customHeight="true" outlineLevel="0" collapsed="false">
      <c r="A18" s="985" t="s">
        <v>914</v>
      </c>
      <c r="B18" s="985"/>
      <c r="C18" s="985"/>
      <c r="D18" s="985"/>
      <c r="E18" s="985"/>
      <c r="F18" s="985"/>
      <c r="G18" s="985"/>
      <c r="H18" s="985"/>
      <c r="I18" s="985"/>
      <c r="J18" s="985"/>
      <c r="K18" s="985"/>
      <c r="L18" s="985"/>
      <c r="M18" s="985"/>
      <c r="N18" s="985"/>
      <c r="O18" s="985"/>
      <c r="P18" s="985"/>
      <c r="Q18" s="985"/>
      <c r="R18" s="985"/>
      <c r="S18" s="985"/>
      <c r="T18" s="985"/>
      <c r="U18" s="985"/>
      <c r="V18" s="985"/>
      <c r="W18" s="985"/>
      <c r="X18" s="985"/>
      <c r="Y18" s="985"/>
      <c r="Z18" s="985"/>
      <c r="AA18" s="985"/>
      <c r="AB18" s="985"/>
      <c r="AC18" s="985"/>
      <c r="AD18" s="985"/>
      <c r="AE18" s="985"/>
      <c r="AF18" s="985"/>
      <c r="AG18" s="985"/>
      <c r="AH18" s="985"/>
      <c r="AI18" s="985"/>
      <c r="AJ18" s="985"/>
      <c r="AK18" s="420" t="s">
        <v>166</v>
      </c>
      <c r="AL18" s="420"/>
      <c r="AM18" s="420"/>
      <c r="AN18" s="420"/>
      <c r="AO18" s="420"/>
      <c r="AP18" s="420"/>
      <c r="AQ18" s="567"/>
      <c r="AR18" s="567"/>
      <c r="AS18" s="567"/>
      <c r="AT18" s="567"/>
      <c r="AU18" s="567"/>
      <c r="AV18" s="567"/>
      <c r="AW18" s="567"/>
      <c r="AX18" s="567"/>
      <c r="AY18" s="475"/>
      <c r="AZ18" s="475"/>
      <c r="BA18" s="475"/>
      <c r="BB18" s="475"/>
      <c r="BC18" s="475"/>
      <c r="BD18" s="475"/>
      <c r="BE18" s="475"/>
      <c r="BF18" s="475"/>
      <c r="BG18" s="475"/>
      <c r="BH18" s="475"/>
      <c r="BI18" s="475"/>
      <c r="BJ18" s="475"/>
      <c r="BK18" s="475"/>
      <c r="BL18" s="475"/>
      <c r="BM18" s="475"/>
      <c r="BN18" s="475"/>
      <c r="BO18" s="475"/>
      <c r="BP18" s="475"/>
      <c r="BQ18" s="475"/>
      <c r="BR18" s="567"/>
      <c r="BS18" s="567"/>
      <c r="BT18" s="567"/>
      <c r="BU18" s="567"/>
      <c r="BV18" s="567"/>
      <c r="BW18" s="567"/>
      <c r="BX18" s="567"/>
      <c r="BY18" s="475"/>
      <c r="BZ18" s="475"/>
      <c r="CA18" s="475"/>
      <c r="CB18" s="475"/>
      <c r="CC18" s="475"/>
      <c r="CD18" s="475"/>
      <c r="CE18" s="475"/>
      <c r="CF18" s="475"/>
      <c r="CG18" s="475"/>
      <c r="CH18" s="475"/>
      <c r="CI18" s="475"/>
      <c r="CJ18" s="475"/>
      <c r="CK18" s="475"/>
      <c r="CL18" s="475"/>
      <c r="CM18" s="475"/>
      <c r="CN18" s="475"/>
      <c r="CO18" s="475"/>
      <c r="CP18" s="475"/>
      <c r="CQ18" s="475"/>
      <c r="CR18" s="475"/>
      <c r="CS18" s="475"/>
      <c r="CT18" s="475"/>
      <c r="CU18" s="475"/>
      <c r="CV18" s="475"/>
      <c r="CW18" s="475"/>
      <c r="CX18" s="475"/>
      <c r="CY18" s="475"/>
      <c r="CZ18" s="475"/>
      <c r="DA18" s="475"/>
      <c r="DB18" s="475"/>
      <c r="DC18" s="475"/>
      <c r="DD18" s="475"/>
      <c r="DE18" s="475"/>
      <c r="DF18" s="475"/>
      <c r="DG18" s="475"/>
      <c r="DH18" s="475"/>
      <c r="DI18" s="475"/>
      <c r="DJ18" s="475"/>
      <c r="DK18" s="475"/>
      <c r="DL18" s="475"/>
      <c r="DM18" s="475"/>
      <c r="DN18" s="475"/>
      <c r="DO18" s="475"/>
      <c r="DP18" s="475"/>
      <c r="DQ18" s="475"/>
      <c r="DR18" s="475"/>
      <c r="DS18" s="475"/>
      <c r="DT18" s="475"/>
      <c r="DU18" s="475"/>
      <c r="DV18" s="475"/>
      <c r="DW18" s="475"/>
      <c r="DX18" s="475"/>
      <c r="DY18" s="475"/>
      <c r="DZ18" s="475"/>
      <c r="EA18" s="567"/>
      <c r="EB18" s="567"/>
      <c r="EC18" s="567"/>
      <c r="ED18" s="567"/>
      <c r="EE18" s="567"/>
      <c r="EF18" s="567"/>
      <c r="EG18" s="567"/>
      <c r="EH18" s="567"/>
      <c r="EI18" s="983"/>
      <c r="EJ18" s="983"/>
      <c r="EK18" s="983"/>
      <c r="EL18" s="983"/>
      <c r="EM18" s="983"/>
      <c r="EN18" s="983"/>
      <c r="EO18" s="983"/>
      <c r="EP18" s="983"/>
      <c r="EQ18" s="983"/>
      <c r="ER18" s="475"/>
      <c r="ES18" s="475"/>
      <c r="ET18" s="475"/>
      <c r="EU18" s="475"/>
      <c r="EV18" s="475"/>
      <c r="EW18" s="475"/>
      <c r="EX18" s="475"/>
      <c r="EY18" s="475"/>
      <c r="EZ18" s="475"/>
      <c r="FA18" s="984"/>
      <c r="FB18" s="984"/>
      <c r="FC18" s="984"/>
      <c r="FD18" s="984"/>
      <c r="FE18" s="984"/>
      <c r="FF18" s="984"/>
      <c r="FG18" s="984"/>
      <c r="FH18" s="984"/>
      <c r="FI18" s="984"/>
      <c r="FJ18" s="984"/>
      <c r="FK18" s="984"/>
    </row>
    <row r="19" s="124" customFormat="true" ht="12.75" hidden="false" customHeight="true" outlineLevel="0" collapsed="false">
      <c r="A19" s="985" t="s">
        <v>915</v>
      </c>
      <c r="B19" s="985"/>
      <c r="C19" s="985"/>
      <c r="D19" s="985"/>
      <c r="E19" s="985"/>
      <c r="F19" s="985"/>
      <c r="G19" s="985"/>
      <c r="H19" s="985"/>
      <c r="I19" s="985"/>
      <c r="J19" s="985"/>
      <c r="K19" s="985"/>
      <c r="L19" s="985"/>
      <c r="M19" s="985"/>
      <c r="N19" s="985"/>
      <c r="O19" s="985"/>
      <c r="P19" s="985"/>
      <c r="Q19" s="985"/>
      <c r="R19" s="985"/>
      <c r="S19" s="985"/>
      <c r="T19" s="985"/>
      <c r="U19" s="985"/>
      <c r="V19" s="985"/>
      <c r="W19" s="985"/>
      <c r="X19" s="985"/>
      <c r="Y19" s="985"/>
      <c r="Z19" s="985"/>
      <c r="AA19" s="985"/>
      <c r="AB19" s="985"/>
      <c r="AC19" s="985"/>
      <c r="AD19" s="985"/>
      <c r="AE19" s="985"/>
      <c r="AF19" s="985"/>
      <c r="AG19" s="985"/>
      <c r="AH19" s="985"/>
      <c r="AI19" s="985"/>
      <c r="AJ19" s="985"/>
      <c r="AK19" s="420" t="s">
        <v>651</v>
      </c>
      <c r="AL19" s="420"/>
      <c r="AM19" s="420"/>
      <c r="AN19" s="420"/>
      <c r="AO19" s="420"/>
      <c r="AP19" s="420"/>
      <c r="AQ19" s="567"/>
      <c r="AR19" s="567"/>
      <c r="AS19" s="567"/>
      <c r="AT19" s="567"/>
      <c r="AU19" s="567"/>
      <c r="AV19" s="567"/>
      <c r="AW19" s="567"/>
      <c r="AX19" s="567"/>
      <c r="AY19" s="475"/>
      <c r="AZ19" s="475"/>
      <c r="BA19" s="475"/>
      <c r="BB19" s="475"/>
      <c r="BC19" s="475"/>
      <c r="BD19" s="475"/>
      <c r="BE19" s="475"/>
      <c r="BF19" s="475"/>
      <c r="BG19" s="475"/>
      <c r="BH19" s="475"/>
      <c r="BI19" s="475"/>
      <c r="BJ19" s="475"/>
      <c r="BK19" s="475"/>
      <c r="BL19" s="475"/>
      <c r="BM19" s="475"/>
      <c r="BN19" s="475"/>
      <c r="BO19" s="475"/>
      <c r="BP19" s="475"/>
      <c r="BQ19" s="475"/>
      <c r="BR19" s="567"/>
      <c r="BS19" s="567"/>
      <c r="BT19" s="567"/>
      <c r="BU19" s="567"/>
      <c r="BV19" s="567"/>
      <c r="BW19" s="567"/>
      <c r="BX19" s="567"/>
      <c r="BY19" s="475"/>
      <c r="BZ19" s="475"/>
      <c r="CA19" s="475"/>
      <c r="CB19" s="475"/>
      <c r="CC19" s="475"/>
      <c r="CD19" s="475"/>
      <c r="CE19" s="475"/>
      <c r="CF19" s="475"/>
      <c r="CG19" s="475"/>
      <c r="CH19" s="475"/>
      <c r="CI19" s="475"/>
      <c r="CJ19" s="475"/>
      <c r="CK19" s="475"/>
      <c r="CL19" s="475"/>
      <c r="CM19" s="475"/>
      <c r="CN19" s="475"/>
      <c r="CO19" s="475"/>
      <c r="CP19" s="475"/>
      <c r="CQ19" s="475"/>
      <c r="CR19" s="475"/>
      <c r="CS19" s="475"/>
      <c r="CT19" s="475"/>
      <c r="CU19" s="475"/>
      <c r="CV19" s="475"/>
      <c r="CW19" s="475"/>
      <c r="CX19" s="475"/>
      <c r="CY19" s="475"/>
      <c r="CZ19" s="475"/>
      <c r="DA19" s="475"/>
      <c r="DB19" s="475"/>
      <c r="DC19" s="475"/>
      <c r="DD19" s="475"/>
      <c r="DE19" s="475"/>
      <c r="DF19" s="475"/>
      <c r="DG19" s="475"/>
      <c r="DH19" s="475"/>
      <c r="DI19" s="475"/>
      <c r="DJ19" s="475"/>
      <c r="DK19" s="475"/>
      <c r="DL19" s="475"/>
      <c r="DM19" s="475"/>
      <c r="DN19" s="475"/>
      <c r="DO19" s="475"/>
      <c r="DP19" s="475"/>
      <c r="DQ19" s="475"/>
      <c r="DR19" s="475"/>
      <c r="DS19" s="475"/>
      <c r="DT19" s="475"/>
      <c r="DU19" s="475"/>
      <c r="DV19" s="475"/>
      <c r="DW19" s="475"/>
      <c r="DX19" s="475"/>
      <c r="DY19" s="475"/>
      <c r="DZ19" s="475"/>
      <c r="EA19" s="567"/>
      <c r="EB19" s="567"/>
      <c r="EC19" s="567"/>
      <c r="ED19" s="567"/>
      <c r="EE19" s="567"/>
      <c r="EF19" s="567"/>
      <c r="EG19" s="567"/>
      <c r="EH19" s="567"/>
      <c r="EI19" s="983"/>
      <c r="EJ19" s="983"/>
      <c r="EK19" s="983"/>
      <c r="EL19" s="983"/>
      <c r="EM19" s="983"/>
      <c r="EN19" s="983"/>
      <c r="EO19" s="983"/>
      <c r="EP19" s="983"/>
      <c r="EQ19" s="983"/>
      <c r="ER19" s="475"/>
      <c r="ES19" s="475"/>
      <c r="ET19" s="475"/>
      <c r="EU19" s="475"/>
      <c r="EV19" s="475"/>
      <c r="EW19" s="475"/>
      <c r="EX19" s="475"/>
      <c r="EY19" s="475"/>
      <c r="EZ19" s="475"/>
      <c r="FA19" s="984"/>
      <c r="FB19" s="984"/>
      <c r="FC19" s="984"/>
      <c r="FD19" s="984"/>
      <c r="FE19" s="984"/>
      <c r="FF19" s="984"/>
      <c r="FG19" s="984"/>
      <c r="FH19" s="984"/>
      <c r="FI19" s="984"/>
      <c r="FJ19" s="984"/>
      <c r="FK19" s="984"/>
    </row>
    <row r="20" s="124" customFormat="true" ht="34.75" hidden="false" customHeight="true" outlineLevel="0" collapsed="false">
      <c r="A20" s="985" t="s">
        <v>1093</v>
      </c>
      <c r="B20" s="985"/>
      <c r="C20" s="985"/>
      <c r="D20" s="985"/>
      <c r="E20" s="985"/>
      <c r="F20" s="985"/>
      <c r="G20" s="985"/>
      <c r="H20" s="985"/>
      <c r="I20" s="985"/>
      <c r="J20" s="985"/>
      <c r="K20" s="985"/>
      <c r="L20" s="985"/>
      <c r="M20" s="985"/>
      <c r="N20" s="985"/>
      <c r="O20" s="985"/>
      <c r="P20" s="985"/>
      <c r="Q20" s="985"/>
      <c r="R20" s="985"/>
      <c r="S20" s="985"/>
      <c r="T20" s="985"/>
      <c r="U20" s="985"/>
      <c r="V20" s="985"/>
      <c r="W20" s="985"/>
      <c r="X20" s="985"/>
      <c r="Y20" s="985"/>
      <c r="Z20" s="985"/>
      <c r="AA20" s="985"/>
      <c r="AB20" s="985"/>
      <c r="AC20" s="985"/>
      <c r="AD20" s="985"/>
      <c r="AE20" s="985"/>
      <c r="AF20" s="985"/>
      <c r="AG20" s="985"/>
      <c r="AH20" s="985"/>
      <c r="AI20" s="985"/>
      <c r="AJ20" s="985"/>
      <c r="AK20" s="420" t="s">
        <v>652</v>
      </c>
      <c r="AL20" s="420"/>
      <c r="AM20" s="420"/>
      <c r="AN20" s="420"/>
      <c r="AO20" s="420"/>
      <c r="AP20" s="420"/>
      <c r="AQ20" s="567"/>
      <c r="AR20" s="567"/>
      <c r="AS20" s="567"/>
      <c r="AT20" s="567"/>
      <c r="AU20" s="567"/>
      <c r="AV20" s="567"/>
      <c r="AW20" s="567"/>
      <c r="AX20" s="567"/>
      <c r="AY20" s="475"/>
      <c r="AZ20" s="475"/>
      <c r="BA20" s="475"/>
      <c r="BB20" s="475"/>
      <c r="BC20" s="475"/>
      <c r="BD20" s="475"/>
      <c r="BE20" s="475"/>
      <c r="BF20" s="475"/>
      <c r="BG20" s="475"/>
      <c r="BH20" s="475"/>
      <c r="BI20" s="475"/>
      <c r="BJ20" s="475"/>
      <c r="BK20" s="475"/>
      <c r="BL20" s="475"/>
      <c r="BM20" s="475"/>
      <c r="BN20" s="475"/>
      <c r="BO20" s="475"/>
      <c r="BP20" s="475"/>
      <c r="BQ20" s="475"/>
      <c r="BR20" s="567"/>
      <c r="BS20" s="567"/>
      <c r="BT20" s="567"/>
      <c r="BU20" s="567"/>
      <c r="BV20" s="567"/>
      <c r="BW20" s="567"/>
      <c r="BX20" s="567"/>
      <c r="BY20" s="475"/>
      <c r="BZ20" s="475"/>
      <c r="CA20" s="475"/>
      <c r="CB20" s="475"/>
      <c r="CC20" s="475"/>
      <c r="CD20" s="475"/>
      <c r="CE20" s="475"/>
      <c r="CF20" s="475"/>
      <c r="CG20" s="475"/>
      <c r="CH20" s="475"/>
      <c r="CI20" s="475"/>
      <c r="CJ20" s="475"/>
      <c r="CK20" s="475"/>
      <c r="CL20" s="475"/>
      <c r="CM20" s="475"/>
      <c r="CN20" s="475"/>
      <c r="CO20" s="475"/>
      <c r="CP20" s="475"/>
      <c r="CQ20" s="475"/>
      <c r="CR20" s="475"/>
      <c r="CS20" s="475"/>
      <c r="CT20" s="475"/>
      <c r="CU20" s="475"/>
      <c r="CV20" s="475"/>
      <c r="CW20" s="475"/>
      <c r="CX20" s="475"/>
      <c r="CY20" s="475"/>
      <c r="CZ20" s="475"/>
      <c r="DA20" s="475"/>
      <c r="DB20" s="475"/>
      <c r="DC20" s="475"/>
      <c r="DD20" s="475"/>
      <c r="DE20" s="475"/>
      <c r="DF20" s="475"/>
      <c r="DG20" s="475"/>
      <c r="DH20" s="475"/>
      <c r="DI20" s="475"/>
      <c r="DJ20" s="475"/>
      <c r="DK20" s="475"/>
      <c r="DL20" s="475"/>
      <c r="DM20" s="475"/>
      <c r="DN20" s="475"/>
      <c r="DO20" s="475"/>
      <c r="DP20" s="475"/>
      <c r="DQ20" s="475"/>
      <c r="DR20" s="475"/>
      <c r="DS20" s="475"/>
      <c r="DT20" s="475"/>
      <c r="DU20" s="475"/>
      <c r="DV20" s="475"/>
      <c r="DW20" s="475"/>
      <c r="DX20" s="475"/>
      <c r="DY20" s="475"/>
      <c r="DZ20" s="475"/>
      <c r="EA20" s="567"/>
      <c r="EB20" s="567"/>
      <c r="EC20" s="567"/>
      <c r="ED20" s="567"/>
      <c r="EE20" s="567"/>
      <c r="EF20" s="567"/>
      <c r="EG20" s="567"/>
      <c r="EH20" s="567"/>
      <c r="EI20" s="983"/>
      <c r="EJ20" s="983"/>
      <c r="EK20" s="983"/>
      <c r="EL20" s="983"/>
      <c r="EM20" s="983"/>
      <c r="EN20" s="983"/>
      <c r="EO20" s="983"/>
      <c r="EP20" s="983"/>
      <c r="EQ20" s="983"/>
      <c r="ER20" s="475"/>
      <c r="ES20" s="475"/>
      <c r="ET20" s="475"/>
      <c r="EU20" s="475"/>
      <c r="EV20" s="475"/>
      <c r="EW20" s="475"/>
      <c r="EX20" s="475"/>
      <c r="EY20" s="475"/>
      <c r="EZ20" s="475"/>
      <c r="FA20" s="984"/>
      <c r="FB20" s="984"/>
      <c r="FC20" s="984"/>
      <c r="FD20" s="984"/>
      <c r="FE20" s="984"/>
      <c r="FF20" s="984"/>
      <c r="FG20" s="984"/>
      <c r="FH20" s="984"/>
      <c r="FI20" s="984"/>
      <c r="FJ20" s="984"/>
      <c r="FK20" s="984"/>
    </row>
    <row r="21" s="124" customFormat="true" ht="12.75" hidden="false" customHeight="true" outlineLevel="0" collapsed="false">
      <c r="A21" s="985" t="s">
        <v>920</v>
      </c>
      <c r="B21" s="985"/>
      <c r="C21" s="985"/>
      <c r="D21" s="985"/>
      <c r="E21" s="985"/>
      <c r="F21" s="985"/>
      <c r="G21" s="985"/>
      <c r="H21" s="985"/>
      <c r="I21" s="985"/>
      <c r="J21" s="985"/>
      <c r="K21" s="985"/>
      <c r="L21" s="985"/>
      <c r="M21" s="985"/>
      <c r="N21" s="985"/>
      <c r="O21" s="985"/>
      <c r="P21" s="985"/>
      <c r="Q21" s="985"/>
      <c r="R21" s="985"/>
      <c r="S21" s="985"/>
      <c r="T21" s="985"/>
      <c r="U21" s="985"/>
      <c r="V21" s="985"/>
      <c r="W21" s="985"/>
      <c r="X21" s="985"/>
      <c r="Y21" s="985"/>
      <c r="Z21" s="985"/>
      <c r="AA21" s="985"/>
      <c r="AB21" s="985"/>
      <c r="AC21" s="985"/>
      <c r="AD21" s="985"/>
      <c r="AE21" s="985"/>
      <c r="AF21" s="985"/>
      <c r="AG21" s="985"/>
      <c r="AH21" s="985"/>
      <c r="AI21" s="985"/>
      <c r="AJ21" s="985"/>
      <c r="AK21" s="420" t="s">
        <v>653</v>
      </c>
      <c r="AL21" s="420"/>
      <c r="AM21" s="420"/>
      <c r="AN21" s="420"/>
      <c r="AO21" s="420"/>
      <c r="AP21" s="420"/>
      <c r="AQ21" s="567"/>
      <c r="AR21" s="567"/>
      <c r="AS21" s="567"/>
      <c r="AT21" s="567"/>
      <c r="AU21" s="567"/>
      <c r="AV21" s="567"/>
      <c r="AW21" s="567"/>
      <c r="AX21" s="567"/>
      <c r="AY21" s="475"/>
      <c r="AZ21" s="475"/>
      <c r="BA21" s="475"/>
      <c r="BB21" s="475"/>
      <c r="BC21" s="475"/>
      <c r="BD21" s="475"/>
      <c r="BE21" s="475"/>
      <c r="BF21" s="475"/>
      <c r="BG21" s="475"/>
      <c r="BH21" s="475"/>
      <c r="BI21" s="475"/>
      <c r="BJ21" s="475"/>
      <c r="BK21" s="475"/>
      <c r="BL21" s="475"/>
      <c r="BM21" s="475"/>
      <c r="BN21" s="475"/>
      <c r="BO21" s="475"/>
      <c r="BP21" s="475"/>
      <c r="BQ21" s="475"/>
      <c r="BR21" s="567"/>
      <c r="BS21" s="567"/>
      <c r="BT21" s="567"/>
      <c r="BU21" s="567"/>
      <c r="BV21" s="567"/>
      <c r="BW21" s="567"/>
      <c r="BX21" s="567"/>
      <c r="BY21" s="475"/>
      <c r="BZ21" s="475"/>
      <c r="CA21" s="475"/>
      <c r="CB21" s="475"/>
      <c r="CC21" s="475"/>
      <c r="CD21" s="475"/>
      <c r="CE21" s="475"/>
      <c r="CF21" s="475"/>
      <c r="CG21" s="475"/>
      <c r="CH21" s="475"/>
      <c r="CI21" s="475"/>
      <c r="CJ21" s="475"/>
      <c r="CK21" s="475"/>
      <c r="CL21" s="475"/>
      <c r="CM21" s="475"/>
      <c r="CN21" s="475"/>
      <c r="CO21" s="475"/>
      <c r="CP21" s="475"/>
      <c r="CQ21" s="475"/>
      <c r="CR21" s="475"/>
      <c r="CS21" s="475"/>
      <c r="CT21" s="475"/>
      <c r="CU21" s="475"/>
      <c r="CV21" s="475"/>
      <c r="CW21" s="475"/>
      <c r="CX21" s="475"/>
      <c r="CY21" s="475"/>
      <c r="CZ21" s="475"/>
      <c r="DA21" s="475"/>
      <c r="DB21" s="475"/>
      <c r="DC21" s="475"/>
      <c r="DD21" s="475"/>
      <c r="DE21" s="475"/>
      <c r="DF21" s="475"/>
      <c r="DG21" s="475"/>
      <c r="DH21" s="475"/>
      <c r="DI21" s="475"/>
      <c r="DJ21" s="475"/>
      <c r="DK21" s="475"/>
      <c r="DL21" s="475"/>
      <c r="DM21" s="475"/>
      <c r="DN21" s="475"/>
      <c r="DO21" s="475"/>
      <c r="DP21" s="475"/>
      <c r="DQ21" s="475"/>
      <c r="DR21" s="475"/>
      <c r="DS21" s="475"/>
      <c r="DT21" s="475"/>
      <c r="DU21" s="475"/>
      <c r="DV21" s="475"/>
      <c r="DW21" s="475"/>
      <c r="DX21" s="475"/>
      <c r="DY21" s="475"/>
      <c r="DZ21" s="475"/>
      <c r="EA21" s="567"/>
      <c r="EB21" s="567"/>
      <c r="EC21" s="567"/>
      <c r="ED21" s="567"/>
      <c r="EE21" s="567"/>
      <c r="EF21" s="567"/>
      <c r="EG21" s="567"/>
      <c r="EH21" s="567"/>
      <c r="EI21" s="983"/>
      <c r="EJ21" s="983"/>
      <c r="EK21" s="983"/>
      <c r="EL21" s="983"/>
      <c r="EM21" s="983"/>
      <c r="EN21" s="983"/>
      <c r="EO21" s="983"/>
      <c r="EP21" s="983"/>
      <c r="EQ21" s="983"/>
      <c r="ER21" s="475"/>
      <c r="ES21" s="475"/>
      <c r="ET21" s="475"/>
      <c r="EU21" s="475"/>
      <c r="EV21" s="475"/>
      <c r="EW21" s="475"/>
      <c r="EX21" s="475"/>
      <c r="EY21" s="475"/>
      <c r="EZ21" s="475"/>
      <c r="FA21" s="984"/>
      <c r="FB21" s="984"/>
      <c r="FC21" s="984"/>
      <c r="FD21" s="984"/>
      <c r="FE21" s="984"/>
      <c r="FF21" s="984"/>
      <c r="FG21" s="984"/>
      <c r="FH21" s="984"/>
      <c r="FI21" s="984"/>
      <c r="FJ21" s="984"/>
      <c r="FK21" s="984"/>
    </row>
    <row r="22" s="124" customFormat="true" ht="12.75" hidden="false" customHeight="true" outlineLevel="0" collapsed="false">
      <c r="A22" s="985" t="s">
        <v>921</v>
      </c>
      <c r="B22" s="985"/>
      <c r="C22" s="985"/>
      <c r="D22" s="985"/>
      <c r="E22" s="985"/>
      <c r="F22" s="985"/>
      <c r="G22" s="985"/>
      <c r="H22" s="985"/>
      <c r="I22" s="985"/>
      <c r="J22" s="985"/>
      <c r="K22" s="985"/>
      <c r="L22" s="985"/>
      <c r="M22" s="985"/>
      <c r="N22" s="985"/>
      <c r="O22" s="985"/>
      <c r="P22" s="985"/>
      <c r="Q22" s="985"/>
      <c r="R22" s="985"/>
      <c r="S22" s="985"/>
      <c r="T22" s="985"/>
      <c r="U22" s="985"/>
      <c r="V22" s="985"/>
      <c r="W22" s="985"/>
      <c r="X22" s="985"/>
      <c r="Y22" s="985"/>
      <c r="Z22" s="985"/>
      <c r="AA22" s="985"/>
      <c r="AB22" s="985"/>
      <c r="AC22" s="985"/>
      <c r="AD22" s="985"/>
      <c r="AE22" s="985"/>
      <c r="AF22" s="985"/>
      <c r="AG22" s="985"/>
      <c r="AH22" s="985"/>
      <c r="AI22" s="985"/>
      <c r="AJ22" s="985"/>
      <c r="AK22" s="420" t="s">
        <v>654</v>
      </c>
      <c r="AL22" s="420"/>
      <c r="AM22" s="420"/>
      <c r="AN22" s="420"/>
      <c r="AO22" s="420"/>
      <c r="AP22" s="420"/>
      <c r="AQ22" s="497" t="n">
        <f aca="false">AY22+CI22</f>
        <v>166642.82</v>
      </c>
      <c r="AR22" s="497"/>
      <c r="AS22" s="497"/>
      <c r="AT22" s="497"/>
      <c r="AU22" s="497"/>
      <c r="AV22" s="497"/>
      <c r="AW22" s="497"/>
      <c r="AX22" s="497"/>
      <c r="AY22" s="986" t="n">
        <v>73067.82</v>
      </c>
      <c r="AZ22" s="986"/>
      <c r="BA22" s="986"/>
      <c r="BB22" s="986"/>
      <c r="BC22" s="986"/>
      <c r="BD22" s="986"/>
      <c r="BE22" s="986"/>
      <c r="BF22" s="986"/>
      <c r="BG22" s="986"/>
      <c r="BH22" s="475"/>
      <c r="BI22" s="475"/>
      <c r="BJ22" s="475"/>
      <c r="BK22" s="475"/>
      <c r="BL22" s="475"/>
      <c r="BM22" s="475"/>
      <c r="BN22" s="475"/>
      <c r="BO22" s="475"/>
      <c r="BP22" s="475"/>
      <c r="BQ22" s="475"/>
      <c r="BR22" s="567"/>
      <c r="BS22" s="567"/>
      <c r="BT22" s="567"/>
      <c r="BU22" s="567"/>
      <c r="BV22" s="567"/>
      <c r="BW22" s="567"/>
      <c r="BX22" s="567"/>
      <c r="BY22" s="475"/>
      <c r="BZ22" s="475"/>
      <c r="CA22" s="475"/>
      <c r="CB22" s="475"/>
      <c r="CC22" s="475"/>
      <c r="CD22" s="475"/>
      <c r="CE22" s="475"/>
      <c r="CF22" s="475"/>
      <c r="CG22" s="475"/>
      <c r="CH22" s="475"/>
      <c r="CI22" s="617" t="n">
        <v>93575</v>
      </c>
      <c r="CJ22" s="617"/>
      <c r="CK22" s="617"/>
      <c r="CL22" s="617"/>
      <c r="CM22" s="617"/>
      <c r="CN22" s="617"/>
      <c r="CO22" s="617"/>
      <c r="CP22" s="617"/>
      <c r="CQ22" s="617"/>
      <c r="CR22" s="617"/>
      <c r="CS22" s="617"/>
      <c r="CT22" s="617"/>
      <c r="CU22" s="475"/>
      <c r="CV22" s="475"/>
      <c r="CW22" s="475"/>
      <c r="CX22" s="475"/>
      <c r="CY22" s="475"/>
      <c r="CZ22" s="475"/>
      <c r="DA22" s="475"/>
      <c r="DB22" s="475"/>
      <c r="DC22" s="475"/>
      <c r="DD22" s="475"/>
      <c r="DE22" s="475"/>
      <c r="DF22" s="475"/>
      <c r="DG22" s="475"/>
      <c r="DH22" s="475"/>
      <c r="DI22" s="475"/>
      <c r="DJ22" s="475"/>
      <c r="DK22" s="475"/>
      <c r="DL22" s="475"/>
      <c r="DM22" s="475"/>
      <c r="DN22" s="475"/>
      <c r="DO22" s="475"/>
      <c r="DP22" s="475"/>
      <c r="DQ22" s="475"/>
      <c r="DR22" s="475"/>
      <c r="DS22" s="475"/>
      <c r="DT22" s="475"/>
      <c r="DU22" s="475"/>
      <c r="DV22" s="475"/>
      <c r="DW22" s="475"/>
      <c r="DX22" s="475"/>
      <c r="DY22" s="475"/>
      <c r="DZ22" s="475"/>
      <c r="EA22" s="567"/>
      <c r="EB22" s="567"/>
      <c r="EC22" s="567"/>
      <c r="ED22" s="567"/>
      <c r="EE22" s="567"/>
      <c r="EF22" s="567"/>
      <c r="EG22" s="567"/>
      <c r="EH22" s="567"/>
      <c r="EI22" s="983"/>
      <c r="EJ22" s="983"/>
      <c r="EK22" s="983"/>
      <c r="EL22" s="983"/>
      <c r="EM22" s="983"/>
      <c r="EN22" s="983"/>
      <c r="EO22" s="983"/>
      <c r="EP22" s="983"/>
      <c r="EQ22" s="983"/>
      <c r="ER22" s="475"/>
      <c r="ES22" s="475"/>
      <c r="ET22" s="475"/>
      <c r="EU22" s="475"/>
      <c r="EV22" s="475"/>
      <c r="EW22" s="475"/>
      <c r="EX22" s="475"/>
      <c r="EY22" s="475"/>
      <c r="EZ22" s="475"/>
      <c r="FA22" s="984"/>
      <c r="FB22" s="984"/>
      <c r="FC22" s="984"/>
      <c r="FD22" s="984"/>
      <c r="FE22" s="984"/>
      <c r="FF22" s="984"/>
      <c r="FG22" s="984"/>
      <c r="FH22" s="984"/>
      <c r="FI22" s="984"/>
      <c r="FJ22" s="984"/>
      <c r="FK22" s="984"/>
    </row>
    <row r="23" s="124" customFormat="true" ht="12.75" hidden="false" customHeight="true" outlineLevel="0" collapsed="false">
      <c r="A23" s="985" t="s">
        <v>922</v>
      </c>
      <c r="B23" s="985"/>
      <c r="C23" s="985"/>
      <c r="D23" s="985"/>
      <c r="E23" s="985"/>
      <c r="F23" s="985"/>
      <c r="G23" s="985"/>
      <c r="H23" s="985"/>
      <c r="I23" s="985"/>
      <c r="J23" s="985"/>
      <c r="K23" s="985"/>
      <c r="L23" s="985"/>
      <c r="M23" s="985"/>
      <c r="N23" s="985"/>
      <c r="O23" s="985"/>
      <c r="P23" s="985"/>
      <c r="Q23" s="985"/>
      <c r="R23" s="985"/>
      <c r="S23" s="985"/>
      <c r="T23" s="985"/>
      <c r="U23" s="985"/>
      <c r="V23" s="985"/>
      <c r="W23" s="985"/>
      <c r="X23" s="985"/>
      <c r="Y23" s="985"/>
      <c r="Z23" s="985"/>
      <c r="AA23" s="985"/>
      <c r="AB23" s="985"/>
      <c r="AC23" s="985"/>
      <c r="AD23" s="985"/>
      <c r="AE23" s="985"/>
      <c r="AF23" s="985"/>
      <c r="AG23" s="985"/>
      <c r="AH23" s="985"/>
      <c r="AI23" s="985"/>
      <c r="AJ23" s="985"/>
      <c r="AK23" s="420" t="s">
        <v>655</v>
      </c>
      <c r="AL23" s="420"/>
      <c r="AM23" s="420"/>
      <c r="AN23" s="420"/>
      <c r="AO23" s="420"/>
      <c r="AP23" s="420"/>
      <c r="AQ23" s="567"/>
      <c r="AR23" s="567"/>
      <c r="AS23" s="567"/>
      <c r="AT23" s="567"/>
      <c r="AU23" s="567"/>
      <c r="AV23" s="567"/>
      <c r="AW23" s="567"/>
      <c r="AX23" s="567"/>
      <c r="AY23" s="475"/>
      <c r="AZ23" s="475"/>
      <c r="BA23" s="475"/>
      <c r="BB23" s="475"/>
      <c r="BC23" s="475"/>
      <c r="BD23" s="475"/>
      <c r="BE23" s="475"/>
      <c r="BF23" s="475"/>
      <c r="BG23" s="475"/>
      <c r="BH23" s="475"/>
      <c r="BI23" s="475"/>
      <c r="BJ23" s="475"/>
      <c r="BK23" s="475"/>
      <c r="BL23" s="475"/>
      <c r="BM23" s="475"/>
      <c r="BN23" s="475"/>
      <c r="BO23" s="475"/>
      <c r="BP23" s="475"/>
      <c r="BQ23" s="475"/>
      <c r="BR23" s="567"/>
      <c r="BS23" s="567"/>
      <c r="BT23" s="567"/>
      <c r="BU23" s="567"/>
      <c r="BV23" s="567"/>
      <c r="BW23" s="567"/>
      <c r="BX23" s="567"/>
      <c r="BY23" s="475"/>
      <c r="BZ23" s="475"/>
      <c r="CA23" s="475"/>
      <c r="CB23" s="475"/>
      <c r="CC23" s="475"/>
      <c r="CD23" s="475"/>
      <c r="CE23" s="475"/>
      <c r="CF23" s="475"/>
      <c r="CG23" s="475"/>
      <c r="CH23" s="475"/>
      <c r="CI23" s="475"/>
      <c r="CJ23" s="475"/>
      <c r="CK23" s="475"/>
      <c r="CL23" s="475"/>
      <c r="CM23" s="475"/>
      <c r="CN23" s="475"/>
      <c r="CO23" s="475"/>
      <c r="CP23" s="475"/>
      <c r="CQ23" s="475"/>
      <c r="CR23" s="475"/>
      <c r="CS23" s="475"/>
      <c r="CT23" s="475"/>
      <c r="CU23" s="475"/>
      <c r="CV23" s="475"/>
      <c r="CW23" s="475"/>
      <c r="CX23" s="475"/>
      <c r="CY23" s="475"/>
      <c r="CZ23" s="475"/>
      <c r="DA23" s="475"/>
      <c r="DB23" s="475"/>
      <c r="DC23" s="475"/>
      <c r="DD23" s="475"/>
      <c r="DE23" s="475"/>
      <c r="DF23" s="475"/>
      <c r="DG23" s="475"/>
      <c r="DH23" s="475"/>
      <c r="DI23" s="475"/>
      <c r="DJ23" s="475"/>
      <c r="DK23" s="475"/>
      <c r="DL23" s="475"/>
      <c r="DM23" s="475"/>
      <c r="DN23" s="475"/>
      <c r="DO23" s="475"/>
      <c r="DP23" s="475"/>
      <c r="DQ23" s="475"/>
      <c r="DR23" s="475"/>
      <c r="DS23" s="475"/>
      <c r="DT23" s="475"/>
      <c r="DU23" s="475"/>
      <c r="DV23" s="475"/>
      <c r="DW23" s="475"/>
      <c r="DX23" s="475"/>
      <c r="DY23" s="475"/>
      <c r="DZ23" s="475"/>
      <c r="EA23" s="567"/>
      <c r="EB23" s="567"/>
      <c r="EC23" s="567"/>
      <c r="ED23" s="567"/>
      <c r="EE23" s="567"/>
      <c r="EF23" s="567"/>
      <c r="EG23" s="567"/>
      <c r="EH23" s="567"/>
      <c r="EI23" s="983"/>
      <c r="EJ23" s="983"/>
      <c r="EK23" s="983"/>
      <c r="EL23" s="983"/>
      <c r="EM23" s="983"/>
      <c r="EN23" s="983"/>
      <c r="EO23" s="983"/>
      <c r="EP23" s="983"/>
      <c r="EQ23" s="983"/>
      <c r="ER23" s="475"/>
      <c r="ES23" s="475"/>
      <c r="ET23" s="475"/>
      <c r="EU23" s="475"/>
      <c r="EV23" s="475"/>
      <c r="EW23" s="475"/>
      <c r="EX23" s="475"/>
      <c r="EY23" s="475"/>
      <c r="EZ23" s="475"/>
      <c r="FA23" s="984"/>
      <c r="FB23" s="984"/>
      <c r="FC23" s="984"/>
      <c r="FD23" s="984"/>
      <c r="FE23" s="984"/>
      <c r="FF23" s="984"/>
      <c r="FG23" s="984"/>
      <c r="FH23" s="984"/>
      <c r="FI23" s="984"/>
      <c r="FJ23" s="984"/>
      <c r="FK23" s="984"/>
    </row>
    <row r="24" s="124" customFormat="true" ht="18" hidden="false" customHeight="true" outlineLevel="0" collapsed="false">
      <c r="A24" s="985" t="s">
        <v>1094</v>
      </c>
      <c r="B24" s="985"/>
      <c r="C24" s="985"/>
      <c r="D24" s="985"/>
      <c r="E24" s="985"/>
      <c r="F24" s="985"/>
      <c r="G24" s="985"/>
      <c r="H24" s="985"/>
      <c r="I24" s="985"/>
      <c r="J24" s="985"/>
      <c r="K24" s="985"/>
      <c r="L24" s="985"/>
      <c r="M24" s="985"/>
      <c r="N24" s="985"/>
      <c r="O24" s="985"/>
      <c r="P24" s="985"/>
      <c r="Q24" s="985"/>
      <c r="R24" s="985"/>
      <c r="S24" s="985"/>
      <c r="T24" s="985"/>
      <c r="U24" s="985"/>
      <c r="V24" s="985"/>
      <c r="W24" s="985"/>
      <c r="X24" s="985"/>
      <c r="Y24" s="985"/>
      <c r="Z24" s="985"/>
      <c r="AA24" s="985"/>
      <c r="AB24" s="985"/>
      <c r="AC24" s="985"/>
      <c r="AD24" s="985"/>
      <c r="AE24" s="985"/>
      <c r="AF24" s="985"/>
      <c r="AG24" s="985"/>
      <c r="AH24" s="985"/>
      <c r="AI24" s="985"/>
      <c r="AJ24" s="985"/>
      <c r="AK24" s="420" t="s">
        <v>656</v>
      </c>
      <c r="AL24" s="420"/>
      <c r="AM24" s="420"/>
      <c r="AN24" s="420"/>
      <c r="AO24" s="420"/>
      <c r="AP24" s="420"/>
      <c r="AQ24" s="567"/>
      <c r="AR24" s="567"/>
      <c r="AS24" s="567"/>
      <c r="AT24" s="567"/>
      <c r="AU24" s="567"/>
      <c r="AV24" s="567"/>
      <c r="AW24" s="567"/>
      <c r="AX24" s="567"/>
      <c r="AY24" s="475"/>
      <c r="AZ24" s="475"/>
      <c r="BA24" s="475"/>
      <c r="BB24" s="475"/>
      <c r="BC24" s="475"/>
      <c r="BD24" s="475"/>
      <c r="BE24" s="475"/>
      <c r="BF24" s="475"/>
      <c r="BG24" s="475"/>
      <c r="BH24" s="475"/>
      <c r="BI24" s="475"/>
      <c r="BJ24" s="475"/>
      <c r="BK24" s="475"/>
      <c r="BL24" s="475"/>
      <c r="BM24" s="475"/>
      <c r="BN24" s="475"/>
      <c r="BO24" s="475"/>
      <c r="BP24" s="475"/>
      <c r="BQ24" s="475"/>
      <c r="BR24" s="567"/>
      <c r="BS24" s="567"/>
      <c r="BT24" s="567"/>
      <c r="BU24" s="567"/>
      <c r="BV24" s="567"/>
      <c r="BW24" s="567"/>
      <c r="BX24" s="567"/>
      <c r="BY24" s="475"/>
      <c r="BZ24" s="475"/>
      <c r="CA24" s="475"/>
      <c r="CB24" s="475"/>
      <c r="CC24" s="475"/>
      <c r="CD24" s="475"/>
      <c r="CE24" s="475"/>
      <c r="CF24" s="475"/>
      <c r="CG24" s="475"/>
      <c r="CH24" s="475"/>
      <c r="CI24" s="475"/>
      <c r="CJ24" s="475"/>
      <c r="CK24" s="475"/>
      <c r="CL24" s="475"/>
      <c r="CM24" s="475"/>
      <c r="CN24" s="475"/>
      <c r="CO24" s="475"/>
      <c r="CP24" s="475"/>
      <c r="CQ24" s="475"/>
      <c r="CR24" s="475"/>
      <c r="CS24" s="475"/>
      <c r="CT24" s="475"/>
      <c r="CU24" s="475"/>
      <c r="CV24" s="475"/>
      <c r="CW24" s="475"/>
      <c r="CX24" s="475"/>
      <c r="CY24" s="475"/>
      <c r="CZ24" s="475"/>
      <c r="DA24" s="475"/>
      <c r="DB24" s="475"/>
      <c r="DC24" s="475"/>
      <c r="DD24" s="475"/>
      <c r="DE24" s="475"/>
      <c r="DF24" s="475"/>
      <c r="DG24" s="475"/>
      <c r="DH24" s="475"/>
      <c r="DI24" s="475"/>
      <c r="DJ24" s="475"/>
      <c r="DK24" s="475"/>
      <c r="DL24" s="475"/>
      <c r="DM24" s="475"/>
      <c r="DN24" s="475"/>
      <c r="DO24" s="475"/>
      <c r="DP24" s="475"/>
      <c r="DQ24" s="475"/>
      <c r="DR24" s="475"/>
      <c r="DS24" s="475"/>
      <c r="DT24" s="475"/>
      <c r="DU24" s="475"/>
      <c r="DV24" s="475"/>
      <c r="DW24" s="475"/>
      <c r="DX24" s="475"/>
      <c r="DY24" s="475"/>
      <c r="DZ24" s="475"/>
      <c r="EA24" s="567"/>
      <c r="EB24" s="567"/>
      <c r="EC24" s="567"/>
      <c r="ED24" s="567"/>
      <c r="EE24" s="567"/>
      <c r="EF24" s="567"/>
      <c r="EG24" s="567"/>
      <c r="EH24" s="567"/>
      <c r="EI24" s="983"/>
      <c r="EJ24" s="983"/>
      <c r="EK24" s="983"/>
      <c r="EL24" s="983"/>
      <c r="EM24" s="983"/>
      <c r="EN24" s="983"/>
      <c r="EO24" s="983"/>
      <c r="EP24" s="983"/>
      <c r="EQ24" s="983"/>
      <c r="ER24" s="475"/>
      <c r="ES24" s="475"/>
      <c r="ET24" s="475"/>
      <c r="EU24" s="475"/>
      <c r="EV24" s="475"/>
      <c r="EW24" s="475"/>
      <c r="EX24" s="475"/>
      <c r="EY24" s="475"/>
      <c r="EZ24" s="475"/>
      <c r="FA24" s="984"/>
      <c r="FB24" s="984"/>
      <c r="FC24" s="984"/>
      <c r="FD24" s="984"/>
      <c r="FE24" s="984"/>
      <c r="FF24" s="984"/>
      <c r="FG24" s="984"/>
      <c r="FH24" s="984"/>
      <c r="FI24" s="984"/>
      <c r="FJ24" s="984"/>
      <c r="FK24" s="984"/>
    </row>
    <row r="25" s="124" customFormat="true" ht="13.5" hidden="false" customHeight="true" outlineLevel="0" collapsed="false">
      <c r="A25" s="985" t="s">
        <v>925</v>
      </c>
      <c r="B25" s="985"/>
      <c r="C25" s="985"/>
      <c r="D25" s="985"/>
      <c r="E25" s="985"/>
      <c r="F25" s="985"/>
      <c r="G25" s="985"/>
      <c r="H25" s="985"/>
      <c r="I25" s="985"/>
      <c r="J25" s="985"/>
      <c r="K25" s="985"/>
      <c r="L25" s="985"/>
      <c r="M25" s="985"/>
      <c r="N25" s="985"/>
      <c r="O25" s="985"/>
      <c r="P25" s="985"/>
      <c r="Q25" s="985"/>
      <c r="R25" s="985"/>
      <c r="S25" s="985"/>
      <c r="T25" s="985"/>
      <c r="U25" s="985"/>
      <c r="V25" s="985"/>
      <c r="W25" s="985"/>
      <c r="X25" s="985"/>
      <c r="Y25" s="985"/>
      <c r="Z25" s="985"/>
      <c r="AA25" s="985"/>
      <c r="AB25" s="985"/>
      <c r="AC25" s="985"/>
      <c r="AD25" s="985"/>
      <c r="AE25" s="985"/>
      <c r="AF25" s="985"/>
      <c r="AG25" s="985"/>
      <c r="AH25" s="985"/>
      <c r="AI25" s="985"/>
      <c r="AJ25" s="985"/>
      <c r="AK25" s="475" t="s">
        <v>926</v>
      </c>
      <c r="AL25" s="475"/>
      <c r="AM25" s="475"/>
      <c r="AN25" s="475"/>
      <c r="AO25" s="475"/>
      <c r="AP25" s="475"/>
      <c r="AQ25" s="567"/>
      <c r="AR25" s="567"/>
      <c r="AS25" s="567"/>
      <c r="AT25" s="567"/>
      <c r="AU25" s="567"/>
      <c r="AV25" s="567"/>
      <c r="AW25" s="567"/>
      <c r="AX25" s="567"/>
      <c r="AY25" s="475"/>
      <c r="AZ25" s="475"/>
      <c r="BA25" s="475"/>
      <c r="BB25" s="475"/>
      <c r="BC25" s="475"/>
      <c r="BD25" s="475"/>
      <c r="BE25" s="475"/>
      <c r="BF25" s="475"/>
      <c r="BG25" s="475"/>
      <c r="BH25" s="475"/>
      <c r="BI25" s="475"/>
      <c r="BJ25" s="475"/>
      <c r="BK25" s="475"/>
      <c r="BL25" s="475"/>
      <c r="BM25" s="475"/>
      <c r="BN25" s="475"/>
      <c r="BO25" s="475"/>
      <c r="BP25" s="475"/>
      <c r="BQ25" s="475"/>
      <c r="BR25" s="567"/>
      <c r="BS25" s="567"/>
      <c r="BT25" s="567"/>
      <c r="BU25" s="567"/>
      <c r="BV25" s="567"/>
      <c r="BW25" s="567"/>
      <c r="BX25" s="567"/>
      <c r="BY25" s="475"/>
      <c r="BZ25" s="475"/>
      <c r="CA25" s="475"/>
      <c r="CB25" s="475"/>
      <c r="CC25" s="475"/>
      <c r="CD25" s="475"/>
      <c r="CE25" s="475"/>
      <c r="CF25" s="475"/>
      <c r="CG25" s="475"/>
      <c r="CH25" s="475"/>
      <c r="CI25" s="475"/>
      <c r="CJ25" s="475"/>
      <c r="CK25" s="475"/>
      <c r="CL25" s="475"/>
      <c r="CM25" s="475"/>
      <c r="CN25" s="475"/>
      <c r="CO25" s="475"/>
      <c r="CP25" s="475"/>
      <c r="CQ25" s="475"/>
      <c r="CR25" s="475"/>
      <c r="CS25" s="475"/>
      <c r="CT25" s="475"/>
      <c r="CU25" s="475"/>
      <c r="CV25" s="475"/>
      <c r="CW25" s="475"/>
      <c r="CX25" s="475"/>
      <c r="CY25" s="475"/>
      <c r="CZ25" s="475"/>
      <c r="DA25" s="475"/>
      <c r="DB25" s="475"/>
      <c r="DC25" s="475"/>
      <c r="DD25" s="475"/>
      <c r="DE25" s="475"/>
      <c r="DF25" s="475"/>
      <c r="DG25" s="475"/>
      <c r="DH25" s="475"/>
      <c r="DI25" s="475"/>
      <c r="DJ25" s="475"/>
      <c r="DK25" s="475"/>
      <c r="DL25" s="475"/>
      <c r="DM25" s="475"/>
      <c r="DN25" s="475"/>
      <c r="DO25" s="475"/>
      <c r="DP25" s="475"/>
      <c r="DQ25" s="475"/>
      <c r="DR25" s="475"/>
      <c r="DS25" s="475"/>
      <c r="DT25" s="475"/>
      <c r="DU25" s="475"/>
      <c r="DV25" s="475"/>
      <c r="DW25" s="475"/>
      <c r="DX25" s="475"/>
      <c r="DY25" s="475"/>
      <c r="DZ25" s="475"/>
      <c r="EA25" s="567"/>
      <c r="EB25" s="567"/>
      <c r="EC25" s="567"/>
      <c r="ED25" s="567"/>
      <c r="EE25" s="567"/>
      <c r="EF25" s="567"/>
      <c r="EG25" s="567"/>
      <c r="EH25" s="567"/>
      <c r="EI25" s="475"/>
      <c r="EJ25" s="475"/>
      <c r="EK25" s="475"/>
      <c r="EL25" s="475"/>
      <c r="EM25" s="475"/>
      <c r="EN25" s="475"/>
      <c r="EO25" s="475"/>
      <c r="EP25" s="475"/>
      <c r="EQ25" s="475"/>
      <c r="ER25" s="475"/>
      <c r="ES25" s="475"/>
      <c r="ET25" s="475"/>
      <c r="EU25" s="475"/>
      <c r="EV25" s="475"/>
      <c r="EW25" s="475"/>
      <c r="EX25" s="475"/>
      <c r="EY25" s="475"/>
      <c r="EZ25" s="475"/>
      <c r="FA25" s="475"/>
      <c r="FB25" s="475"/>
      <c r="FC25" s="475"/>
      <c r="FD25" s="475"/>
      <c r="FE25" s="475"/>
      <c r="FF25" s="475"/>
      <c r="FG25" s="475"/>
      <c r="FH25" s="475"/>
      <c r="FI25" s="475"/>
      <c r="FJ25" s="475"/>
      <c r="FK25" s="475"/>
    </row>
    <row r="26" s="124" customFormat="true" ht="12.75" hidden="false" customHeight="true" outlineLevel="0" collapsed="false">
      <c r="A26" s="987" t="s">
        <v>927</v>
      </c>
      <c r="B26" s="987"/>
      <c r="C26" s="987"/>
      <c r="D26" s="987"/>
      <c r="E26" s="987"/>
      <c r="F26" s="987"/>
      <c r="G26" s="987"/>
      <c r="H26" s="987"/>
      <c r="I26" s="987"/>
      <c r="J26" s="987"/>
      <c r="K26" s="987"/>
      <c r="L26" s="987"/>
      <c r="M26" s="987"/>
      <c r="N26" s="987"/>
      <c r="O26" s="987"/>
      <c r="P26" s="987"/>
      <c r="Q26" s="987"/>
      <c r="R26" s="987"/>
      <c r="S26" s="987"/>
      <c r="T26" s="987"/>
      <c r="U26" s="987"/>
      <c r="V26" s="987"/>
      <c r="W26" s="987"/>
      <c r="X26" s="987"/>
      <c r="Y26" s="987"/>
      <c r="Z26" s="987"/>
      <c r="AA26" s="987"/>
      <c r="AB26" s="987"/>
      <c r="AC26" s="987"/>
      <c r="AD26" s="987"/>
      <c r="AE26" s="987"/>
      <c r="AF26" s="987"/>
      <c r="AG26" s="987"/>
      <c r="AH26" s="987"/>
      <c r="AI26" s="987"/>
      <c r="AJ26" s="987"/>
      <c r="AK26" s="988" t="s">
        <v>327</v>
      </c>
      <c r="AL26" s="988"/>
      <c r="AM26" s="988"/>
      <c r="AN26" s="988"/>
      <c r="AO26" s="988"/>
      <c r="AP26" s="988"/>
      <c r="AQ26" s="989"/>
      <c r="AR26" s="989"/>
      <c r="AS26" s="989"/>
      <c r="AT26" s="989"/>
      <c r="AU26" s="989"/>
      <c r="AV26" s="989"/>
      <c r="AW26" s="989"/>
      <c r="AX26" s="989"/>
      <c r="AY26" s="988"/>
      <c r="AZ26" s="988"/>
      <c r="BA26" s="988"/>
      <c r="BB26" s="988"/>
      <c r="BC26" s="988"/>
      <c r="BD26" s="988"/>
      <c r="BE26" s="988"/>
      <c r="BF26" s="988"/>
      <c r="BG26" s="988"/>
      <c r="BH26" s="988"/>
      <c r="BI26" s="988"/>
      <c r="BJ26" s="988"/>
      <c r="BK26" s="988"/>
      <c r="BL26" s="988"/>
      <c r="BM26" s="988"/>
      <c r="BN26" s="988"/>
      <c r="BO26" s="988"/>
      <c r="BP26" s="988"/>
      <c r="BQ26" s="988"/>
      <c r="BR26" s="989"/>
      <c r="BS26" s="989"/>
      <c r="BT26" s="989"/>
      <c r="BU26" s="989"/>
      <c r="BV26" s="989"/>
      <c r="BW26" s="989"/>
      <c r="BX26" s="989"/>
      <c r="BY26" s="988"/>
      <c r="BZ26" s="988"/>
      <c r="CA26" s="988"/>
      <c r="CB26" s="988"/>
      <c r="CC26" s="988"/>
      <c r="CD26" s="988"/>
      <c r="CE26" s="988"/>
      <c r="CF26" s="988"/>
      <c r="CG26" s="988"/>
      <c r="CH26" s="988"/>
      <c r="CI26" s="988"/>
      <c r="CJ26" s="988"/>
      <c r="CK26" s="988"/>
      <c r="CL26" s="988"/>
      <c r="CM26" s="988"/>
      <c r="CN26" s="988"/>
      <c r="CO26" s="988"/>
      <c r="CP26" s="988"/>
      <c r="CQ26" s="988"/>
      <c r="CR26" s="988"/>
      <c r="CS26" s="988"/>
      <c r="CT26" s="988"/>
      <c r="CU26" s="988"/>
      <c r="CV26" s="988"/>
      <c r="CW26" s="988"/>
      <c r="CX26" s="988"/>
      <c r="CY26" s="988"/>
      <c r="CZ26" s="988"/>
      <c r="DA26" s="988"/>
      <c r="DB26" s="988"/>
      <c r="DC26" s="988"/>
      <c r="DD26" s="988"/>
      <c r="DE26" s="988"/>
      <c r="DF26" s="988"/>
      <c r="DG26" s="988"/>
      <c r="DH26" s="988"/>
      <c r="DI26" s="988"/>
      <c r="DJ26" s="988"/>
      <c r="DK26" s="988"/>
      <c r="DL26" s="988"/>
      <c r="DM26" s="988"/>
      <c r="DN26" s="988"/>
      <c r="DO26" s="988"/>
      <c r="DP26" s="988"/>
      <c r="DQ26" s="988"/>
      <c r="DR26" s="988"/>
      <c r="DS26" s="988"/>
      <c r="DT26" s="988"/>
      <c r="DU26" s="988"/>
      <c r="DV26" s="988"/>
      <c r="DW26" s="988"/>
      <c r="DX26" s="988"/>
      <c r="DY26" s="988"/>
      <c r="DZ26" s="988"/>
      <c r="EA26" s="989"/>
      <c r="EB26" s="989"/>
      <c r="EC26" s="989"/>
      <c r="ED26" s="989"/>
      <c r="EE26" s="989"/>
      <c r="EF26" s="989"/>
      <c r="EG26" s="989"/>
      <c r="EH26" s="989"/>
      <c r="EI26" s="988"/>
      <c r="EJ26" s="988"/>
      <c r="EK26" s="988"/>
      <c r="EL26" s="988"/>
      <c r="EM26" s="988"/>
      <c r="EN26" s="988"/>
      <c r="EO26" s="988"/>
      <c r="EP26" s="988"/>
      <c r="EQ26" s="988"/>
      <c r="ER26" s="988"/>
      <c r="ES26" s="988"/>
      <c r="ET26" s="988"/>
      <c r="EU26" s="988"/>
      <c r="EV26" s="988"/>
      <c r="EW26" s="988"/>
      <c r="EX26" s="988"/>
      <c r="EY26" s="988"/>
      <c r="EZ26" s="988"/>
      <c r="FA26" s="988"/>
      <c r="FB26" s="988"/>
      <c r="FC26" s="988"/>
      <c r="FD26" s="988"/>
      <c r="FE26" s="988"/>
      <c r="FF26" s="988"/>
      <c r="FG26" s="988"/>
      <c r="FH26" s="988"/>
      <c r="FI26" s="988"/>
      <c r="FJ26" s="988"/>
      <c r="FK26" s="988"/>
    </row>
    <row r="27" s="124" customFormat="true" ht="12.75" hidden="false" customHeight="true" outlineLevel="0" collapsed="false">
      <c r="A27" s="985" t="s">
        <v>928</v>
      </c>
      <c r="B27" s="985"/>
      <c r="C27" s="985"/>
      <c r="D27" s="985"/>
      <c r="E27" s="985"/>
      <c r="F27" s="985"/>
      <c r="G27" s="985"/>
      <c r="H27" s="985"/>
      <c r="I27" s="985"/>
      <c r="J27" s="985"/>
      <c r="K27" s="985"/>
      <c r="L27" s="985"/>
      <c r="M27" s="985"/>
      <c r="N27" s="985"/>
      <c r="O27" s="985"/>
      <c r="P27" s="985"/>
      <c r="Q27" s="985"/>
      <c r="R27" s="985"/>
      <c r="S27" s="985"/>
      <c r="T27" s="985"/>
      <c r="U27" s="985"/>
      <c r="V27" s="985"/>
      <c r="W27" s="985"/>
      <c r="X27" s="985"/>
      <c r="Y27" s="985"/>
      <c r="Z27" s="985"/>
      <c r="AA27" s="985"/>
      <c r="AB27" s="985"/>
      <c r="AC27" s="985"/>
      <c r="AD27" s="985"/>
      <c r="AE27" s="985"/>
      <c r="AF27" s="985"/>
      <c r="AG27" s="985"/>
      <c r="AH27" s="985"/>
      <c r="AI27" s="985"/>
      <c r="AJ27" s="985"/>
      <c r="AK27" s="420" t="s">
        <v>569</v>
      </c>
      <c r="AL27" s="420"/>
      <c r="AM27" s="420"/>
      <c r="AN27" s="420"/>
      <c r="AO27" s="420"/>
      <c r="AP27" s="420"/>
      <c r="AQ27" s="567"/>
      <c r="AR27" s="567"/>
      <c r="AS27" s="567"/>
      <c r="AT27" s="567"/>
      <c r="AU27" s="567"/>
      <c r="AV27" s="567"/>
      <c r="AW27" s="567"/>
      <c r="AX27" s="567"/>
      <c r="AY27" s="475"/>
      <c r="AZ27" s="475"/>
      <c r="BA27" s="475"/>
      <c r="BB27" s="475"/>
      <c r="BC27" s="475"/>
      <c r="BD27" s="475"/>
      <c r="BE27" s="475"/>
      <c r="BF27" s="475"/>
      <c r="BG27" s="475"/>
      <c r="BH27" s="475"/>
      <c r="BI27" s="475"/>
      <c r="BJ27" s="475"/>
      <c r="BK27" s="475"/>
      <c r="BL27" s="475"/>
      <c r="BM27" s="475"/>
      <c r="BN27" s="475"/>
      <c r="BO27" s="475"/>
      <c r="BP27" s="475"/>
      <c r="BQ27" s="475"/>
      <c r="BR27" s="567"/>
      <c r="BS27" s="567"/>
      <c r="BT27" s="567"/>
      <c r="BU27" s="567"/>
      <c r="BV27" s="567"/>
      <c r="BW27" s="567"/>
      <c r="BX27" s="567"/>
      <c r="BY27" s="475"/>
      <c r="BZ27" s="475"/>
      <c r="CA27" s="475"/>
      <c r="CB27" s="475"/>
      <c r="CC27" s="475"/>
      <c r="CD27" s="475"/>
      <c r="CE27" s="475"/>
      <c r="CF27" s="475"/>
      <c r="CG27" s="475"/>
      <c r="CH27" s="475"/>
      <c r="CI27" s="475"/>
      <c r="CJ27" s="475"/>
      <c r="CK27" s="475"/>
      <c r="CL27" s="475"/>
      <c r="CM27" s="475"/>
      <c r="CN27" s="475"/>
      <c r="CO27" s="475"/>
      <c r="CP27" s="475"/>
      <c r="CQ27" s="475"/>
      <c r="CR27" s="475"/>
      <c r="CS27" s="475"/>
      <c r="CT27" s="475"/>
      <c r="CU27" s="475"/>
      <c r="CV27" s="475"/>
      <c r="CW27" s="475"/>
      <c r="CX27" s="475"/>
      <c r="CY27" s="475"/>
      <c r="CZ27" s="475"/>
      <c r="DA27" s="475"/>
      <c r="DB27" s="475"/>
      <c r="DC27" s="475"/>
      <c r="DD27" s="475"/>
      <c r="DE27" s="475"/>
      <c r="DF27" s="475"/>
      <c r="DG27" s="475"/>
      <c r="DH27" s="475"/>
      <c r="DI27" s="475"/>
      <c r="DJ27" s="475"/>
      <c r="DK27" s="475"/>
      <c r="DL27" s="475"/>
      <c r="DM27" s="475"/>
      <c r="DN27" s="475"/>
      <c r="DO27" s="475"/>
      <c r="DP27" s="475"/>
      <c r="DQ27" s="475"/>
      <c r="DR27" s="475"/>
      <c r="DS27" s="475"/>
      <c r="DT27" s="475"/>
      <c r="DU27" s="475"/>
      <c r="DV27" s="475"/>
      <c r="DW27" s="475"/>
      <c r="DX27" s="475"/>
      <c r="DY27" s="475"/>
      <c r="DZ27" s="475"/>
      <c r="EA27" s="567"/>
      <c r="EB27" s="567"/>
      <c r="EC27" s="567"/>
      <c r="ED27" s="567"/>
      <c r="EE27" s="567"/>
      <c r="EF27" s="567"/>
      <c r="EG27" s="567"/>
      <c r="EH27" s="567"/>
      <c r="EI27" s="983"/>
      <c r="EJ27" s="983"/>
      <c r="EK27" s="983"/>
      <c r="EL27" s="983"/>
      <c r="EM27" s="983"/>
      <c r="EN27" s="983"/>
      <c r="EO27" s="983"/>
      <c r="EP27" s="983"/>
      <c r="EQ27" s="983"/>
      <c r="ER27" s="475"/>
      <c r="ES27" s="475"/>
      <c r="ET27" s="475"/>
      <c r="EU27" s="475"/>
      <c r="EV27" s="475"/>
      <c r="EW27" s="475"/>
      <c r="EX27" s="475"/>
      <c r="EY27" s="475"/>
      <c r="EZ27" s="475"/>
      <c r="FA27" s="984"/>
      <c r="FB27" s="984"/>
      <c r="FC27" s="984"/>
      <c r="FD27" s="984"/>
      <c r="FE27" s="984"/>
      <c r="FF27" s="984"/>
      <c r="FG27" s="984"/>
      <c r="FH27" s="984"/>
      <c r="FI27" s="984"/>
      <c r="FJ27" s="984"/>
      <c r="FK27" s="984"/>
    </row>
    <row r="28" s="124" customFormat="true" ht="19.5" hidden="false" customHeight="true" outlineLevel="0" collapsed="false">
      <c r="A28" s="990" t="s">
        <v>1095</v>
      </c>
      <c r="B28" s="990"/>
      <c r="C28" s="990"/>
      <c r="D28" s="990"/>
      <c r="E28" s="990"/>
      <c r="F28" s="990"/>
      <c r="G28" s="990"/>
      <c r="H28" s="990"/>
      <c r="I28" s="990"/>
      <c r="J28" s="990"/>
      <c r="K28" s="990"/>
      <c r="L28" s="990"/>
      <c r="M28" s="990"/>
      <c r="N28" s="990"/>
      <c r="O28" s="990"/>
      <c r="P28" s="990"/>
      <c r="Q28" s="990"/>
      <c r="R28" s="990"/>
      <c r="S28" s="990"/>
      <c r="T28" s="990"/>
      <c r="U28" s="990"/>
      <c r="V28" s="990"/>
      <c r="W28" s="990"/>
      <c r="X28" s="990"/>
      <c r="Y28" s="990"/>
      <c r="Z28" s="990"/>
      <c r="AA28" s="990"/>
      <c r="AB28" s="990"/>
      <c r="AC28" s="990"/>
      <c r="AD28" s="990"/>
      <c r="AE28" s="990"/>
      <c r="AF28" s="990"/>
      <c r="AG28" s="990"/>
      <c r="AH28" s="990"/>
      <c r="AI28" s="990"/>
      <c r="AJ28" s="990"/>
      <c r="AK28" s="420" t="s">
        <v>572</v>
      </c>
      <c r="AL28" s="420"/>
      <c r="AM28" s="420"/>
      <c r="AN28" s="420"/>
      <c r="AO28" s="420"/>
      <c r="AP28" s="420"/>
      <c r="AQ28" s="567"/>
      <c r="AR28" s="567"/>
      <c r="AS28" s="567"/>
      <c r="AT28" s="567"/>
      <c r="AU28" s="567"/>
      <c r="AV28" s="567"/>
      <c r="AW28" s="567"/>
      <c r="AX28" s="567"/>
      <c r="AY28" s="475"/>
      <c r="AZ28" s="475"/>
      <c r="BA28" s="475"/>
      <c r="BB28" s="475"/>
      <c r="BC28" s="475"/>
      <c r="BD28" s="475"/>
      <c r="BE28" s="475"/>
      <c r="BF28" s="475"/>
      <c r="BG28" s="475"/>
      <c r="BH28" s="475"/>
      <c r="BI28" s="475"/>
      <c r="BJ28" s="475"/>
      <c r="BK28" s="475"/>
      <c r="BL28" s="475"/>
      <c r="BM28" s="475"/>
      <c r="BN28" s="475"/>
      <c r="BO28" s="475"/>
      <c r="BP28" s="475"/>
      <c r="BQ28" s="475"/>
      <c r="BR28" s="567"/>
      <c r="BS28" s="567"/>
      <c r="BT28" s="567"/>
      <c r="BU28" s="567"/>
      <c r="BV28" s="567"/>
      <c r="BW28" s="567"/>
      <c r="BX28" s="567"/>
      <c r="BY28" s="475"/>
      <c r="BZ28" s="475"/>
      <c r="CA28" s="475"/>
      <c r="CB28" s="475"/>
      <c r="CC28" s="475"/>
      <c r="CD28" s="475"/>
      <c r="CE28" s="475"/>
      <c r="CF28" s="475"/>
      <c r="CG28" s="475"/>
      <c r="CH28" s="475"/>
      <c r="CI28" s="475"/>
      <c r="CJ28" s="475"/>
      <c r="CK28" s="475"/>
      <c r="CL28" s="475"/>
      <c r="CM28" s="475"/>
      <c r="CN28" s="475"/>
      <c r="CO28" s="475"/>
      <c r="CP28" s="475"/>
      <c r="CQ28" s="475"/>
      <c r="CR28" s="475"/>
      <c r="CS28" s="475"/>
      <c r="CT28" s="475"/>
      <c r="CU28" s="475"/>
      <c r="CV28" s="475"/>
      <c r="CW28" s="475"/>
      <c r="CX28" s="475"/>
      <c r="CY28" s="475"/>
      <c r="CZ28" s="475"/>
      <c r="DA28" s="475"/>
      <c r="DB28" s="475"/>
      <c r="DC28" s="475"/>
      <c r="DD28" s="475"/>
      <c r="DE28" s="475"/>
      <c r="DF28" s="475"/>
      <c r="DG28" s="475"/>
      <c r="DH28" s="475"/>
      <c r="DI28" s="475"/>
      <c r="DJ28" s="475"/>
      <c r="DK28" s="475"/>
      <c r="DL28" s="475"/>
      <c r="DM28" s="475"/>
      <c r="DN28" s="475"/>
      <c r="DO28" s="475"/>
      <c r="DP28" s="475"/>
      <c r="DQ28" s="475"/>
      <c r="DR28" s="475"/>
      <c r="DS28" s="475"/>
      <c r="DT28" s="475"/>
      <c r="DU28" s="475"/>
      <c r="DV28" s="475"/>
      <c r="DW28" s="475"/>
      <c r="DX28" s="475"/>
      <c r="DY28" s="475"/>
      <c r="DZ28" s="475"/>
      <c r="EA28" s="567"/>
      <c r="EB28" s="567"/>
      <c r="EC28" s="567"/>
      <c r="ED28" s="567"/>
      <c r="EE28" s="567"/>
      <c r="EF28" s="567"/>
      <c r="EG28" s="567"/>
      <c r="EH28" s="567"/>
      <c r="EI28" s="983"/>
      <c r="EJ28" s="983"/>
      <c r="EK28" s="983"/>
      <c r="EL28" s="983"/>
      <c r="EM28" s="983"/>
      <c r="EN28" s="983"/>
      <c r="EO28" s="983"/>
      <c r="EP28" s="983"/>
      <c r="EQ28" s="983"/>
      <c r="ER28" s="475"/>
      <c r="ES28" s="475"/>
      <c r="ET28" s="475"/>
      <c r="EU28" s="475"/>
      <c r="EV28" s="475"/>
      <c r="EW28" s="475"/>
      <c r="EX28" s="475"/>
      <c r="EY28" s="475"/>
      <c r="EZ28" s="475"/>
      <c r="FA28" s="984"/>
      <c r="FB28" s="984"/>
      <c r="FC28" s="984"/>
      <c r="FD28" s="984"/>
      <c r="FE28" s="984"/>
      <c r="FF28" s="984"/>
      <c r="FG28" s="984"/>
      <c r="FH28" s="984"/>
      <c r="FI28" s="984"/>
      <c r="FJ28" s="984"/>
      <c r="FK28" s="984"/>
    </row>
    <row r="29" s="124" customFormat="true" ht="12.75" hidden="false" customHeight="true" outlineLevel="0" collapsed="false">
      <c r="A29" s="979" t="s">
        <v>930</v>
      </c>
      <c r="B29" s="979"/>
      <c r="C29" s="979"/>
      <c r="D29" s="979"/>
      <c r="E29" s="979"/>
      <c r="F29" s="979"/>
      <c r="G29" s="979"/>
      <c r="H29" s="979"/>
      <c r="I29" s="979"/>
      <c r="J29" s="979"/>
      <c r="K29" s="979"/>
      <c r="L29" s="979"/>
      <c r="M29" s="979"/>
      <c r="N29" s="979"/>
      <c r="O29" s="979"/>
      <c r="P29" s="979"/>
      <c r="Q29" s="979"/>
      <c r="R29" s="979"/>
      <c r="S29" s="979"/>
      <c r="T29" s="979"/>
      <c r="U29" s="979"/>
      <c r="V29" s="979"/>
      <c r="W29" s="979"/>
      <c r="X29" s="979"/>
      <c r="Y29" s="979"/>
      <c r="Z29" s="979"/>
      <c r="AA29" s="979"/>
      <c r="AB29" s="979"/>
      <c r="AC29" s="979"/>
      <c r="AD29" s="979"/>
      <c r="AE29" s="979"/>
      <c r="AF29" s="979"/>
      <c r="AG29" s="979"/>
      <c r="AH29" s="979"/>
      <c r="AI29" s="979"/>
      <c r="AJ29" s="979"/>
      <c r="AK29" s="420" t="s">
        <v>574</v>
      </c>
      <c r="AL29" s="420"/>
      <c r="AM29" s="420"/>
      <c r="AN29" s="420"/>
      <c r="AO29" s="420"/>
      <c r="AP29" s="420"/>
      <c r="AQ29" s="567"/>
      <c r="AR29" s="567"/>
      <c r="AS29" s="567"/>
      <c r="AT29" s="567"/>
      <c r="AU29" s="567"/>
      <c r="AV29" s="567"/>
      <c r="AW29" s="567"/>
      <c r="AX29" s="567"/>
      <c r="AY29" s="475"/>
      <c r="AZ29" s="475"/>
      <c r="BA29" s="475"/>
      <c r="BB29" s="475"/>
      <c r="BC29" s="475"/>
      <c r="BD29" s="475"/>
      <c r="BE29" s="475"/>
      <c r="BF29" s="475"/>
      <c r="BG29" s="475"/>
      <c r="BH29" s="475"/>
      <c r="BI29" s="475"/>
      <c r="BJ29" s="475"/>
      <c r="BK29" s="475"/>
      <c r="BL29" s="475"/>
      <c r="BM29" s="475"/>
      <c r="BN29" s="475"/>
      <c r="BO29" s="475"/>
      <c r="BP29" s="475"/>
      <c r="BQ29" s="475"/>
      <c r="BR29" s="567"/>
      <c r="BS29" s="567"/>
      <c r="BT29" s="567"/>
      <c r="BU29" s="567"/>
      <c r="BV29" s="567"/>
      <c r="BW29" s="567"/>
      <c r="BX29" s="567"/>
      <c r="BY29" s="475"/>
      <c r="BZ29" s="475"/>
      <c r="CA29" s="475"/>
      <c r="CB29" s="475"/>
      <c r="CC29" s="475"/>
      <c r="CD29" s="475"/>
      <c r="CE29" s="475"/>
      <c r="CF29" s="475"/>
      <c r="CG29" s="475"/>
      <c r="CH29" s="475"/>
      <c r="CI29" s="475"/>
      <c r="CJ29" s="475"/>
      <c r="CK29" s="475"/>
      <c r="CL29" s="475"/>
      <c r="CM29" s="475"/>
      <c r="CN29" s="475"/>
      <c r="CO29" s="475"/>
      <c r="CP29" s="475"/>
      <c r="CQ29" s="475"/>
      <c r="CR29" s="475"/>
      <c r="CS29" s="475"/>
      <c r="CT29" s="475"/>
      <c r="CU29" s="475"/>
      <c r="CV29" s="475"/>
      <c r="CW29" s="475"/>
      <c r="CX29" s="475"/>
      <c r="CY29" s="475"/>
      <c r="CZ29" s="475"/>
      <c r="DA29" s="475"/>
      <c r="DB29" s="475"/>
      <c r="DC29" s="475"/>
      <c r="DD29" s="475"/>
      <c r="DE29" s="475"/>
      <c r="DF29" s="475"/>
      <c r="DG29" s="475"/>
      <c r="DH29" s="475"/>
      <c r="DI29" s="475"/>
      <c r="DJ29" s="475"/>
      <c r="DK29" s="475"/>
      <c r="DL29" s="475"/>
      <c r="DM29" s="475"/>
      <c r="DN29" s="475"/>
      <c r="DO29" s="475"/>
      <c r="DP29" s="475"/>
      <c r="DQ29" s="475"/>
      <c r="DR29" s="475"/>
      <c r="DS29" s="475"/>
      <c r="DT29" s="475"/>
      <c r="DU29" s="475"/>
      <c r="DV29" s="475"/>
      <c r="DW29" s="475"/>
      <c r="DX29" s="475"/>
      <c r="DY29" s="475"/>
      <c r="DZ29" s="475"/>
      <c r="EA29" s="567"/>
      <c r="EB29" s="567"/>
      <c r="EC29" s="567"/>
      <c r="ED29" s="567"/>
      <c r="EE29" s="567"/>
      <c r="EF29" s="567"/>
      <c r="EG29" s="567"/>
      <c r="EH29" s="567"/>
      <c r="EI29" s="983"/>
      <c r="EJ29" s="983"/>
      <c r="EK29" s="983"/>
      <c r="EL29" s="983"/>
      <c r="EM29" s="983"/>
      <c r="EN29" s="983"/>
      <c r="EO29" s="983"/>
      <c r="EP29" s="983"/>
      <c r="EQ29" s="983"/>
      <c r="ER29" s="475"/>
      <c r="ES29" s="475"/>
      <c r="ET29" s="475"/>
      <c r="EU29" s="475"/>
      <c r="EV29" s="475"/>
      <c r="EW29" s="475"/>
      <c r="EX29" s="475"/>
      <c r="EY29" s="475"/>
      <c r="EZ29" s="475"/>
      <c r="FA29" s="984"/>
      <c r="FB29" s="984"/>
      <c r="FC29" s="984"/>
      <c r="FD29" s="984"/>
      <c r="FE29" s="984"/>
      <c r="FF29" s="984"/>
      <c r="FG29" s="984"/>
      <c r="FH29" s="984"/>
      <c r="FI29" s="984"/>
      <c r="FJ29" s="984"/>
      <c r="FK29" s="984"/>
    </row>
    <row r="30" s="124" customFormat="true" ht="12.75" hidden="false" customHeight="true" outlineLevel="0" collapsed="false">
      <c r="A30" s="979" t="s">
        <v>931</v>
      </c>
      <c r="B30" s="979"/>
      <c r="C30" s="979"/>
      <c r="D30" s="979"/>
      <c r="E30" s="979"/>
      <c r="F30" s="979"/>
      <c r="G30" s="979"/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79"/>
      <c r="Y30" s="979"/>
      <c r="Z30" s="979"/>
      <c r="AA30" s="979"/>
      <c r="AB30" s="979"/>
      <c r="AC30" s="979"/>
      <c r="AD30" s="979"/>
      <c r="AE30" s="979"/>
      <c r="AF30" s="979"/>
      <c r="AG30" s="979"/>
      <c r="AH30" s="979"/>
      <c r="AI30" s="979"/>
      <c r="AJ30" s="979"/>
      <c r="AK30" s="420" t="s">
        <v>576</v>
      </c>
      <c r="AL30" s="420"/>
      <c r="AM30" s="420"/>
      <c r="AN30" s="420"/>
      <c r="AO30" s="420"/>
      <c r="AP30" s="420"/>
      <c r="AQ30" s="567"/>
      <c r="AR30" s="567"/>
      <c r="AS30" s="567"/>
      <c r="AT30" s="567"/>
      <c r="AU30" s="567"/>
      <c r="AV30" s="567"/>
      <c r="AW30" s="567"/>
      <c r="AX30" s="567"/>
      <c r="AY30" s="475"/>
      <c r="AZ30" s="475"/>
      <c r="BA30" s="475"/>
      <c r="BB30" s="475"/>
      <c r="BC30" s="475"/>
      <c r="BD30" s="475"/>
      <c r="BE30" s="475"/>
      <c r="BF30" s="475"/>
      <c r="BG30" s="475"/>
      <c r="BH30" s="475"/>
      <c r="BI30" s="475"/>
      <c r="BJ30" s="475"/>
      <c r="BK30" s="475"/>
      <c r="BL30" s="475"/>
      <c r="BM30" s="475"/>
      <c r="BN30" s="475"/>
      <c r="BO30" s="475"/>
      <c r="BP30" s="475"/>
      <c r="BQ30" s="475"/>
      <c r="BR30" s="567"/>
      <c r="BS30" s="567"/>
      <c r="BT30" s="567"/>
      <c r="BU30" s="567"/>
      <c r="BV30" s="567"/>
      <c r="BW30" s="567"/>
      <c r="BX30" s="567"/>
      <c r="BY30" s="475"/>
      <c r="BZ30" s="475"/>
      <c r="CA30" s="475"/>
      <c r="CB30" s="475"/>
      <c r="CC30" s="475"/>
      <c r="CD30" s="475"/>
      <c r="CE30" s="475"/>
      <c r="CF30" s="475"/>
      <c r="CG30" s="475"/>
      <c r="CH30" s="475"/>
      <c r="CI30" s="475"/>
      <c r="CJ30" s="475"/>
      <c r="CK30" s="475"/>
      <c r="CL30" s="475"/>
      <c r="CM30" s="475"/>
      <c r="CN30" s="475"/>
      <c r="CO30" s="475"/>
      <c r="CP30" s="475"/>
      <c r="CQ30" s="475"/>
      <c r="CR30" s="475"/>
      <c r="CS30" s="475"/>
      <c r="CT30" s="475"/>
      <c r="CU30" s="475"/>
      <c r="CV30" s="475"/>
      <c r="CW30" s="475"/>
      <c r="CX30" s="475"/>
      <c r="CY30" s="475"/>
      <c r="CZ30" s="475"/>
      <c r="DA30" s="475"/>
      <c r="DB30" s="475"/>
      <c r="DC30" s="475"/>
      <c r="DD30" s="475"/>
      <c r="DE30" s="475"/>
      <c r="DF30" s="475"/>
      <c r="DG30" s="475"/>
      <c r="DH30" s="475"/>
      <c r="DI30" s="475"/>
      <c r="DJ30" s="475"/>
      <c r="DK30" s="475"/>
      <c r="DL30" s="475"/>
      <c r="DM30" s="475"/>
      <c r="DN30" s="475"/>
      <c r="DO30" s="475"/>
      <c r="DP30" s="475"/>
      <c r="DQ30" s="475"/>
      <c r="DR30" s="475"/>
      <c r="DS30" s="475"/>
      <c r="DT30" s="475"/>
      <c r="DU30" s="475"/>
      <c r="DV30" s="475"/>
      <c r="DW30" s="475"/>
      <c r="DX30" s="475"/>
      <c r="DY30" s="475"/>
      <c r="DZ30" s="475"/>
      <c r="EA30" s="567"/>
      <c r="EB30" s="567"/>
      <c r="EC30" s="567"/>
      <c r="ED30" s="567"/>
      <c r="EE30" s="567"/>
      <c r="EF30" s="567"/>
      <c r="EG30" s="567"/>
      <c r="EH30" s="567"/>
      <c r="EI30" s="983"/>
      <c r="EJ30" s="983"/>
      <c r="EK30" s="983"/>
      <c r="EL30" s="983"/>
      <c r="EM30" s="983"/>
      <c r="EN30" s="983"/>
      <c r="EO30" s="983"/>
      <c r="EP30" s="983"/>
      <c r="EQ30" s="983"/>
      <c r="ER30" s="475"/>
      <c r="ES30" s="475"/>
      <c r="ET30" s="475"/>
      <c r="EU30" s="475"/>
      <c r="EV30" s="475"/>
      <c r="EW30" s="475"/>
      <c r="EX30" s="475"/>
      <c r="EY30" s="475"/>
      <c r="EZ30" s="475"/>
      <c r="FA30" s="984"/>
      <c r="FB30" s="984"/>
      <c r="FC30" s="984"/>
      <c r="FD30" s="984"/>
      <c r="FE30" s="984"/>
      <c r="FF30" s="984"/>
      <c r="FG30" s="984"/>
      <c r="FH30" s="984"/>
      <c r="FI30" s="984"/>
      <c r="FJ30" s="984"/>
      <c r="FK30" s="984"/>
    </row>
    <row r="31" s="124" customFormat="true" ht="12.75" hidden="false" customHeight="true" outlineLevel="0" collapsed="false">
      <c r="A31" s="979" t="s">
        <v>932</v>
      </c>
      <c r="B31" s="979"/>
      <c r="C31" s="979"/>
      <c r="D31" s="979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79"/>
      <c r="AC31" s="979"/>
      <c r="AD31" s="979"/>
      <c r="AE31" s="979"/>
      <c r="AF31" s="979"/>
      <c r="AG31" s="979"/>
      <c r="AH31" s="979"/>
      <c r="AI31" s="979"/>
      <c r="AJ31" s="979"/>
      <c r="AK31" s="420" t="s">
        <v>578</v>
      </c>
      <c r="AL31" s="420"/>
      <c r="AM31" s="420"/>
      <c r="AN31" s="420"/>
      <c r="AO31" s="420"/>
      <c r="AP31" s="420"/>
      <c r="AQ31" s="567"/>
      <c r="AR31" s="567"/>
      <c r="AS31" s="567"/>
      <c r="AT31" s="567"/>
      <c r="AU31" s="567"/>
      <c r="AV31" s="567"/>
      <c r="AW31" s="567"/>
      <c r="AX31" s="567"/>
      <c r="AY31" s="475"/>
      <c r="AZ31" s="475"/>
      <c r="BA31" s="475"/>
      <c r="BB31" s="475"/>
      <c r="BC31" s="475"/>
      <c r="BD31" s="475"/>
      <c r="BE31" s="475"/>
      <c r="BF31" s="475"/>
      <c r="BG31" s="475"/>
      <c r="BH31" s="475"/>
      <c r="BI31" s="475"/>
      <c r="BJ31" s="475"/>
      <c r="BK31" s="475"/>
      <c r="BL31" s="475"/>
      <c r="BM31" s="475"/>
      <c r="BN31" s="475"/>
      <c r="BO31" s="475"/>
      <c r="BP31" s="475"/>
      <c r="BQ31" s="475"/>
      <c r="BR31" s="567"/>
      <c r="BS31" s="567"/>
      <c r="BT31" s="567"/>
      <c r="BU31" s="567"/>
      <c r="BV31" s="567"/>
      <c r="BW31" s="567"/>
      <c r="BX31" s="567"/>
      <c r="BY31" s="475"/>
      <c r="BZ31" s="475"/>
      <c r="CA31" s="475"/>
      <c r="CB31" s="475"/>
      <c r="CC31" s="475"/>
      <c r="CD31" s="475"/>
      <c r="CE31" s="475"/>
      <c r="CF31" s="475"/>
      <c r="CG31" s="475"/>
      <c r="CH31" s="475"/>
      <c r="CI31" s="475"/>
      <c r="CJ31" s="475"/>
      <c r="CK31" s="475"/>
      <c r="CL31" s="475"/>
      <c r="CM31" s="475"/>
      <c r="CN31" s="475"/>
      <c r="CO31" s="475"/>
      <c r="CP31" s="475"/>
      <c r="CQ31" s="475"/>
      <c r="CR31" s="475"/>
      <c r="CS31" s="475"/>
      <c r="CT31" s="475"/>
      <c r="CU31" s="475"/>
      <c r="CV31" s="475"/>
      <c r="CW31" s="475"/>
      <c r="CX31" s="475"/>
      <c r="CY31" s="475"/>
      <c r="CZ31" s="475"/>
      <c r="DA31" s="475"/>
      <c r="DB31" s="475"/>
      <c r="DC31" s="475"/>
      <c r="DD31" s="475"/>
      <c r="DE31" s="475"/>
      <c r="DF31" s="475"/>
      <c r="DG31" s="475"/>
      <c r="DH31" s="475"/>
      <c r="DI31" s="475"/>
      <c r="DJ31" s="475"/>
      <c r="DK31" s="475"/>
      <c r="DL31" s="475"/>
      <c r="DM31" s="475"/>
      <c r="DN31" s="475"/>
      <c r="DO31" s="475"/>
      <c r="DP31" s="475"/>
      <c r="DQ31" s="475"/>
      <c r="DR31" s="475"/>
      <c r="DS31" s="475"/>
      <c r="DT31" s="475"/>
      <c r="DU31" s="475"/>
      <c r="DV31" s="475"/>
      <c r="DW31" s="475"/>
      <c r="DX31" s="475"/>
      <c r="DY31" s="475"/>
      <c r="DZ31" s="475"/>
      <c r="EA31" s="567"/>
      <c r="EB31" s="567"/>
      <c r="EC31" s="567"/>
      <c r="ED31" s="567"/>
      <c r="EE31" s="567"/>
      <c r="EF31" s="567"/>
      <c r="EG31" s="567"/>
      <c r="EH31" s="567"/>
      <c r="EI31" s="983"/>
      <c r="EJ31" s="983"/>
      <c r="EK31" s="983"/>
      <c r="EL31" s="983"/>
      <c r="EM31" s="983"/>
      <c r="EN31" s="983"/>
      <c r="EO31" s="983"/>
      <c r="EP31" s="983"/>
      <c r="EQ31" s="983"/>
      <c r="ER31" s="475"/>
      <c r="ES31" s="475"/>
      <c r="ET31" s="475"/>
      <c r="EU31" s="475"/>
      <c r="EV31" s="475"/>
      <c r="EW31" s="475"/>
      <c r="EX31" s="475"/>
      <c r="EY31" s="475"/>
      <c r="EZ31" s="475"/>
      <c r="FA31" s="984"/>
      <c r="FB31" s="984"/>
      <c r="FC31" s="984"/>
      <c r="FD31" s="984"/>
      <c r="FE31" s="984"/>
      <c r="FF31" s="984"/>
      <c r="FG31" s="984"/>
      <c r="FH31" s="984"/>
      <c r="FI31" s="984"/>
      <c r="FJ31" s="984"/>
      <c r="FK31" s="984"/>
    </row>
    <row r="32" s="124" customFormat="true" ht="12.75" hidden="false" customHeight="true" outlineLevel="0" collapsed="false">
      <c r="A32" s="979" t="s">
        <v>933</v>
      </c>
      <c r="B32" s="979"/>
      <c r="C32" s="979"/>
      <c r="D32" s="979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79"/>
      <c r="W32" s="979"/>
      <c r="X32" s="979"/>
      <c r="Y32" s="979"/>
      <c r="Z32" s="979"/>
      <c r="AA32" s="979"/>
      <c r="AB32" s="979"/>
      <c r="AC32" s="979"/>
      <c r="AD32" s="979"/>
      <c r="AE32" s="979"/>
      <c r="AF32" s="979"/>
      <c r="AG32" s="979"/>
      <c r="AH32" s="979"/>
      <c r="AI32" s="979"/>
      <c r="AJ32" s="979"/>
      <c r="AK32" s="420" t="s">
        <v>580</v>
      </c>
      <c r="AL32" s="420"/>
      <c r="AM32" s="420"/>
      <c r="AN32" s="420"/>
      <c r="AO32" s="420"/>
      <c r="AP32" s="420"/>
      <c r="AQ32" s="567"/>
      <c r="AR32" s="567"/>
      <c r="AS32" s="567"/>
      <c r="AT32" s="567"/>
      <c r="AU32" s="567"/>
      <c r="AV32" s="567"/>
      <c r="AW32" s="567"/>
      <c r="AX32" s="567"/>
      <c r="AY32" s="475"/>
      <c r="AZ32" s="475"/>
      <c r="BA32" s="475"/>
      <c r="BB32" s="475"/>
      <c r="BC32" s="475"/>
      <c r="BD32" s="475"/>
      <c r="BE32" s="475"/>
      <c r="BF32" s="475"/>
      <c r="BG32" s="475"/>
      <c r="BH32" s="475"/>
      <c r="BI32" s="475"/>
      <c r="BJ32" s="475"/>
      <c r="BK32" s="475"/>
      <c r="BL32" s="475"/>
      <c r="BM32" s="475"/>
      <c r="BN32" s="475"/>
      <c r="BO32" s="475"/>
      <c r="BP32" s="475"/>
      <c r="BQ32" s="475"/>
      <c r="BR32" s="567"/>
      <c r="BS32" s="567"/>
      <c r="BT32" s="567"/>
      <c r="BU32" s="567"/>
      <c r="BV32" s="567"/>
      <c r="BW32" s="567"/>
      <c r="BX32" s="567"/>
      <c r="BY32" s="475"/>
      <c r="BZ32" s="475"/>
      <c r="CA32" s="475"/>
      <c r="CB32" s="475"/>
      <c r="CC32" s="475"/>
      <c r="CD32" s="475"/>
      <c r="CE32" s="475"/>
      <c r="CF32" s="475"/>
      <c r="CG32" s="475"/>
      <c r="CH32" s="475"/>
      <c r="CI32" s="475"/>
      <c r="CJ32" s="475"/>
      <c r="CK32" s="475"/>
      <c r="CL32" s="475"/>
      <c r="CM32" s="475"/>
      <c r="CN32" s="475"/>
      <c r="CO32" s="475"/>
      <c r="CP32" s="475"/>
      <c r="CQ32" s="475"/>
      <c r="CR32" s="475"/>
      <c r="CS32" s="475"/>
      <c r="CT32" s="475"/>
      <c r="CU32" s="475"/>
      <c r="CV32" s="475"/>
      <c r="CW32" s="475"/>
      <c r="CX32" s="475"/>
      <c r="CY32" s="475"/>
      <c r="CZ32" s="475"/>
      <c r="DA32" s="475"/>
      <c r="DB32" s="475"/>
      <c r="DC32" s="475"/>
      <c r="DD32" s="475"/>
      <c r="DE32" s="475"/>
      <c r="DF32" s="475"/>
      <c r="DG32" s="475"/>
      <c r="DH32" s="475"/>
      <c r="DI32" s="475"/>
      <c r="DJ32" s="475"/>
      <c r="DK32" s="475"/>
      <c r="DL32" s="475"/>
      <c r="DM32" s="475"/>
      <c r="DN32" s="475"/>
      <c r="DO32" s="475"/>
      <c r="DP32" s="475"/>
      <c r="DQ32" s="475"/>
      <c r="DR32" s="475"/>
      <c r="DS32" s="475"/>
      <c r="DT32" s="475"/>
      <c r="DU32" s="475"/>
      <c r="DV32" s="475"/>
      <c r="DW32" s="475"/>
      <c r="DX32" s="475"/>
      <c r="DY32" s="475"/>
      <c r="DZ32" s="475"/>
      <c r="EA32" s="567"/>
      <c r="EB32" s="567"/>
      <c r="EC32" s="567"/>
      <c r="ED32" s="567"/>
      <c r="EE32" s="567"/>
      <c r="EF32" s="567"/>
      <c r="EG32" s="567"/>
      <c r="EH32" s="567"/>
      <c r="EI32" s="983"/>
      <c r="EJ32" s="983"/>
      <c r="EK32" s="983"/>
      <c r="EL32" s="983"/>
      <c r="EM32" s="983"/>
      <c r="EN32" s="983"/>
      <c r="EO32" s="983"/>
      <c r="EP32" s="983"/>
      <c r="EQ32" s="983"/>
      <c r="ER32" s="475"/>
      <c r="ES32" s="475"/>
      <c r="ET32" s="475"/>
      <c r="EU32" s="475"/>
      <c r="EV32" s="475"/>
      <c r="EW32" s="475"/>
      <c r="EX32" s="475"/>
      <c r="EY32" s="475"/>
      <c r="EZ32" s="475"/>
      <c r="FA32" s="984"/>
      <c r="FB32" s="984"/>
      <c r="FC32" s="984"/>
      <c r="FD32" s="984"/>
      <c r="FE32" s="984"/>
      <c r="FF32" s="984"/>
      <c r="FG32" s="984"/>
      <c r="FH32" s="984"/>
      <c r="FI32" s="984"/>
      <c r="FJ32" s="984"/>
      <c r="FK32" s="984"/>
    </row>
    <row r="33" s="124" customFormat="true" ht="12.75" hidden="false" customHeight="true" outlineLevel="0" collapsed="false">
      <c r="A33" s="985" t="s">
        <v>934</v>
      </c>
      <c r="B33" s="985"/>
      <c r="C33" s="985"/>
      <c r="D33" s="985"/>
      <c r="E33" s="985"/>
      <c r="F33" s="985"/>
      <c r="G33" s="985"/>
      <c r="H33" s="985"/>
      <c r="I33" s="985"/>
      <c r="J33" s="985"/>
      <c r="K33" s="985"/>
      <c r="L33" s="985"/>
      <c r="M33" s="985"/>
      <c r="N33" s="985"/>
      <c r="O33" s="985"/>
      <c r="P33" s="985"/>
      <c r="Q33" s="985"/>
      <c r="R33" s="985"/>
      <c r="S33" s="985"/>
      <c r="T33" s="985"/>
      <c r="U33" s="985"/>
      <c r="V33" s="985"/>
      <c r="W33" s="985"/>
      <c r="X33" s="985"/>
      <c r="Y33" s="985"/>
      <c r="Z33" s="985"/>
      <c r="AA33" s="985"/>
      <c r="AB33" s="985"/>
      <c r="AC33" s="985"/>
      <c r="AD33" s="985"/>
      <c r="AE33" s="985"/>
      <c r="AF33" s="985"/>
      <c r="AG33" s="985"/>
      <c r="AH33" s="985"/>
      <c r="AI33" s="985"/>
      <c r="AJ33" s="985"/>
      <c r="AK33" s="420" t="s">
        <v>659</v>
      </c>
      <c r="AL33" s="420"/>
      <c r="AM33" s="420"/>
      <c r="AN33" s="420"/>
      <c r="AO33" s="420"/>
      <c r="AP33" s="420"/>
      <c r="AQ33" s="567"/>
      <c r="AR33" s="567"/>
      <c r="AS33" s="567"/>
      <c r="AT33" s="567"/>
      <c r="AU33" s="567"/>
      <c r="AV33" s="567"/>
      <c r="AW33" s="567"/>
      <c r="AX33" s="567"/>
      <c r="AY33" s="475"/>
      <c r="AZ33" s="475"/>
      <c r="BA33" s="475"/>
      <c r="BB33" s="475"/>
      <c r="BC33" s="475"/>
      <c r="BD33" s="475"/>
      <c r="BE33" s="475"/>
      <c r="BF33" s="475"/>
      <c r="BG33" s="475"/>
      <c r="BH33" s="475"/>
      <c r="BI33" s="475"/>
      <c r="BJ33" s="475"/>
      <c r="BK33" s="475"/>
      <c r="BL33" s="475"/>
      <c r="BM33" s="475"/>
      <c r="BN33" s="475"/>
      <c r="BO33" s="475"/>
      <c r="BP33" s="475"/>
      <c r="BQ33" s="475"/>
      <c r="BR33" s="567"/>
      <c r="BS33" s="567"/>
      <c r="BT33" s="567"/>
      <c r="BU33" s="567"/>
      <c r="BV33" s="567"/>
      <c r="BW33" s="567"/>
      <c r="BX33" s="567"/>
      <c r="BY33" s="475"/>
      <c r="BZ33" s="475"/>
      <c r="CA33" s="475"/>
      <c r="CB33" s="475"/>
      <c r="CC33" s="475"/>
      <c r="CD33" s="475"/>
      <c r="CE33" s="475"/>
      <c r="CF33" s="475"/>
      <c r="CG33" s="475"/>
      <c r="CH33" s="475"/>
      <c r="CI33" s="475"/>
      <c r="CJ33" s="475"/>
      <c r="CK33" s="475"/>
      <c r="CL33" s="475"/>
      <c r="CM33" s="475"/>
      <c r="CN33" s="475"/>
      <c r="CO33" s="475"/>
      <c r="CP33" s="475"/>
      <c r="CQ33" s="475"/>
      <c r="CR33" s="475"/>
      <c r="CS33" s="475"/>
      <c r="CT33" s="475"/>
      <c r="CU33" s="475"/>
      <c r="CV33" s="475"/>
      <c r="CW33" s="475"/>
      <c r="CX33" s="475"/>
      <c r="CY33" s="475"/>
      <c r="CZ33" s="475"/>
      <c r="DA33" s="475"/>
      <c r="DB33" s="475"/>
      <c r="DC33" s="475"/>
      <c r="DD33" s="475"/>
      <c r="DE33" s="475"/>
      <c r="DF33" s="475"/>
      <c r="DG33" s="475"/>
      <c r="DH33" s="475"/>
      <c r="DI33" s="475"/>
      <c r="DJ33" s="475"/>
      <c r="DK33" s="475"/>
      <c r="DL33" s="475"/>
      <c r="DM33" s="475"/>
      <c r="DN33" s="475"/>
      <c r="DO33" s="475"/>
      <c r="DP33" s="475"/>
      <c r="DQ33" s="475"/>
      <c r="DR33" s="475"/>
      <c r="DS33" s="475"/>
      <c r="DT33" s="475"/>
      <c r="DU33" s="475"/>
      <c r="DV33" s="475"/>
      <c r="DW33" s="475"/>
      <c r="DX33" s="475"/>
      <c r="DY33" s="475"/>
      <c r="DZ33" s="475"/>
      <c r="EA33" s="567"/>
      <c r="EB33" s="567"/>
      <c r="EC33" s="567"/>
      <c r="ED33" s="567"/>
      <c r="EE33" s="567"/>
      <c r="EF33" s="567"/>
      <c r="EG33" s="567"/>
      <c r="EH33" s="567"/>
      <c r="EI33" s="983"/>
      <c r="EJ33" s="983"/>
      <c r="EK33" s="983"/>
      <c r="EL33" s="983"/>
      <c r="EM33" s="983"/>
      <c r="EN33" s="983"/>
      <c r="EO33" s="983"/>
      <c r="EP33" s="983"/>
      <c r="EQ33" s="983"/>
      <c r="ER33" s="475"/>
      <c r="ES33" s="475"/>
      <c r="ET33" s="475"/>
      <c r="EU33" s="475"/>
      <c r="EV33" s="475"/>
      <c r="EW33" s="475"/>
      <c r="EX33" s="475"/>
      <c r="EY33" s="475"/>
      <c r="EZ33" s="475"/>
      <c r="FA33" s="984"/>
      <c r="FB33" s="984"/>
      <c r="FC33" s="984"/>
      <c r="FD33" s="984"/>
      <c r="FE33" s="984"/>
      <c r="FF33" s="984"/>
      <c r="FG33" s="984"/>
      <c r="FH33" s="984"/>
      <c r="FI33" s="984"/>
      <c r="FJ33" s="984"/>
      <c r="FK33" s="984"/>
    </row>
    <row r="34" s="124" customFormat="true" ht="15" hidden="false" customHeight="true" outlineLevel="0" collapsed="false">
      <c r="A34" s="990" t="s">
        <v>1096</v>
      </c>
      <c r="B34" s="990"/>
      <c r="C34" s="990"/>
      <c r="D34" s="990"/>
      <c r="E34" s="990"/>
      <c r="F34" s="990"/>
      <c r="G34" s="990"/>
      <c r="H34" s="990"/>
      <c r="I34" s="990"/>
      <c r="J34" s="990"/>
      <c r="K34" s="990"/>
      <c r="L34" s="990"/>
      <c r="M34" s="990"/>
      <c r="N34" s="990"/>
      <c r="O34" s="990"/>
      <c r="P34" s="990"/>
      <c r="Q34" s="990"/>
      <c r="R34" s="990"/>
      <c r="S34" s="990"/>
      <c r="T34" s="990"/>
      <c r="U34" s="990"/>
      <c r="V34" s="990"/>
      <c r="W34" s="990"/>
      <c r="X34" s="990"/>
      <c r="Y34" s="990"/>
      <c r="Z34" s="990"/>
      <c r="AA34" s="990"/>
      <c r="AB34" s="990"/>
      <c r="AC34" s="990"/>
      <c r="AD34" s="990"/>
      <c r="AE34" s="990"/>
      <c r="AF34" s="990"/>
      <c r="AG34" s="990"/>
      <c r="AH34" s="990"/>
      <c r="AI34" s="990"/>
      <c r="AJ34" s="990"/>
      <c r="AK34" s="420" t="s">
        <v>1044</v>
      </c>
      <c r="AL34" s="420"/>
      <c r="AM34" s="420"/>
      <c r="AN34" s="420"/>
      <c r="AO34" s="420"/>
      <c r="AP34" s="420"/>
      <c r="AQ34" s="567"/>
      <c r="AR34" s="567"/>
      <c r="AS34" s="567"/>
      <c r="AT34" s="567"/>
      <c r="AU34" s="567"/>
      <c r="AV34" s="567"/>
      <c r="AW34" s="567"/>
      <c r="AX34" s="567"/>
      <c r="AY34" s="475"/>
      <c r="AZ34" s="475"/>
      <c r="BA34" s="475"/>
      <c r="BB34" s="475"/>
      <c r="BC34" s="475"/>
      <c r="BD34" s="475"/>
      <c r="BE34" s="475"/>
      <c r="BF34" s="475"/>
      <c r="BG34" s="475"/>
      <c r="BH34" s="475"/>
      <c r="BI34" s="475"/>
      <c r="BJ34" s="475"/>
      <c r="BK34" s="475"/>
      <c r="BL34" s="475"/>
      <c r="BM34" s="475"/>
      <c r="BN34" s="475"/>
      <c r="BO34" s="475"/>
      <c r="BP34" s="475"/>
      <c r="BQ34" s="475"/>
      <c r="BR34" s="567"/>
      <c r="BS34" s="567"/>
      <c r="BT34" s="567"/>
      <c r="BU34" s="567"/>
      <c r="BV34" s="567"/>
      <c r="BW34" s="567"/>
      <c r="BX34" s="567"/>
      <c r="BY34" s="475"/>
      <c r="BZ34" s="475"/>
      <c r="CA34" s="475"/>
      <c r="CB34" s="475"/>
      <c r="CC34" s="475"/>
      <c r="CD34" s="475"/>
      <c r="CE34" s="475"/>
      <c r="CF34" s="475"/>
      <c r="CG34" s="475"/>
      <c r="CH34" s="475"/>
      <c r="CI34" s="475"/>
      <c r="CJ34" s="475"/>
      <c r="CK34" s="475"/>
      <c r="CL34" s="475"/>
      <c r="CM34" s="475"/>
      <c r="CN34" s="475"/>
      <c r="CO34" s="475"/>
      <c r="CP34" s="475"/>
      <c r="CQ34" s="475"/>
      <c r="CR34" s="475"/>
      <c r="CS34" s="475"/>
      <c r="CT34" s="475"/>
      <c r="CU34" s="475"/>
      <c r="CV34" s="475"/>
      <c r="CW34" s="475"/>
      <c r="CX34" s="475"/>
      <c r="CY34" s="475"/>
      <c r="CZ34" s="475"/>
      <c r="DA34" s="475"/>
      <c r="DB34" s="475"/>
      <c r="DC34" s="475"/>
      <c r="DD34" s="475"/>
      <c r="DE34" s="475"/>
      <c r="DF34" s="475"/>
      <c r="DG34" s="475"/>
      <c r="DH34" s="475"/>
      <c r="DI34" s="475"/>
      <c r="DJ34" s="475"/>
      <c r="DK34" s="475"/>
      <c r="DL34" s="475"/>
      <c r="DM34" s="475"/>
      <c r="DN34" s="475"/>
      <c r="DO34" s="475"/>
      <c r="DP34" s="475"/>
      <c r="DQ34" s="475"/>
      <c r="DR34" s="475"/>
      <c r="DS34" s="475"/>
      <c r="DT34" s="475"/>
      <c r="DU34" s="475"/>
      <c r="DV34" s="475"/>
      <c r="DW34" s="475"/>
      <c r="DX34" s="475"/>
      <c r="DY34" s="475"/>
      <c r="DZ34" s="475"/>
      <c r="EA34" s="567"/>
      <c r="EB34" s="567"/>
      <c r="EC34" s="567"/>
      <c r="ED34" s="567"/>
      <c r="EE34" s="567"/>
      <c r="EF34" s="567"/>
      <c r="EG34" s="567"/>
      <c r="EH34" s="567"/>
      <c r="EI34" s="983"/>
      <c r="EJ34" s="983"/>
      <c r="EK34" s="983"/>
      <c r="EL34" s="983"/>
      <c r="EM34" s="983"/>
      <c r="EN34" s="983"/>
      <c r="EO34" s="983"/>
      <c r="EP34" s="983"/>
      <c r="EQ34" s="983"/>
      <c r="ER34" s="475"/>
      <c r="ES34" s="475"/>
      <c r="ET34" s="475"/>
      <c r="EU34" s="475"/>
      <c r="EV34" s="475"/>
      <c r="EW34" s="475"/>
      <c r="EX34" s="475"/>
      <c r="EY34" s="475"/>
      <c r="EZ34" s="475"/>
      <c r="FA34" s="984"/>
      <c r="FB34" s="984"/>
      <c r="FC34" s="984"/>
      <c r="FD34" s="984"/>
      <c r="FE34" s="984"/>
      <c r="FF34" s="984"/>
      <c r="FG34" s="984"/>
      <c r="FH34" s="984"/>
      <c r="FI34" s="984"/>
      <c r="FJ34" s="984"/>
      <c r="FK34" s="984"/>
    </row>
    <row r="35" s="124" customFormat="true" ht="15" hidden="false" customHeight="true" outlineLevel="0" collapsed="false">
      <c r="A35" s="979" t="s">
        <v>936</v>
      </c>
      <c r="B35" s="979"/>
      <c r="C35" s="979"/>
      <c r="D35" s="979"/>
      <c r="E35" s="979"/>
      <c r="F35" s="979"/>
      <c r="G35" s="979"/>
      <c r="H35" s="979"/>
      <c r="I35" s="979"/>
      <c r="J35" s="979"/>
      <c r="K35" s="979"/>
      <c r="L35" s="979"/>
      <c r="M35" s="979"/>
      <c r="N35" s="979"/>
      <c r="O35" s="979"/>
      <c r="P35" s="979"/>
      <c r="Q35" s="979"/>
      <c r="R35" s="979"/>
      <c r="S35" s="979"/>
      <c r="T35" s="979"/>
      <c r="U35" s="979"/>
      <c r="V35" s="979"/>
      <c r="W35" s="979"/>
      <c r="X35" s="979"/>
      <c r="Y35" s="979"/>
      <c r="Z35" s="979"/>
      <c r="AA35" s="979"/>
      <c r="AB35" s="979"/>
      <c r="AC35" s="979"/>
      <c r="AD35" s="979"/>
      <c r="AE35" s="979"/>
      <c r="AF35" s="979"/>
      <c r="AG35" s="979"/>
      <c r="AH35" s="979"/>
      <c r="AI35" s="979"/>
      <c r="AJ35" s="979"/>
      <c r="AK35" s="420" t="s">
        <v>1045</v>
      </c>
      <c r="AL35" s="420"/>
      <c r="AM35" s="420"/>
      <c r="AN35" s="420"/>
      <c r="AO35" s="420"/>
      <c r="AP35" s="420"/>
      <c r="AQ35" s="567"/>
      <c r="AR35" s="567"/>
      <c r="AS35" s="567"/>
      <c r="AT35" s="567"/>
      <c r="AU35" s="567"/>
      <c r="AV35" s="567"/>
      <c r="AW35" s="567"/>
      <c r="AX35" s="567"/>
      <c r="AY35" s="475"/>
      <c r="AZ35" s="475"/>
      <c r="BA35" s="475"/>
      <c r="BB35" s="475"/>
      <c r="BC35" s="475"/>
      <c r="BD35" s="475"/>
      <c r="BE35" s="475"/>
      <c r="BF35" s="475"/>
      <c r="BG35" s="475"/>
      <c r="BH35" s="475"/>
      <c r="BI35" s="475"/>
      <c r="BJ35" s="475"/>
      <c r="BK35" s="475"/>
      <c r="BL35" s="475"/>
      <c r="BM35" s="475"/>
      <c r="BN35" s="475"/>
      <c r="BO35" s="475"/>
      <c r="BP35" s="475"/>
      <c r="BQ35" s="475"/>
      <c r="BR35" s="567"/>
      <c r="BS35" s="567"/>
      <c r="BT35" s="567"/>
      <c r="BU35" s="567"/>
      <c r="BV35" s="567"/>
      <c r="BW35" s="567"/>
      <c r="BX35" s="567"/>
      <c r="BY35" s="475"/>
      <c r="BZ35" s="475"/>
      <c r="CA35" s="475"/>
      <c r="CB35" s="475"/>
      <c r="CC35" s="475"/>
      <c r="CD35" s="475"/>
      <c r="CE35" s="475"/>
      <c r="CF35" s="475"/>
      <c r="CG35" s="475"/>
      <c r="CH35" s="475"/>
      <c r="CI35" s="475"/>
      <c r="CJ35" s="475"/>
      <c r="CK35" s="475"/>
      <c r="CL35" s="475"/>
      <c r="CM35" s="475"/>
      <c r="CN35" s="475"/>
      <c r="CO35" s="475"/>
      <c r="CP35" s="475"/>
      <c r="CQ35" s="475"/>
      <c r="CR35" s="475"/>
      <c r="CS35" s="475"/>
      <c r="CT35" s="475"/>
      <c r="CU35" s="475"/>
      <c r="CV35" s="475"/>
      <c r="CW35" s="475"/>
      <c r="CX35" s="475"/>
      <c r="CY35" s="475"/>
      <c r="CZ35" s="475"/>
      <c r="DA35" s="475"/>
      <c r="DB35" s="475"/>
      <c r="DC35" s="475"/>
      <c r="DD35" s="475"/>
      <c r="DE35" s="475"/>
      <c r="DF35" s="475"/>
      <c r="DG35" s="475"/>
      <c r="DH35" s="475"/>
      <c r="DI35" s="475"/>
      <c r="DJ35" s="475"/>
      <c r="DK35" s="475"/>
      <c r="DL35" s="475"/>
      <c r="DM35" s="475"/>
      <c r="DN35" s="475"/>
      <c r="DO35" s="475"/>
      <c r="DP35" s="475"/>
      <c r="DQ35" s="475"/>
      <c r="DR35" s="475"/>
      <c r="DS35" s="475"/>
      <c r="DT35" s="475"/>
      <c r="DU35" s="475"/>
      <c r="DV35" s="475"/>
      <c r="DW35" s="475"/>
      <c r="DX35" s="475"/>
      <c r="DY35" s="475"/>
      <c r="DZ35" s="475"/>
      <c r="EA35" s="567"/>
      <c r="EB35" s="567"/>
      <c r="EC35" s="567"/>
      <c r="ED35" s="567"/>
      <c r="EE35" s="567"/>
      <c r="EF35" s="567"/>
      <c r="EG35" s="567"/>
      <c r="EH35" s="567"/>
      <c r="EI35" s="983"/>
      <c r="EJ35" s="983"/>
      <c r="EK35" s="983"/>
      <c r="EL35" s="983"/>
      <c r="EM35" s="983"/>
      <c r="EN35" s="983"/>
      <c r="EO35" s="983"/>
      <c r="EP35" s="983"/>
      <c r="EQ35" s="983"/>
      <c r="ER35" s="475"/>
      <c r="ES35" s="475"/>
      <c r="ET35" s="475"/>
      <c r="EU35" s="475"/>
      <c r="EV35" s="475"/>
      <c r="EW35" s="475"/>
      <c r="EX35" s="475"/>
      <c r="EY35" s="475"/>
      <c r="EZ35" s="475"/>
      <c r="FA35" s="984"/>
      <c r="FB35" s="984"/>
      <c r="FC35" s="984"/>
      <c r="FD35" s="984"/>
      <c r="FE35" s="984"/>
      <c r="FF35" s="984"/>
      <c r="FG35" s="984"/>
      <c r="FH35" s="984"/>
      <c r="FI35" s="984"/>
      <c r="FJ35" s="984"/>
      <c r="FK35" s="984"/>
    </row>
    <row r="36" s="124" customFormat="true" ht="15" hidden="false" customHeight="true" outlineLevel="0" collapsed="false">
      <c r="A36" s="979" t="s">
        <v>937</v>
      </c>
      <c r="B36" s="979"/>
      <c r="C36" s="979"/>
      <c r="D36" s="979"/>
      <c r="E36" s="979"/>
      <c r="F36" s="979"/>
      <c r="G36" s="979"/>
      <c r="H36" s="979"/>
      <c r="I36" s="979"/>
      <c r="J36" s="979"/>
      <c r="K36" s="979"/>
      <c r="L36" s="979"/>
      <c r="M36" s="979"/>
      <c r="N36" s="979"/>
      <c r="O36" s="979"/>
      <c r="P36" s="979"/>
      <c r="Q36" s="979"/>
      <c r="R36" s="979"/>
      <c r="S36" s="979"/>
      <c r="T36" s="979"/>
      <c r="U36" s="979"/>
      <c r="V36" s="979"/>
      <c r="W36" s="979"/>
      <c r="X36" s="979"/>
      <c r="Y36" s="979"/>
      <c r="Z36" s="979"/>
      <c r="AA36" s="979"/>
      <c r="AB36" s="979"/>
      <c r="AC36" s="979"/>
      <c r="AD36" s="979"/>
      <c r="AE36" s="979"/>
      <c r="AF36" s="979"/>
      <c r="AG36" s="979"/>
      <c r="AH36" s="979"/>
      <c r="AI36" s="979"/>
      <c r="AJ36" s="979"/>
      <c r="AK36" s="420" t="s">
        <v>1046</v>
      </c>
      <c r="AL36" s="420"/>
      <c r="AM36" s="420"/>
      <c r="AN36" s="420"/>
      <c r="AO36" s="420"/>
      <c r="AP36" s="420"/>
      <c r="AQ36" s="567"/>
      <c r="AR36" s="567"/>
      <c r="AS36" s="567"/>
      <c r="AT36" s="567"/>
      <c r="AU36" s="567"/>
      <c r="AV36" s="567"/>
      <c r="AW36" s="567"/>
      <c r="AX36" s="567"/>
      <c r="AY36" s="475"/>
      <c r="AZ36" s="475"/>
      <c r="BA36" s="475"/>
      <c r="BB36" s="475"/>
      <c r="BC36" s="475"/>
      <c r="BD36" s="475"/>
      <c r="BE36" s="475"/>
      <c r="BF36" s="475"/>
      <c r="BG36" s="475"/>
      <c r="BH36" s="475"/>
      <c r="BI36" s="475"/>
      <c r="BJ36" s="475"/>
      <c r="BK36" s="475"/>
      <c r="BL36" s="475"/>
      <c r="BM36" s="475"/>
      <c r="BN36" s="475"/>
      <c r="BO36" s="475"/>
      <c r="BP36" s="475"/>
      <c r="BQ36" s="475"/>
      <c r="BR36" s="567"/>
      <c r="BS36" s="567"/>
      <c r="BT36" s="567"/>
      <c r="BU36" s="567"/>
      <c r="BV36" s="567"/>
      <c r="BW36" s="567"/>
      <c r="BX36" s="567"/>
      <c r="BY36" s="475"/>
      <c r="BZ36" s="475"/>
      <c r="CA36" s="475"/>
      <c r="CB36" s="475"/>
      <c r="CC36" s="475"/>
      <c r="CD36" s="475"/>
      <c r="CE36" s="475"/>
      <c r="CF36" s="475"/>
      <c r="CG36" s="475"/>
      <c r="CH36" s="475"/>
      <c r="CI36" s="475"/>
      <c r="CJ36" s="475"/>
      <c r="CK36" s="475"/>
      <c r="CL36" s="475"/>
      <c r="CM36" s="475"/>
      <c r="CN36" s="475"/>
      <c r="CO36" s="475"/>
      <c r="CP36" s="475"/>
      <c r="CQ36" s="475"/>
      <c r="CR36" s="475"/>
      <c r="CS36" s="475"/>
      <c r="CT36" s="475"/>
      <c r="CU36" s="475"/>
      <c r="CV36" s="475"/>
      <c r="CW36" s="475"/>
      <c r="CX36" s="475"/>
      <c r="CY36" s="475"/>
      <c r="CZ36" s="475"/>
      <c r="DA36" s="475"/>
      <c r="DB36" s="475"/>
      <c r="DC36" s="475"/>
      <c r="DD36" s="475"/>
      <c r="DE36" s="475"/>
      <c r="DF36" s="475"/>
      <c r="DG36" s="475"/>
      <c r="DH36" s="475"/>
      <c r="DI36" s="475"/>
      <c r="DJ36" s="475"/>
      <c r="DK36" s="475"/>
      <c r="DL36" s="475"/>
      <c r="DM36" s="475"/>
      <c r="DN36" s="475"/>
      <c r="DO36" s="475"/>
      <c r="DP36" s="475"/>
      <c r="DQ36" s="475"/>
      <c r="DR36" s="475"/>
      <c r="DS36" s="475"/>
      <c r="DT36" s="475"/>
      <c r="DU36" s="475"/>
      <c r="DV36" s="475"/>
      <c r="DW36" s="475"/>
      <c r="DX36" s="475"/>
      <c r="DY36" s="475"/>
      <c r="DZ36" s="475"/>
      <c r="EA36" s="567"/>
      <c r="EB36" s="567"/>
      <c r="EC36" s="567"/>
      <c r="ED36" s="567"/>
      <c r="EE36" s="567"/>
      <c r="EF36" s="567"/>
      <c r="EG36" s="567"/>
      <c r="EH36" s="567"/>
      <c r="EI36" s="983"/>
      <c r="EJ36" s="983"/>
      <c r="EK36" s="983"/>
      <c r="EL36" s="983"/>
      <c r="EM36" s="983"/>
      <c r="EN36" s="983"/>
      <c r="EO36" s="983"/>
      <c r="EP36" s="983"/>
      <c r="EQ36" s="983"/>
      <c r="ER36" s="475"/>
      <c r="ES36" s="475"/>
      <c r="ET36" s="475"/>
      <c r="EU36" s="475"/>
      <c r="EV36" s="475"/>
      <c r="EW36" s="475"/>
      <c r="EX36" s="475"/>
      <c r="EY36" s="475"/>
      <c r="EZ36" s="475"/>
      <c r="FA36" s="984"/>
      <c r="FB36" s="984"/>
      <c r="FC36" s="984"/>
      <c r="FD36" s="984"/>
      <c r="FE36" s="984"/>
      <c r="FF36" s="984"/>
      <c r="FG36" s="984"/>
      <c r="FH36" s="984"/>
      <c r="FI36" s="984"/>
      <c r="FJ36" s="984"/>
      <c r="FK36" s="984"/>
    </row>
    <row r="37" s="124" customFormat="true" ht="12.75" hidden="false" customHeight="true" outlineLevel="0" collapsed="false">
      <c r="A37" s="979" t="s">
        <v>938</v>
      </c>
      <c r="B37" s="979"/>
      <c r="C37" s="979"/>
      <c r="D37" s="979"/>
      <c r="E37" s="979"/>
      <c r="F37" s="979"/>
      <c r="G37" s="979"/>
      <c r="H37" s="979"/>
      <c r="I37" s="979"/>
      <c r="J37" s="979"/>
      <c r="K37" s="979"/>
      <c r="L37" s="979"/>
      <c r="M37" s="979"/>
      <c r="N37" s="979"/>
      <c r="O37" s="979"/>
      <c r="P37" s="979"/>
      <c r="Q37" s="979"/>
      <c r="R37" s="979"/>
      <c r="S37" s="979"/>
      <c r="T37" s="979"/>
      <c r="U37" s="979"/>
      <c r="V37" s="979"/>
      <c r="W37" s="979"/>
      <c r="X37" s="979"/>
      <c r="Y37" s="979"/>
      <c r="Z37" s="979"/>
      <c r="AA37" s="979"/>
      <c r="AB37" s="979"/>
      <c r="AC37" s="979"/>
      <c r="AD37" s="979"/>
      <c r="AE37" s="979"/>
      <c r="AF37" s="979"/>
      <c r="AG37" s="979"/>
      <c r="AH37" s="979"/>
      <c r="AI37" s="979"/>
      <c r="AJ37" s="979"/>
      <c r="AK37" s="420" t="s">
        <v>1048</v>
      </c>
      <c r="AL37" s="420"/>
      <c r="AM37" s="420"/>
      <c r="AN37" s="420"/>
      <c r="AO37" s="420"/>
      <c r="AP37" s="420"/>
      <c r="AQ37" s="567"/>
      <c r="AR37" s="567"/>
      <c r="AS37" s="567"/>
      <c r="AT37" s="567"/>
      <c r="AU37" s="567"/>
      <c r="AV37" s="567"/>
      <c r="AW37" s="567"/>
      <c r="AX37" s="567"/>
      <c r="AY37" s="475"/>
      <c r="AZ37" s="475"/>
      <c r="BA37" s="475"/>
      <c r="BB37" s="475"/>
      <c r="BC37" s="475"/>
      <c r="BD37" s="475"/>
      <c r="BE37" s="475"/>
      <c r="BF37" s="475"/>
      <c r="BG37" s="475"/>
      <c r="BH37" s="475"/>
      <c r="BI37" s="475"/>
      <c r="BJ37" s="475"/>
      <c r="BK37" s="475"/>
      <c r="BL37" s="475"/>
      <c r="BM37" s="475"/>
      <c r="BN37" s="475"/>
      <c r="BO37" s="475"/>
      <c r="BP37" s="475"/>
      <c r="BQ37" s="475"/>
      <c r="BR37" s="567"/>
      <c r="BS37" s="567"/>
      <c r="BT37" s="567"/>
      <c r="BU37" s="567"/>
      <c r="BV37" s="567"/>
      <c r="BW37" s="567"/>
      <c r="BX37" s="567"/>
      <c r="BY37" s="475"/>
      <c r="BZ37" s="475"/>
      <c r="CA37" s="475"/>
      <c r="CB37" s="475"/>
      <c r="CC37" s="475"/>
      <c r="CD37" s="475"/>
      <c r="CE37" s="475"/>
      <c r="CF37" s="475"/>
      <c r="CG37" s="475"/>
      <c r="CH37" s="475"/>
      <c r="CI37" s="475"/>
      <c r="CJ37" s="475"/>
      <c r="CK37" s="475"/>
      <c r="CL37" s="475"/>
      <c r="CM37" s="475"/>
      <c r="CN37" s="475"/>
      <c r="CO37" s="475"/>
      <c r="CP37" s="475"/>
      <c r="CQ37" s="475"/>
      <c r="CR37" s="475"/>
      <c r="CS37" s="475"/>
      <c r="CT37" s="475"/>
      <c r="CU37" s="475"/>
      <c r="CV37" s="475"/>
      <c r="CW37" s="475"/>
      <c r="CX37" s="475"/>
      <c r="CY37" s="475"/>
      <c r="CZ37" s="475"/>
      <c r="DA37" s="475"/>
      <c r="DB37" s="475"/>
      <c r="DC37" s="475"/>
      <c r="DD37" s="475"/>
      <c r="DE37" s="475"/>
      <c r="DF37" s="475"/>
      <c r="DG37" s="475"/>
      <c r="DH37" s="475"/>
      <c r="DI37" s="475"/>
      <c r="DJ37" s="475"/>
      <c r="DK37" s="475"/>
      <c r="DL37" s="475"/>
      <c r="DM37" s="475"/>
      <c r="DN37" s="475"/>
      <c r="DO37" s="475"/>
      <c r="DP37" s="475"/>
      <c r="DQ37" s="475"/>
      <c r="DR37" s="475"/>
      <c r="DS37" s="475"/>
      <c r="DT37" s="475"/>
      <c r="DU37" s="475"/>
      <c r="DV37" s="475"/>
      <c r="DW37" s="475"/>
      <c r="DX37" s="475"/>
      <c r="DY37" s="475"/>
      <c r="DZ37" s="475"/>
      <c r="EA37" s="567"/>
      <c r="EB37" s="567"/>
      <c r="EC37" s="567"/>
      <c r="ED37" s="567"/>
      <c r="EE37" s="567"/>
      <c r="EF37" s="567"/>
      <c r="EG37" s="567"/>
      <c r="EH37" s="567"/>
      <c r="EI37" s="983"/>
      <c r="EJ37" s="983"/>
      <c r="EK37" s="983"/>
      <c r="EL37" s="983"/>
      <c r="EM37" s="983"/>
      <c r="EN37" s="983"/>
      <c r="EO37" s="983"/>
      <c r="EP37" s="983"/>
      <c r="EQ37" s="983"/>
      <c r="ER37" s="475"/>
      <c r="ES37" s="475"/>
      <c r="ET37" s="475"/>
      <c r="EU37" s="475"/>
      <c r="EV37" s="475"/>
      <c r="EW37" s="475"/>
      <c r="EX37" s="475"/>
      <c r="EY37" s="475"/>
      <c r="EZ37" s="475"/>
      <c r="FA37" s="984"/>
      <c r="FB37" s="984"/>
      <c r="FC37" s="984"/>
      <c r="FD37" s="984"/>
      <c r="FE37" s="984"/>
      <c r="FF37" s="984"/>
      <c r="FG37" s="984"/>
      <c r="FH37" s="984"/>
      <c r="FI37" s="984"/>
      <c r="FJ37" s="984"/>
      <c r="FK37" s="984"/>
    </row>
    <row r="38" s="124" customFormat="true" ht="12.75" hidden="false" customHeight="true" outlineLevel="0" collapsed="false">
      <c r="A38" s="979" t="s">
        <v>939</v>
      </c>
      <c r="B38" s="979"/>
      <c r="C38" s="979"/>
      <c r="D38" s="979"/>
      <c r="E38" s="979"/>
      <c r="F38" s="979"/>
      <c r="G38" s="979"/>
      <c r="H38" s="979"/>
      <c r="I38" s="979"/>
      <c r="J38" s="979"/>
      <c r="K38" s="979"/>
      <c r="L38" s="979"/>
      <c r="M38" s="979"/>
      <c r="N38" s="979"/>
      <c r="O38" s="979"/>
      <c r="P38" s="979"/>
      <c r="Q38" s="979"/>
      <c r="R38" s="979"/>
      <c r="S38" s="979"/>
      <c r="T38" s="979"/>
      <c r="U38" s="979"/>
      <c r="V38" s="979"/>
      <c r="W38" s="979"/>
      <c r="X38" s="979"/>
      <c r="Y38" s="979"/>
      <c r="Z38" s="979"/>
      <c r="AA38" s="979"/>
      <c r="AB38" s="979"/>
      <c r="AC38" s="979"/>
      <c r="AD38" s="979"/>
      <c r="AE38" s="979"/>
      <c r="AF38" s="979"/>
      <c r="AG38" s="979"/>
      <c r="AH38" s="979"/>
      <c r="AI38" s="979"/>
      <c r="AJ38" s="979"/>
      <c r="AK38" s="420" t="s">
        <v>1049</v>
      </c>
      <c r="AL38" s="420"/>
      <c r="AM38" s="420"/>
      <c r="AN38" s="420"/>
      <c r="AO38" s="420"/>
      <c r="AP38" s="420"/>
      <c r="AQ38" s="567"/>
      <c r="AR38" s="567"/>
      <c r="AS38" s="567"/>
      <c r="AT38" s="567"/>
      <c r="AU38" s="567"/>
      <c r="AV38" s="567"/>
      <c r="AW38" s="567"/>
      <c r="AX38" s="567"/>
      <c r="AY38" s="475"/>
      <c r="AZ38" s="475"/>
      <c r="BA38" s="475"/>
      <c r="BB38" s="475"/>
      <c r="BC38" s="475"/>
      <c r="BD38" s="475"/>
      <c r="BE38" s="475"/>
      <c r="BF38" s="475"/>
      <c r="BG38" s="475"/>
      <c r="BH38" s="475"/>
      <c r="BI38" s="475"/>
      <c r="BJ38" s="475"/>
      <c r="BK38" s="475"/>
      <c r="BL38" s="475"/>
      <c r="BM38" s="475"/>
      <c r="BN38" s="475"/>
      <c r="BO38" s="475"/>
      <c r="BP38" s="475"/>
      <c r="BQ38" s="475"/>
      <c r="BR38" s="567"/>
      <c r="BS38" s="567"/>
      <c r="BT38" s="567"/>
      <c r="BU38" s="567"/>
      <c r="BV38" s="567"/>
      <c r="BW38" s="567"/>
      <c r="BX38" s="567"/>
      <c r="BY38" s="475"/>
      <c r="BZ38" s="475"/>
      <c r="CA38" s="475"/>
      <c r="CB38" s="475"/>
      <c r="CC38" s="475"/>
      <c r="CD38" s="475"/>
      <c r="CE38" s="475"/>
      <c r="CF38" s="475"/>
      <c r="CG38" s="475"/>
      <c r="CH38" s="475"/>
      <c r="CI38" s="475"/>
      <c r="CJ38" s="475"/>
      <c r="CK38" s="475"/>
      <c r="CL38" s="475"/>
      <c r="CM38" s="475"/>
      <c r="CN38" s="475"/>
      <c r="CO38" s="475"/>
      <c r="CP38" s="475"/>
      <c r="CQ38" s="475"/>
      <c r="CR38" s="475"/>
      <c r="CS38" s="475"/>
      <c r="CT38" s="475"/>
      <c r="CU38" s="475"/>
      <c r="CV38" s="475"/>
      <c r="CW38" s="475"/>
      <c r="CX38" s="475"/>
      <c r="CY38" s="475"/>
      <c r="CZ38" s="475"/>
      <c r="DA38" s="475"/>
      <c r="DB38" s="475"/>
      <c r="DC38" s="475"/>
      <c r="DD38" s="475"/>
      <c r="DE38" s="475"/>
      <c r="DF38" s="475"/>
      <c r="DG38" s="475"/>
      <c r="DH38" s="475"/>
      <c r="DI38" s="475"/>
      <c r="DJ38" s="475"/>
      <c r="DK38" s="475"/>
      <c r="DL38" s="475"/>
      <c r="DM38" s="475"/>
      <c r="DN38" s="475"/>
      <c r="DO38" s="475"/>
      <c r="DP38" s="475"/>
      <c r="DQ38" s="475"/>
      <c r="DR38" s="475"/>
      <c r="DS38" s="475"/>
      <c r="DT38" s="475"/>
      <c r="DU38" s="475"/>
      <c r="DV38" s="475"/>
      <c r="DW38" s="475"/>
      <c r="DX38" s="475"/>
      <c r="DY38" s="475"/>
      <c r="DZ38" s="475"/>
      <c r="EA38" s="567"/>
      <c r="EB38" s="567"/>
      <c r="EC38" s="567"/>
      <c r="ED38" s="567"/>
      <c r="EE38" s="567"/>
      <c r="EF38" s="567"/>
      <c r="EG38" s="567"/>
      <c r="EH38" s="567"/>
      <c r="EI38" s="983"/>
      <c r="EJ38" s="983"/>
      <c r="EK38" s="983"/>
      <c r="EL38" s="983"/>
      <c r="EM38" s="983"/>
      <c r="EN38" s="983"/>
      <c r="EO38" s="983"/>
      <c r="EP38" s="983"/>
      <c r="EQ38" s="983"/>
      <c r="ER38" s="475"/>
      <c r="ES38" s="475"/>
      <c r="ET38" s="475"/>
      <c r="EU38" s="475"/>
      <c r="EV38" s="475"/>
      <c r="EW38" s="475"/>
      <c r="EX38" s="475"/>
      <c r="EY38" s="475"/>
      <c r="EZ38" s="475"/>
      <c r="FA38" s="984"/>
      <c r="FB38" s="984"/>
      <c r="FC38" s="984"/>
      <c r="FD38" s="984"/>
      <c r="FE38" s="984"/>
      <c r="FF38" s="984"/>
      <c r="FG38" s="984"/>
      <c r="FH38" s="984"/>
      <c r="FI38" s="984"/>
      <c r="FJ38" s="984"/>
      <c r="FK38" s="984"/>
    </row>
    <row r="39" s="124" customFormat="true" ht="12.75" hidden="false" customHeight="true" outlineLevel="0" collapsed="false">
      <c r="A39" s="979" t="s">
        <v>1097</v>
      </c>
      <c r="B39" s="979"/>
      <c r="C39" s="979"/>
      <c r="D39" s="979"/>
      <c r="E39" s="979"/>
      <c r="F39" s="979"/>
      <c r="G39" s="979"/>
      <c r="H39" s="979"/>
      <c r="I39" s="979"/>
      <c r="J39" s="979"/>
      <c r="K39" s="979"/>
      <c r="L39" s="979"/>
      <c r="M39" s="979"/>
      <c r="N39" s="979"/>
      <c r="O39" s="979"/>
      <c r="P39" s="979"/>
      <c r="Q39" s="979"/>
      <c r="R39" s="979"/>
      <c r="S39" s="979"/>
      <c r="T39" s="979"/>
      <c r="U39" s="979"/>
      <c r="V39" s="979"/>
      <c r="W39" s="979"/>
      <c r="X39" s="979"/>
      <c r="Y39" s="979"/>
      <c r="Z39" s="979"/>
      <c r="AA39" s="979"/>
      <c r="AB39" s="979"/>
      <c r="AC39" s="979"/>
      <c r="AD39" s="979"/>
      <c r="AE39" s="979"/>
      <c r="AF39" s="979"/>
      <c r="AG39" s="979"/>
      <c r="AH39" s="979"/>
      <c r="AI39" s="979"/>
      <c r="AJ39" s="979"/>
      <c r="AK39" s="420" t="s">
        <v>1051</v>
      </c>
      <c r="AL39" s="420"/>
      <c r="AM39" s="420"/>
      <c r="AN39" s="420"/>
      <c r="AO39" s="420"/>
      <c r="AP39" s="420"/>
      <c r="AQ39" s="567"/>
      <c r="AR39" s="567"/>
      <c r="AS39" s="567"/>
      <c r="AT39" s="567"/>
      <c r="AU39" s="567"/>
      <c r="AV39" s="567"/>
      <c r="AW39" s="567"/>
      <c r="AX39" s="567"/>
      <c r="AY39" s="475"/>
      <c r="AZ39" s="475"/>
      <c r="BA39" s="475"/>
      <c r="BB39" s="475"/>
      <c r="BC39" s="475"/>
      <c r="BD39" s="475"/>
      <c r="BE39" s="475"/>
      <c r="BF39" s="475"/>
      <c r="BG39" s="475"/>
      <c r="BH39" s="475"/>
      <c r="BI39" s="475"/>
      <c r="BJ39" s="475"/>
      <c r="BK39" s="475"/>
      <c r="BL39" s="475"/>
      <c r="BM39" s="475"/>
      <c r="BN39" s="475"/>
      <c r="BO39" s="475"/>
      <c r="BP39" s="475"/>
      <c r="BQ39" s="475"/>
      <c r="BR39" s="567"/>
      <c r="BS39" s="567"/>
      <c r="BT39" s="567"/>
      <c r="BU39" s="567"/>
      <c r="BV39" s="567"/>
      <c r="BW39" s="567"/>
      <c r="BX39" s="567"/>
      <c r="BY39" s="475"/>
      <c r="BZ39" s="475"/>
      <c r="CA39" s="475"/>
      <c r="CB39" s="475"/>
      <c r="CC39" s="475"/>
      <c r="CD39" s="475"/>
      <c r="CE39" s="475"/>
      <c r="CF39" s="475"/>
      <c r="CG39" s="475"/>
      <c r="CH39" s="475"/>
      <c r="CI39" s="475"/>
      <c r="CJ39" s="475"/>
      <c r="CK39" s="475"/>
      <c r="CL39" s="475"/>
      <c r="CM39" s="475"/>
      <c r="CN39" s="475"/>
      <c r="CO39" s="475"/>
      <c r="CP39" s="475"/>
      <c r="CQ39" s="475"/>
      <c r="CR39" s="475"/>
      <c r="CS39" s="475"/>
      <c r="CT39" s="475"/>
      <c r="CU39" s="475"/>
      <c r="CV39" s="475"/>
      <c r="CW39" s="475"/>
      <c r="CX39" s="475"/>
      <c r="CY39" s="475"/>
      <c r="CZ39" s="475"/>
      <c r="DA39" s="475"/>
      <c r="DB39" s="475"/>
      <c r="DC39" s="475"/>
      <c r="DD39" s="475"/>
      <c r="DE39" s="475"/>
      <c r="DF39" s="475"/>
      <c r="DG39" s="475"/>
      <c r="DH39" s="475"/>
      <c r="DI39" s="475"/>
      <c r="DJ39" s="475"/>
      <c r="DK39" s="475"/>
      <c r="DL39" s="475"/>
      <c r="DM39" s="475"/>
      <c r="DN39" s="475"/>
      <c r="DO39" s="475"/>
      <c r="DP39" s="475"/>
      <c r="DQ39" s="475"/>
      <c r="DR39" s="475"/>
      <c r="DS39" s="475"/>
      <c r="DT39" s="475"/>
      <c r="DU39" s="475"/>
      <c r="DV39" s="475"/>
      <c r="DW39" s="475"/>
      <c r="DX39" s="475"/>
      <c r="DY39" s="475"/>
      <c r="DZ39" s="475"/>
      <c r="EA39" s="567"/>
      <c r="EB39" s="567"/>
      <c r="EC39" s="567"/>
      <c r="ED39" s="567"/>
      <c r="EE39" s="567"/>
      <c r="EF39" s="567"/>
      <c r="EG39" s="567"/>
      <c r="EH39" s="567"/>
      <c r="EI39" s="983"/>
      <c r="EJ39" s="983"/>
      <c r="EK39" s="983"/>
      <c r="EL39" s="983"/>
      <c r="EM39" s="983"/>
      <c r="EN39" s="983"/>
      <c r="EO39" s="983"/>
      <c r="EP39" s="983"/>
      <c r="EQ39" s="983"/>
      <c r="ER39" s="475"/>
      <c r="ES39" s="475"/>
      <c r="ET39" s="475"/>
      <c r="EU39" s="475"/>
      <c r="EV39" s="475"/>
      <c r="EW39" s="475"/>
      <c r="EX39" s="475"/>
      <c r="EY39" s="475"/>
      <c r="EZ39" s="475"/>
      <c r="FA39" s="984"/>
      <c r="FB39" s="984"/>
      <c r="FC39" s="984"/>
      <c r="FD39" s="984"/>
      <c r="FE39" s="984"/>
      <c r="FF39" s="984"/>
      <c r="FG39" s="984"/>
      <c r="FH39" s="984"/>
      <c r="FI39" s="984"/>
      <c r="FJ39" s="984"/>
      <c r="FK39" s="984"/>
    </row>
    <row r="40" s="662" customFormat="true" ht="12.75" hidden="false" customHeight="true" outlineLevel="0" collapsed="false">
      <c r="A40" s="970" t="s">
        <v>941</v>
      </c>
      <c r="B40" s="970"/>
      <c r="C40" s="970"/>
      <c r="D40" s="970"/>
      <c r="E40" s="970"/>
      <c r="F40" s="970"/>
      <c r="G40" s="970"/>
      <c r="H40" s="970"/>
      <c r="I40" s="970"/>
      <c r="J40" s="970"/>
      <c r="K40" s="970"/>
      <c r="L40" s="970"/>
      <c r="M40" s="970"/>
      <c r="N40" s="970"/>
      <c r="O40" s="970"/>
      <c r="P40" s="970"/>
      <c r="Q40" s="970"/>
      <c r="R40" s="970"/>
      <c r="S40" s="970"/>
      <c r="T40" s="970"/>
      <c r="U40" s="970"/>
      <c r="V40" s="970"/>
      <c r="W40" s="970"/>
      <c r="X40" s="970"/>
      <c r="Y40" s="970"/>
      <c r="Z40" s="970"/>
      <c r="AA40" s="970"/>
      <c r="AB40" s="970"/>
      <c r="AC40" s="970"/>
      <c r="AD40" s="970"/>
      <c r="AE40" s="970"/>
      <c r="AF40" s="970"/>
      <c r="AG40" s="970"/>
      <c r="AH40" s="970"/>
      <c r="AI40" s="970"/>
      <c r="AJ40" s="970"/>
      <c r="AK40" s="991" t="s">
        <v>380</v>
      </c>
      <c r="AL40" s="991"/>
      <c r="AM40" s="991"/>
      <c r="AN40" s="991"/>
      <c r="AO40" s="991"/>
      <c r="AP40" s="991"/>
      <c r="AQ40" s="989"/>
      <c r="AR40" s="989"/>
      <c r="AS40" s="989"/>
      <c r="AT40" s="989"/>
      <c r="AU40" s="989"/>
      <c r="AV40" s="989"/>
      <c r="AW40" s="989"/>
      <c r="AX40" s="989"/>
      <c r="AY40" s="988"/>
      <c r="AZ40" s="988"/>
      <c r="BA40" s="988"/>
      <c r="BB40" s="988"/>
      <c r="BC40" s="988"/>
      <c r="BD40" s="988"/>
      <c r="BE40" s="988"/>
      <c r="BF40" s="988"/>
      <c r="BG40" s="988"/>
      <c r="BH40" s="988"/>
      <c r="BI40" s="988"/>
      <c r="BJ40" s="988"/>
      <c r="BK40" s="988"/>
      <c r="BL40" s="988"/>
      <c r="BM40" s="988"/>
      <c r="BN40" s="988"/>
      <c r="BO40" s="988"/>
      <c r="BP40" s="988"/>
      <c r="BQ40" s="988"/>
      <c r="BR40" s="989"/>
      <c r="BS40" s="989"/>
      <c r="BT40" s="989"/>
      <c r="BU40" s="989"/>
      <c r="BV40" s="989"/>
      <c r="BW40" s="989"/>
      <c r="BX40" s="989"/>
      <c r="BY40" s="988"/>
      <c r="BZ40" s="988"/>
      <c r="CA40" s="988"/>
      <c r="CB40" s="988"/>
      <c r="CC40" s="988"/>
      <c r="CD40" s="988"/>
      <c r="CE40" s="988"/>
      <c r="CF40" s="988"/>
      <c r="CG40" s="988"/>
      <c r="CH40" s="988"/>
      <c r="CI40" s="988"/>
      <c r="CJ40" s="988"/>
      <c r="CK40" s="988"/>
      <c r="CL40" s="988"/>
      <c r="CM40" s="988"/>
      <c r="CN40" s="988"/>
      <c r="CO40" s="988"/>
      <c r="CP40" s="988"/>
      <c r="CQ40" s="988"/>
      <c r="CR40" s="988"/>
      <c r="CS40" s="988"/>
      <c r="CT40" s="988"/>
      <c r="CU40" s="988"/>
      <c r="CV40" s="988"/>
      <c r="CW40" s="988"/>
      <c r="CX40" s="988"/>
      <c r="CY40" s="988"/>
      <c r="CZ40" s="988"/>
      <c r="DA40" s="988"/>
      <c r="DB40" s="988"/>
      <c r="DC40" s="988"/>
      <c r="DD40" s="988"/>
      <c r="DE40" s="988"/>
      <c r="DF40" s="988"/>
      <c r="DG40" s="988"/>
      <c r="DH40" s="988"/>
      <c r="DI40" s="988"/>
      <c r="DJ40" s="988"/>
      <c r="DK40" s="988"/>
      <c r="DL40" s="988"/>
      <c r="DM40" s="988"/>
      <c r="DN40" s="988"/>
      <c r="DO40" s="988"/>
      <c r="DP40" s="988"/>
      <c r="DQ40" s="988"/>
      <c r="DR40" s="988"/>
      <c r="DS40" s="988"/>
      <c r="DT40" s="988"/>
      <c r="DU40" s="988"/>
      <c r="DV40" s="988"/>
      <c r="DW40" s="988"/>
      <c r="DX40" s="988"/>
      <c r="DY40" s="988"/>
      <c r="DZ40" s="988"/>
      <c r="EA40" s="989"/>
      <c r="EB40" s="989"/>
      <c r="EC40" s="989"/>
      <c r="ED40" s="989"/>
      <c r="EE40" s="989"/>
      <c r="EF40" s="989"/>
      <c r="EG40" s="989"/>
      <c r="EH40" s="989"/>
      <c r="EI40" s="992"/>
      <c r="EJ40" s="992"/>
      <c r="EK40" s="992"/>
      <c r="EL40" s="992"/>
      <c r="EM40" s="992"/>
      <c r="EN40" s="992"/>
      <c r="EO40" s="992"/>
      <c r="EP40" s="992"/>
      <c r="EQ40" s="992"/>
      <c r="ER40" s="988"/>
      <c r="ES40" s="988"/>
      <c r="ET40" s="988"/>
      <c r="EU40" s="988"/>
      <c r="EV40" s="988"/>
      <c r="EW40" s="988"/>
      <c r="EX40" s="988"/>
      <c r="EY40" s="988"/>
      <c r="EZ40" s="988"/>
      <c r="FA40" s="993"/>
      <c r="FB40" s="993"/>
      <c r="FC40" s="993"/>
      <c r="FD40" s="993"/>
      <c r="FE40" s="993"/>
      <c r="FF40" s="993"/>
      <c r="FG40" s="993"/>
      <c r="FH40" s="993"/>
      <c r="FI40" s="993"/>
      <c r="FJ40" s="993"/>
      <c r="FK40" s="993"/>
      <c r="FL40" s="124"/>
      <c r="FM40" s="124"/>
      <c r="FN40" s="124"/>
      <c r="FO40" s="124"/>
      <c r="FP40" s="124"/>
    </row>
    <row r="41" s="662" customFormat="true" ht="15" hidden="false" customHeight="true" outlineLevel="0" collapsed="false">
      <c r="A41" s="985" t="s">
        <v>942</v>
      </c>
      <c r="B41" s="985"/>
      <c r="C41" s="985"/>
      <c r="D41" s="985"/>
      <c r="E41" s="985"/>
      <c r="F41" s="985"/>
      <c r="G41" s="985"/>
      <c r="H41" s="985"/>
      <c r="I41" s="985"/>
      <c r="J41" s="985"/>
      <c r="K41" s="985"/>
      <c r="L41" s="985"/>
      <c r="M41" s="985"/>
      <c r="N41" s="985"/>
      <c r="O41" s="985"/>
      <c r="P41" s="985"/>
      <c r="Q41" s="985"/>
      <c r="R41" s="985"/>
      <c r="S41" s="985"/>
      <c r="T41" s="985"/>
      <c r="U41" s="985"/>
      <c r="V41" s="985"/>
      <c r="W41" s="985"/>
      <c r="X41" s="985"/>
      <c r="Y41" s="985"/>
      <c r="Z41" s="985"/>
      <c r="AA41" s="985"/>
      <c r="AB41" s="985"/>
      <c r="AC41" s="985"/>
      <c r="AD41" s="985"/>
      <c r="AE41" s="985"/>
      <c r="AF41" s="985"/>
      <c r="AG41" s="985"/>
      <c r="AH41" s="985"/>
      <c r="AI41" s="985"/>
      <c r="AJ41" s="985"/>
      <c r="AK41" s="420" t="s">
        <v>381</v>
      </c>
      <c r="AL41" s="420"/>
      <c r="AM41" s="420"/>
      <c r="AN41" s="420"/>
      <c r="AO41" s="420"/>
      <c r="AP41" s="420"/>
      <c r="AQ41" s="567"/>
      <c r="AR41" s="567"/>
      <c r="AS41" s="567"/>
      <c r="AT41" s="567"/>
      <c r="AU41" s="567"/>
      <c r="AV41" s="567"/>
      <c r="AW41" s="567"/>
      <c r="AX41" s="567"/>
      <c r="AY41" s="475"/>
      <c r="AZ41" s="475"/>
      <c r="BA41" s="475"/>
      <c r="BB41" s="475"/>
      <c r="BC41" s="475"/>
      <c r="BD41" s="475"/>
      <c r="BE41" s="475"/>
      <c r="BF41" s="475"/>
      <c r="BG41" s="475"/>
      <c r="BH41" s="475"/>
      <c r="BI41" s="475"/>
      <c r="BJ41" s="475"/>
      <c r="BK41" s="475"/>
      <c r="BL41" s="475"/>
      <c r="BM41" s="475"/>
      <c r="BN41" s="475"/>
      <c r="BO41" s="475"/>
      <c r="BP41" s="475"/>
      <c r="BQ41" s="475"/>
      <c r="BR41" s="567"/>
      <c r="BS41" s="567"/>
      <c r="BT41" s="567"/>
      <c r="BU41" s="567"/>
      <c r="BV41" s="567"/>
      <c r="BW41" s="567"/>
      <c r="BX41" s="567"/>
      <c r="BY41" s="475"/>
      <c r="BZ41" s="475"/>
      <c r="CA41" s="475"/>
      <c r="CB41" s="475"/>
      <c r="CC41" s="475"/>
      <c r="CD41" s="475"/>
      <c r="CE41" s="475"/>
      <c r="CF41" s="475"/>
      <c r="CG41" s="475"/>
      <c r="CH41" s="475"/>
      <c r="CI41" s="500"/>
      <c r="CJ41" s="500"/>
      <c r="CK41" s="500"/>
      <c r="CL41" s="500"/>
      <c r="CM41" s="500"/>
      <c r="CN41" s="500"/>
      <c r="CO41" s="500"/>
      <c r="CP41" s="500"/>
      <c r="CQ41" s="500"/>
      <c r="CR41" s="500"/>
      <c r="CS41" s="500"/>
      <c r="CT41" s="500"/>
      <c r="CU41" s="475"/>
      <c r="CV41" s="475"/>
      <c r="CW41" s="475"/>
      <c r="CX41" s="475"/>
      <c r="CY41" s="475"/>
      <c r="CZ41" s="475"/>
      <c r="DA41" s="475"/>
      <c r="DB41" s="475"/>
      <c r="DC41" s="475"/>
      <c r="DD41" s="475"/>
      <c r="DE41" s="475"/>
      <c r="DF41" s="475"/>
      <c r="DG41" s="475"/>
      <c r="DH41" s="475"/>
      <c r="DI41" s="475"/>
      <c r="DJ41" s="475"/>
      <c r="DK41" s="475"/>
      <c r="DL41" s="475"/>
      <c r="DM41" s="475"/>
      <c r="DN41" s="475"/>
      <c r="DO41" s="475"/>
      <c r="DP41" s="475"/>
      <c r="DQ41" s="475"/>
      <c r="DR41" s="475"/>
      <c r="DS41" s="475"/>
      <c r="DT41" s="475"/>
      <c r="DU41" s="475"/>
      <c r="DV41" s="475"/>
      <c r="DW41" s="475"/>
      <c r="DX41" s="475"/>
      <c r="DY41" s="475"/>
      <c r="DZ41" s="475"/>
      <c r="EA41" s="567"/>
      <c r="EB41" s="567"/>
      <c r="EC41" s="567"/>
      <c r="ED41" s="567"/>
      <c r="EE41" s="567"/>
      <c r="EF41" s="567"/>
      <c r="EG41" s="567"/>
      <c r="EH41" s="567"/>
      <c r="EI41" s="983"/>
      <c r="EJ41" s="983"/>
      <c r="EK41" s="983"/>
      <c r="EL41" s="983"/>
      <c r="EM41" s="983"/>
      <c r="EN41" s="983"/>
      <c r="EO41" s="983"/>
      <c r="EP41" s="983"/>
      <c r="EQ41" s="983"/>
      <c r="ER41" s="475"/>
      <c r="ES41" s="475"/>
      <c r="ET41" s="475"/>
      <c r="EU41" s="475"/>
      <c r="EV41" s="475"/>
      <c r="EW41" s="475"/>
      <c r="EX41" s="475"/>
      <c r="EY41" s="475"/>
      <c r="EZ41" s="475"/>
      <c r="FA41" s="984"/>
      <c r="FB41" s="984"/>
      <c r="FC41" s="984"/>
      <c r="FD41" s="984"/>
      <c r="FE41" s="984"/>
      <c r="FF41" s="984"/>
      <c r="FG41" s="984"/>
      <c r="FH41" s="984"/>
      <c r="FI41" s="984"/>
      <c r="FJ41" s="984"/>
      <c r="FK41" s="984"/>
      <c r="FL41" s="124"/>
      <c r="FM41" s="124"/>
      <c r="FN41" s="124"/>
      <c r="FO41" s="124"/>
      <c r="FP41" s="124"/>
    </row>
    <row r="42" s="662" customFormat="true" ht="15" hidden="false" customHeight="true" outlineLevel="0" collapsed="false">
      <c r="A42" s="985" t="s">
        <v>943</v>
      </c>
      <c r="B42" s="985"/>
      <c r="C42" s="985"/>
      <c r="D42" s="985"/>
      <c r="E42" s="985"/>
      <c r="F42" s="985"/>
      <c r="G42" s="985"/>
      <c r="H42" s="985"/>
      <c r="I42" s="985"/>
      <c r="J42" s="985"/>
      <c r="K42" s="985"/>
      <c r="L42" s="985"/>
      <c r="M42" s="985"/>
      <c r="N42" s="985"/>
      <c r="O42" s="985"/>
      <c r="P42" s="985"/>
      <c r="Q42" s="985"/>
      <c r="R42" s="985"/>
      <c r="S42" s="985"/>
      <c r="T42" s="985"/>
      <c r="U42" s="985"/>
      <c r="V42" s="985"/>
      <c r="W42" s="985"/>
      <c r="X42" s="985"/>
      <c r="Y42" s="985"/>
      <c r="Z42" s="985"/>
      <c r="AA42" s="985"/>
      <c r="AB42" s="985"/>
      <c r="AC42" s="985"/>
      <c r="AD42" s="985"/>
      <c r="AE42" s="985"/>
      <c r="AF42" s="985"/>
      <c r="AG42" s="985"/>
      <c r="AH42" s="985"/>
      <c r="AI42" s="985"/>
      <c r="AJ42" s="985"/>
      <c r="AK42" s="420" t="s">
        <v>384</v>
      </c>
      <c r="AL42" s="420"/>
      <c r="AM42" s="420"/>
      <c r="AN42" s="420"/>
      <c r="AO42" s="420"/>
      <c r="AP42" s="420"/>
      <c r="AQ42" s="567"/>
      <c r="AR42" s="567"/>
      <c r="AS42" s="567"/>
      <c r="AT42" s="567"/>
      <c r="AU42" s="567"/>
      <c r="AV42" s="567"/>
      <c r="AW42" s="567"/>
      <c r="AX42" s="567"/>
      <c r="AY42" s="475"/>
      <c r="AZ42" s="475"/>
      <c r="BA42" s="475"/>
      <c r="BB42" s="475"/>
      <c r="BC42" s="475"/>
      <c r="BD42" s="475"/>
      <c r="BE42" s="475"/>
      <c r="BF42" s="475"/>
      <c r="BG42" s="475"/>
      <c r="BH42" s="475"/>
      <c r="BI42" s="475"/>
      <c r="BJ42" s="475"/>
      <c r="BK42" s="475"/>
      <c r="BL42" s="475"/>
      <c r="BM42" s="475"/>
      <c r="BN42" s="475"/>
      <c r="BO42" s="475"/>
      <c r="BP42" s="475"/>
      <c r="BQ42" s="475"/>
      <c r="BR42" s="567"/>
      <c r="BS42" s="567"/>
      <c r="BT42" s="567"/>
      <c r="BU42" s="567"/>
      <c r="BV42" s="567"/>
      <c r="BW42" s="567"/>
      <c r="BX42" s="567"/>
      <c r="BY42" s="475"/>
      <c r="BZ42" s="475"/>
      <c r="CA42" s="475"/>
      <c r="CB42" s="475"/>
      <c r="CC42" s="475"/>
      <c r="CD42" s="475"/>
      <c r="CE42" s="475"/>
      <c r="CF42" s="475"/>
      <c r="CG42" s="475"/>
      <c r="CH42" s="475"/>
      <c r="CI42" s="475"/>
      <c r="CJ42" s="475"/>
      <c r="CK42" s="475"/>
      <c r="CL42" s="475"/>
      <c r="CM42" s="475"/>
      <c r="CN42" s="475"/>
      <c r="CO42" s="475"/>
      <c r="CP42" s="475"/>
      <c r="CQ42" s="475"/>
      <c r="CR42" s="475"/>
      <c r="CS42" s="475"/>
      <c r="CT42" s="475"/>
      <c r="CU42" s="475"/>
      <c r="CV42" s="475"/>
      <c r="CW42" s="475"/>
      <c r="CX42" s="475"/>
      <c r="CY42" s="475"/>
      <c r="CZ42" s="475"/>
      <c r="DA42" s="475"/>
      <c r="DB42" s="475"/>
      <c r="DC42" s="475"/>
      <c r="DD42" s="475"/>
      <c r="DE42" s="475"/>
      <c r="DF42" s="475"/>
      <c r="DG42" s="475"/>
      <c r="DH42" s="475"/>
      <c r="DI42" s="475"/>
      <c r="DJ42" s="475"/>
      <c r="DK42" s="475"/>
      <c r="DL42" s="475"/>
      <c r="DM42" s="475"/>
      <c r="DN42" s="475"/>
      <c r="DO42" s="475"/>
      <c r="DP42" s="475"/>
      <c r="DQ42" s="475"/>
      <c r="DR42" s="475"/>
      <c r="DS42" s="475"/>
      <c r="DT42" s="475"/>
      <c r="DU42" s="475"/>
      <c r="DV42" s="475"/>
      <c r="DW42" s="475"/>
      <c r="DX42" s="475"/>
      <c r="DY42" s="475"/>
      <c r="DZ42" s="475"/>
      <c r="EA42" s="567"/>
      <c r="EB42" s="567"/>
      <c r="EC42" s="567"/>
      <c r="ED42" s="567"/>
      <c r="EE42" s="567"/>
      <c r="EF42" s="567"/>
      <c r="EG42" s="567"/>
      <c r="EH42" s="567"/>
      <c r="EI42" s="983"/>
      <c r="EJ42" s="983"/>
      <c r="EK42" s="983"/>
      <c r="EL42" s="983"/>
      <c r="EM42" s="983"/>
      <c r="EN42" s="983"/>
      <c r="EO42" s="983"/>
      <c r="EP42" s="983"/>
      <c r="EQ42" s="983"/>
      <c r="ER42" s="475"/>
      <c r="ES42" s="475"/>
      <c r="ET42" s="475"/>
      <c r="EU42" s="475"/>
      <c r="EV42" s="475"/>
      <c r="EW42" s="475"/>
      <c r="EX42" s="475"/>
      <c r="EY42" s="475"/>
      <c r="EZ42" s="475"/>
      <c r="FA42" s="984"/>
      <c r="FB42" s="984"/>
      <c r="FC42" s="984"/>
      <c r="FD42" s="984"/>
      <c r="FE42" s="984"/>
      <c r="FF42" s="984"/>
      <c r="FG42" s="984"/>
      <c r="FH42" s="984"/>
      <c r="FI42" s="984"/>
      <c r="FJ42" s="984"/>
      <c r="FK42" s="984"/>
      <c r="FL42" s="124"/>
      <c r="FM42" s="124"/>
      <c r="FN42" s="124"/>
      <c r="FO42" s="124"/>
      <c r="FP42" s="124"/>
    </row>
    <row r="43" s="662" customFormat="true" ht="15" hidden="false" customHeight="true" outlineLevel="0" collapsed="false">
      <c r="A43" s="985" t="s">
        <v>944</v>
      </c>
      <c r="B43" s="985"/>
      <c r="C43" s="985"/>
      <c r="D43" s="985"/>
      <c r="E43" s="985"/>
      <c r="F43" s="985"/>
      <c r="G43" s="985"/>
      <c r="H43" s="985"/>
      <c r="I43" s="985"/>
      <c r="J43" s="985"/>
      <c r="K43" s="985"/>
      <c r="L43" s="985"/>
      <c r="M43" s="985"/>
      <c r="N43" s="985"/>
      <c r="O43" s="985"/>
      <c r="P43" s="985"/>
      <c r="Q43" s="985"/>
      <c r="R43" s="985"/>
      <c r="S43" s="985"/>
      <c r="T43" s="985"/>
      <c r="U43" s="985"/>
      <c r="V43" s="985"/>
      <c r="W43" s="985"/>
      <c r="X43" s="985"/>
      <c r="Y43" s="985"/>
      <c r="Z43" s="985"/>
      <c r="AA43" s="985"/>
      <c r="AB43" s="985"/>
      <c r="AC43" s="985"/>
      <c r="AD43" s="985"/>
      <c r="AE43" s="985"/>
      <c r="AF43" s="985"/>
      <c r="AG43" s="985"/>
      <c r="AH43" s="985"/>
      <c r="AI43" s="985"/>
      <c r="AJ43" s="985"/>
      <c r="AK43" s="420" t="s">
        <v>387</v>
      </c>
      <c r="AL43" s="420"/>
      <c r="AM43" s="420"/>
      <c r="AN43" s="420"/>
      <c r="AO43" s="420"/>
      <c r="AP43" s="420"/>
      <c r="AQ43" s="567"/>
      <c r="AR43" s="567"/>
      <c r="AS43" s="567"/>
      <c r="AT43" s="567"/>
      <c r="AU43" s="567"/>
      <c r="AV43" s="567"/>
      <c r="AW43" s="567"/>
      <c r="AX43" s="567"/>
      <c r="AY43" s="475"/>
      <c r="AZ43" s="475"/>
      <c r="BA43" s="475"/>
      <c r="BB43" s="475"/>
      <c r="BC43" s="475"/>
      <c r="BD43" s="475"/>
      <c r="BE43" s="475"/>
      <c r="BF43" s="475"/>
      <c r="BG43" s="475"/>
      <c r="BH43" s="475"/>
      <c r="BI43" s="475"/>
      <c r="BJ43" s="475"/>
      <c r="BK43" s="475"/>
      <c r="BL43" s="475"/>
      <c r="BM43" s="475"/>
      <c r="BN43" s="475"/>
      <c r="BO43" s="475"/>
      <c r="BP43" s="475"/>
      <c r="BQ43" s="475"/>
      <c r="BR43" s="567"/>
      <c r="BS43" s="567"/>
      <c r="BT43" s="567"/>
      <c r="BU43" s="567"/>
      <c r="BV43" s="567"/>
      <c r="BW43" s="567"/>
      <c r="BX43" s="567"/>
      <c r="BY43" s="475"/>
      <c r="BZ43" s="475"/>
      <c r="CA43" s="475"/>
      <c r="CB43" s="475"/>
      <c r="CC43" s="475"/>
      <c r="CD43" s="475"/>
      <c r="CE43" s="475"/>
      <c r="CF43" s="475"/>
      <c r="CG43" s="475"/>
      <c r="CH43" s="475"/>
      <c r="CI43" s="475"/>
      <c r="CJ43" s="475"/>
      <c r="CK43" s="475"/>
      <c r="CL43" s="475"/>
      <c r="CM43" s="475"/>
      <c r="CN43" s="475"/>
      <c r="CO43" s="475"/>
      <c r="CP43" s="475"/>
      <c r="CQ43" s="475"/>
      <c r="CR43" s="475"/>
      <c r="CS43" s="475"/>
      <c r="CT43" s="475"/>
      <c r="CU43" s="475"/>
      <c r="CV43" s="475"/>
      <c r="CW43" s="475"/>
      <c r="CX43" s="475"/>
      <c r="CY43" s="475"/>
      <c r="CZ43" s="475"/>
      <c r="DA43" s="475"/>
      <c r="DB43" s="475"/>
      <c r="DC43" s="475"/>
      <c r="DD43" s="475"/>
      <c r="DE43" s="475"/>
      <c r="DF43" s="475"/>
      <c r="DG43" s="475"/>
      <c r="DH43" s="475"/>
      <c r="DI43" s="475"/>
      <c r="DJ43" s="475"/>
      <c r="DK43" s="475"/>
      <c r="DL43" s="475"/>
      <c r="DM43" s="475"/>
      <c r="DN43" s="475"/>
      <c r="DO43" s="475"/>
      <c r="DP43" s="475"/>
      <c r="DQ43" s="475"/>
      <c r="DR43" s="475"/>
      <c r="DS43" s="475"/>
      <c r="DT43" s="475"/>
      <c r="DU43" s="475"/>
      <c r="DV43" s="475"/>
      <c r="DW43" s="475"/>
      <c r="DX43" s="475"/>
      <c r="DY43" s="475"/>
      <c r="DZ43" s="475"/>
      <c r="EA43" s="567"/>
      <c r="EB43" s="567"/>
      <c r="EC43" s="567"/>
      <c r="ED43" s="567"/>
      <c r="EE43" s="567"/>
      <c r="EF43" s="567"/>
      <c r="EG43" s="567"/>
      <c r="EH43" s="567"/>
      <c r="EI43" s="983"/>
      <c r="EJ43" s="983"/>
      <c r="EK43" s="983"/>
      <c r="EL43" s="983"/>
      <c r="EM43" s="983"/>
      <c r="EN43" s="983"/>
      <c r="EO43" s="983"/>
      <c r="EP43" s="983"/>
      <c r="EQ43" s="983"/>
      <c r="ER43" s="475"/>
      <c r="ES43" s="475"/>
      <c r="ET43" s="475"/>
      <c r="EU43" s="475"/>
      <c r="EV43" s="475"/>
      <c r="EW43" s="475"/>
      <c r="EX43" s="475"/>
      <c r="EY43" s="475"/>
      <c r="EZ43" s="475"/>
      <c r="FA43" s="984"/>
      <c r="FB43" s="984"/>
      <c r="FC43" s="984"/>
      <c r="FD43" s="984"/>
      <c r="FE43" s="984"/>
      <c r="FF43" s="984"/>
      <c r="FG43" s="984"/>
      <c r="FH43" s="984"/>
      <c r="FI43" s="984"/>
      <c r="FJ43" s="984"/>
      <c r="FK43" s="984"/>
      <c r="FL43" s="124"/>
      <c r="FM43" s="124"/>
      <c r="FN43" s="124"/>
      <c r="FO43" s="124"/>
      <c r="FP43" s="124"/>
    </row>
    <row r="44" s="662" customFormat="true" ht="12.75" hidden="false" customHeight="true" outlineLevel="0" collapsed="false">
      <c r="A44" s="985" t="s">
        <v>945</v>
      </c>
      <c r="B44" s="985"/>
      <c r="C44" s="985"/>
      <c r="D44" s="985"/>
      <c r="E44" s="985"/>
      <c r="F44" s="985"/>
      <c r="G44" s="985"/>
      <c r="H44" s="985"/>
      <c r="I44" s="985"/>
      <c r="J44" s="985"/>
      <c r="K44" s="985"/>
      <c r="L44" s="985"/>
      <c r="M44" s="985"/>
      <c r="N44" s="985"/>
      <c r="O44" s="985"/>
      <c r="P44" s="985"/>
      <c r="Q44" s="985"/>
      <c r="R44" s="985"/>
      <c r="S44" s="985"/>
      <c r="T44" s="985"/>
      <c r="U44" s="985"/>
      <c r="V44" s="985"/>
      <c r="W44" s="985"/>
      <c r="X44" s="985"/>
      <c r="Y44" s="985"/>
      <c r="Z44" s="985"/>
      <c r="AA44" s="985"/>
      <c r="AB44" s="985"/>
      <c r="AC44" s="985"/>
      <c r="AD44" s="985"/>
      <c r="AE44" s="985"/>
      <c r="AF44" s="985"/>
      <c r="AG44" s="985"/>
      <c r="AH44" s="985"/>
      <c r="AI44" s="985"/>
      <c r="AJ44" s="985"/>
      <c r="AK44" s="420" t="s">
        <v>390</v>
      </c>
      <c r="AL44" s="420"/>
      <c r="AM44" s="420"/>
      <c r="AN44" s="420"/>
      <c r="AO44" s="420"/>
      <c r="AP44" s="420"/>
      <c r="AQ44" s="567"/>
      <c r="AR44" s="567"/>
      <c r="AS44" s="567"/>
      <c r="AT44" s="567"/>
      <c r="AU44" s="567"/>
      <c r="AV44" s="567"/>
      <c r="AW44" s="567"/>
      <c r="AX44" s="567"/>
      <c r="AY44" s="475"/>
      <c r="AZ44" s="475"/>
      <c r="BA44" s="475"/>
      <c r="BB44" s="475"/>
      <c r="BC44" s="475"/>
      <c r="BD44" s="475"/>
      <c r="BE44" s="475"/>
      <c r="BF44" s="475"/>
      <c r="BG44" s="475"/>
      <c r="BH44" s="475"/>
      <c r="BI44" s="475"/>
      <c r="BJ44" s="475"/>
      <c r="BK44" s="475"/>
      <c r="BL44" s="475"/>
      <c r="BM44" s="475"/>
      <c r="BN44" s="475"/>
      <c r="BO44" s="475"/>
      <c r="BP44" s="475"/>
      <c r="BQ44" s="475"/>
      <c r="BR44" s="567"/>
      <c r="BS44" s="567"/>
      <c r="BT44" s="567"/>
      <c r="BU44" s="567"/>
      <c r="BV44" s="567"/>
      <c r="BW44" s="567"/>
      <c r="BX44" s="567"/>
      <c r="BY44" s="475"/>
      <c r="BZ44" s="475"/>
      <c r="CA44" s="475"/>
      <c r="CB44" s="475"/>
      <c r="CC44" s="475"/>
      <c r="CD44" s="475"/>
      <c r="CE44" s="475"/>
      <c r="CF44" s="475"/>
      <c r="CG44" s="475"/>
      <c r="CH44" s="475"/>
      <c r="CI44" s="475"/>
      <c r="CJ44" s="475"/>
      <c r="CK44" s="475"/>
      <c r="CL44" s="475"/>
      <c r="CM44" s="475"/>
      <c r="CN44" s="475"/>
      <c r="CO44" s="475"/>
      <c r="CP44" s="475"/>
      <c r="CQ44" s="475"/>
      <c r="CR44" s="475"/>
      <c r="CS44" s="475"/>
      <c r="CT44" s="475"/>
      <c r="CU44" s="475"/>
      <c r="CV44" s="475"/>
      <c r="CW44" s="475"/>
      <c r="CX44" s="475"/>
      <c r="CY44" s="475"/>
      <c r="CZ44" s="475"/>
      <c r="DA44" s="475"/>
      <c r="DB44" s="475"/>
      <c r="DC44" s="475"/>
      <c r="DD44" s="475"/>
      <c r="DE44" s="475"/>
      <c r="DF44" s="475"/>
      <c r="DG44" s="475"/>
      <c r="DH44" s="475"/>
      <c r="DI44" s="475"/>
      <c r="DJ44" s="475"/>
      <c r="DK44" s="475"/>
      <c r="DL44" s="475"/>
      <c r="DM44" s="475"/>
      <c r="DN44" s="475"/>
      <c r="DO44" s="475"/>
      <c r="DP44" s="475"/>
      <c r="DQ44" s="475"/>
      <c r="DR44" s="475"/>
      <c r="DS44" s="475"/>
      <c r="DT44" s="475"/>
      <c r="DU44" s="475"/>
      <c r="DV44" s="475"/>
      <c r="DW44" s="475"/>
      <c r="DX44" s="475"/>
      <c r="DY44" s="475"/>
      <c r="DZ44" s="475"/>
      <c r="EA44" s="567"/>
      <c r="EB44" s="567"/>
      <c r="EC44" s="567"/>
      <c r="ED44" s="567"/>
      <c r="EE44" s="567"/>
      <c r="EF44" s="567"/>
      <c r="EG44" s="567"/>
      <c r="EH44" s="567"/>
      <c r="EI44" s="983"/>
      <c r="EJ44" s="983"/>
      <c r="EK44" s="983"/>
      <c r="EL44" s="983"/>
      <c r="EM44" s="983"/>
      <c r="EN44" s="983"/>
      <c r="EO44" s="983"/>
      <c r="EP44" s="983"/>
      <c r="EQ44" s="983"/>
      <c r="ER44" s="475"/>
      <c r="ES44" s="475"/>
      <c r="ET44" s="475"/>
      <c r="EU44" s="475"/>
      <c r="EV44" s="475"/>
      <c r="EW44" s="475"/>
      <c r="EX44" s="475"/>
      <c r="EY44" s="475"/>
      <c r="EZ44" s="475"/>
      <c r="FA44" s="984"/>
      <c r="FB44" s="984"/>
      <c r="FC44" s="984"/>
      <c r="FD44" s="984"/>
      <c r="FE44" s="984"/>
      <c r="FF44" s="984"/>
      <c r="FG44" s="984"/>
      <c r="FH44" s="984"/>
      <c r="FI44" s="984"/>
      <c r="FJ44" s="984"/>
      <c r="FK44" s="984"/>
      <c r="FL44" s="124"/>
      <c r="FM44" s="124"/>
      <c r="FN44" s="124"/>
      <c r="FO44" s="124"/>
      <c r="FP44" s="124"/>
    </row>
    <row r="45" s="662" customFormat="true" ht="12.75" hidden="false" customHeight="true" outlineLevel="0" collapsed="false">
      <c r="A45" s="985" t="s">
        <v>946</v>
      </c>
      <c r="B45" s="985"/>
      <c r="C45" s="985"/>
      <c r="D45" s="985"/>
      <c r="E45" s="985"/>
      <c r="F45" s="985"/>
      <c r="G45" s="985"/>
      <c r="H45" s="985"/>
      <c r="I45" s="985"/>
      <c r="J45" s="985"/>
      <c r="K45" s="985"/>
      <c r="L45" s="985"/>
      <c r="M45" s="985"/>
      <c r="N45" s="985"/>
      <c r="O45" s="985"/>
      <c r="P45" s="985"/>
      <c r="Q45" s="985"/>
      <c r="R45" s="985"/>
      <c r="S45" s="985"/>
      <c r="T45" s="985"/>
      <c r="U45" s="985"/>
      <c r="V45" s="985"/>
      <c r="W45" s="985"/>
      <c r="X45" s="985"/>
      <c r="Y45" s="985"/>
      <c r="Z45" s="985"/>
      <c r="AA45" s="985"/>
      <c r="AB45" s="985"/>
      <c r="AC45" s="985"/>
      <c r="AD45" s="985"/>
      <c r="AE45" s="985"/>
      <c r="AF45" s="985"/>
      <c r="AG45" s="985"/>
      <c r="AH45" s="985"/>
      <c r="AI45" s="985"/>
      <c r="AJ45" s="985"/>
      <c r="AK45" s="420" t="s">
        <v>1055</v>
      </c>
      <c r="AL45" s="420"/>
      <c r="AM45" s="420"/>
      <c r="AN45" s="420"/>
      <c r="AO45" s="420"/>
      <c r="AP45" s="420"/>
      <c r="AQ45" s="567"/>
      <c r="AR45" s="567"/>
      <c r="AS45" s="567"/>
      <c r="AT45" s="567"/>
      <c r="AU45" s="567"/>
      <c r="AV45" s="567"/>
      <c r="AW45" s="567"/>
      <c r="AX45" s="567"/>
      <c r="AY45" s="475"/>
      <c r="AZ45" s="475"/>
      <c r="BA45" s="475"/>
      <c r="BB45" s="475"/>
      <c r="BC45" s="475"/>
      <c r="BD45" s="475"/>
      <c r="BE45" s="475"/>
      <c r="BF45" s="475"/>
      <c r="BG45" s="475"/>
      <c r="BH45" s="475"/>
      <c r="BI45" s="475"/>
      <c r="BJ45" s="475"/>
      <c r="BK45" s="475"/>
      <c r="BL45" s="475"/>
      <c r="BM45" s="475"/>
      <c r="BN45" s="475"/>
      <c r="BO45" s="475"/>
      <c r="BP45" s="475"/>
      <c r="BQ45" s="475"/>
      <c r="BR45" s="567"/>
      <c r="BS45" s="567"/>
      <c r="BT45" s="567"/>
      <c r="BU45" s="567"/>
      <c r="BV45" s="567"/>
      <c r="BW45" s="567"/>
      <c r="BX45" s="567"/>
      <c r="BY45" s="475"/>
      <c r="BZ45" s="475"/>
      <c r="CA45" s="475"/>
      <c r="CB45" s="475"/>
      <c r="CC45" s="475"/>
      <c r="CD45" s="475"/>
      <c r="CE45" s="475"/>
      <c r="CF45" s="475"/>
      <c r="CG45" s="475"/>
      <c r="CH45" s="475"/>
      <c r="CI45" s="475"/>
      <c r="CJ45" s="475"/>
      <c r="CK45" s="475"/>
      <c r="CL45" s="475"/>
      <c r="CM45" s="475"/>
      <c r="CN45" s="475"/>
      <c r="CO45" s="475"/>
      <c r="CP45" s="475"/>
      <c r="CQ45" s="475"/>
      <c r="CR45" s="475"/>
      <c r="CS45" s="475"/>
      <c r="CT45" s="475"/>
      <c r="CU45" s="475"/>
      <c r="CV45" s="475"/>
      <c r="CW45" s="475"/>
      <c r="CX45" s="475"/>
      <c r="CY45" s="475"/>
      <c r="CZ45" s="475"/>
      <c r="DA45" s="475"/>
      <c r="DB45" s="475"/>
      <c r="DC45" s="475"/>
      <c r="DD45" s="475"/>
      <c r="DE45" s="475"/>
      <c r="DF45" s="475"/>
      <c r="DG45" s="475"/>
      <c r="DH45" s="475"/>
      <c r="DI45" s="475"/>
      <c r="DJ45" s="475"/>
      <c r="DK45" s="475"/>
      <c r="DL45" s="475"/>
      <c r="DM45" s="475"/>
      <c r="DN45" s="475"/>
      <c r="DO45" s="475"/>
      <c r="DP45" s="475"/>
      <c r="DQ45" s="475"/>
      <c r="DR45" s="475"/>
      <c r="DS45" s="475"/>
      <c r="DT45" s="475"/>
      <c r="DU45" s="475"/>
      <c r="DV45" s="475"/>
      <c r="DW45" s="475"/>
      <c r="DX45" s="475"/>
      <c r="DY45" s="475"/>
      <c r="DZ45" s="475"/>
      <c r="EA45" s="567"/>
      <c r="EB45" s="567"/>
      <c r="EC45" s="567"/>
      <c r="ED45" s="567"/>
      <c r="EE45" s="567"/>
      <c r="EF45" s="567"/>
      <c r="EG45" s="567"/>
      <c r="EH45" s="567"/>
      <c r="EI45" s="983"/>
      <c r="EJ45" s="983"/>
      <c r="EK45" s="983"/>
      <c r="EL45" s="983"/>
      <c r="EM45" s="983"/>
      <c r="EN45" s="983"/>
      <c r="EO45" s="983"/>
      <c r="EP45" s="983"/>
      <c r="EQ45" s="983"/>
      <c r="ER45" s="475"/>
      <c r="ES45" s="475"/>
      <c r="ET45" s="475"/>
      <c r="EU45" s="475"/>
      <c r="EV45" s="475"/>
      <c r="EW45" s="475"/>
      <c r="EX45" s="475"/>
      <c r="EY45" s="475"/>
      <c r="EZ45" s="475"/>
      <c r="FA45" s="984"/>
      <c r="FB45" s="984"/>
      <c r="FC45" s="984"/>
      <c r="FD45" s="984"/>
      <c r="FE45" s="984"/>
      <c r="FF45" s="984"/>
      <c r="FG45" s="984"/>
      <c r="FH45" s="984"/>
      <c r="FI45" s="984"/>
      <c r="FJ45" s="984"/>
      <c r="FK45" s="984"/>
      <c r="FL45" s="124"/>
      <c r="FM45" s="124"/>
      <c r="FN45" s="124"/>
      <c r="FO45" s="124"/>
      <c r="FP45" s="124"/>
    </row>
    <row r="46" s="662" customFormat="true" ht="15" hidden="false" customHeight="true" outlineLevel="0" collapsed="false">
      <c r="A46" s="985" t="s">
        <v>947</v>
      </c>
      <c r="B46" s="985"/>
      <c r="C46" s="985"/>
      <c r="D46" s="985"/>
      <c r="E46" s="985"/>
      <c r="F46" s="985"/>
      <c r="G46" s="985"/>
      <c r="H46" s="985"/>
      <c r="I46" s="985"/>
      <c r="J46" s="985"/>
      <c r="K46" s="985"/>
      <c r="L46" s="985"/>
      <c r="M46" s="985"/>
      <c r="N46" s="985"/>
      <c r="O46" s="985"/>
      <c r="P46" s="985"/>
      <c r="Q46" s="985"/>
      <c r="R46" s="985"/>
      <c r="S46" s="985"/>
      <c r="T46" s="985"/>
      <c r="U46" s="985"/>
      <c r="V46" s="985"/>
      <c r="W46" s="985"/>
      <c r="X46" s="985"/>
      <c r="Y46" s="985"/>
      <c r="Z46" s="985"/>
      <c r="AA46" s="985"/>
      <c r="AB46" s="985"/>
      <c r="AC46" s="985"/>
      <c r="AD46" s="985"/>
      <c r="AE46" s="985"/>
      <c r="AF46" s="985"/>
      <c r="AG46" s="985"/>
      <c r="AH46" s="985"/>
      <c r="AI46" s="985"/>
      <c r="AJ46" s="985"/>
      <c r="AK46" s="420" t="s">
        <v>1056</v>
      </c>
      <c r="AL46" s="420"/>
      <c r="AM46" s="420"/>
      <c r="AN46" s="420"/>
      <c r="AO46" s="420"/>
      <c r="AP46" s="420"/>
      <c r="AQ46" s="567"/>
      <c r="AR46" s="567"/>
      <c r="AS46" s="567"/>
      <c r="AT46" s="567"/>
      <c r="AU46" s="567"/>
      <c r="AV46" s="567"/>
      <c r="AW46" s="567"/>
      <c r="AX46" s="567"/>
      <c r="AY46" s="475"/>
      <c r="AZ46" s="475"/>
      <c r="BA46" s="475"/>
      <c r="BB46" s="475"/>
      <c r="BC46" s="475"/>
      <c r="BD46" s="475"/>
      <c r="BE46" s="475"/>
      <c r="BF46" s="475"/>
      <c r="BG46" s="475"/>
      <c r="BH46" s="475"/>
      <c r="BI46" s="475"/>
      <c r="BJ46" s="475"/>
      <c r="BK46" s="475"/>
      <c r="BL46" s="475"/>
      <c r="BM46" s="475"/>
      <c r="BN46" s="475"/>
      <c r="BO46" s="475"/>
      <c r="BP46" s="475"/>
      <c r="BQ46" s="475"/>
      <c r="BR46" s="567"/>
      <c r="BS46" s="567"/>
      <c r="BT46" s="567"/>
      <c r="BU46" s="567"/>
      <c r="BV46" s="567"/>
      <c r="BW46" s="567"/>
      <c r="BX46" s="567"/>
      <c r="BY46" s="475"/>
      <c r="BZ46" s="475"/>
      <c r="CA46" s="475"/>
      <c r="CB46" s="475"/>
      <c r="CC46" s="475"/>
      <c r="CD46" s="475"/>
      <c r="CE46" s="475"/>
      <c r="CF46" s="475"/>
      <c r="CG46" s="475"/>
      <c r="CH46" s="475"/>
      <c r="CI46" s="475"/>
      <c r="CJ46" s="475"/>
      <c r="CK46" s="475"/>
      <c r="CL46" s="475"/>
      <c r="CM46" s="475"/>
      <c r="CN46" s="475"/>
      <c r="CO46" s="475"/>
      <c r="CP46" s="475"/>
      <c r="CQ46" s="475"/>
      <c r="CR46" s="475"/>
      <c r="CS46" s="475"/>
      <c r="CT46" s="475"/>
      <c r="CU46" s="475"/>
      <c r="CV46" s="475"/>
      <c r="CW46" s="475"/>
      <c r="CX46" s="475"/>
      <c r="CY46" s="475"/>
      <c r="CZ46" s="475"/>
      <c r="DA46" s="475"/>
      <c r="DB46" s="475"/>
      <c r="DC46" s="475"/>
      <c r="DD46" s="475"/>
      <c r="DE46" s="475"/>
      <c r="DF46" s="475"/>
      <c r="DG46" s="475"/>
      <c r="DH46" s="475"/>
      <c r="DI46" s="475"/>
      <c r="DJ46" s="475"/>
      <c r="DK46" s="475"/>
      <c r="DL46" s="475"/>
      <c r="DM46" s="475"/>
      <c r="DN46" s="475"/>
      <c r="DO46" s="475"/>
      <c r="DP46" s="475"/>
      <c r="DQ46" s="475"/>
      <c r="DR46" s="475"/>
      <c r="DS46" s="475"/>
      <c r="DT46" s="475"/>
      <c r="DU46" s="475"/>
      <c r="DV46" s="475"/>
      <c r="DW46" s="475"/>
      <c r="DX46" s="475"/>
      <c r="DY46" s="475"/>
      <c r="DZ46" s="475"/>
      <c r="EA46" s="567"/>
      <c r="EB46" s="567"/>
      <c r="EC46" s="567"/>
      <c r="ED46" s="567"/>
      <c r="EE46" s="567"/>
      <c r="EF46" s="567"/>
      <c r="EG46" s="567"/>
      <c r="EH46" s="567"/>
      <c r="EI46" s="983"/>
      <c r="EJ46" s="983"/>
      <c r="EK46" s="983"/>
      <c r="EL46" s="983"/>
      <c r="EM46" s="983"/>
      <c r="EN46" s="983"/>
      <c r="EO46" s="983"/>
      <c r="EP46" s="983"/>
      <c r="EQ46" s="983"/>
      <c r="ER46" s="475"/>
      <c r="ES46" s="475"/>
      <c r="ET46" s="475"/>
      <c r="EU46" s="475"/>
      <c r="EV46" s="475"/>
      <c r="EW46" s="475"/>
      <c r="EX46" s="475"/>
      <c r="EY46" s="475"/>
      <c r="EZ46" s="475"/>
      <c r="FA46" s="984"/>
      <c r="FB46" s="984"/>
      <c r="FC46" s="984"/>
      <c r="FD46" s="984"/>
      <c r="FE46" s="984"/>
      <c r="FF46" s="984"/>
      <c r="FG46" s="984"/>
      <c r="FH46" s="984"/>
      <c r="FI46" s="984"/>
      <c r="FJ46" s="984"/>
      <c r="FK46" s="984"/>
      <c r="FL46" s="124"/>
      <c r="FM46" s="124"/>
      <c r="FN46" s="124"/>
      <c r="FO46" s="124"/>
      <c r="FP46" s="124"/>
    </row>
    <row r="47" s="662" customFormat="true" ht="15" hidden="false" customHeight="true" outlineLevel="0" collapsed="false">
      <c r="A47" s="985" t="s">
        <v>948</v>
      </c>
      <c r="B47" s="985"/>
      <c r="C47" s="985"/>
      <c r="D47" s="985"/>
      <c r="E47" s="985"/>
      <c r="F47" s="985"/>
      <c r="G47" s="985"/>
      <c r="H47" s="985"/>
      <c r="I47" s="985"/>
      <c r="J47" s="985"/>
      <c r="K47" s="985"/>
      <c r="L47" s="985"/>
      <c r="M47" s="985"/>
      <c r="N47" s="985"/>
      <c r="O47" s="985"/>
      <c r="P47" s="985"/>
      <c r="Q47" s="985"/>
      <c r="R47" s="985"/>
      <c r="S47" s="985"/>
      <c r="T47" s="985"/>
      <c r="U47" s="985"/>
      <c r="V47" s="985"/>
      <c r="W47" s="985"/>
      <c r="X47" s="985"/>
      <c r="Y47" s="985"/>
      <c r="Z47" s="985"/>
      <c r="AA47" s="985"/>
      <c r="AB47" s="985"/>
      <c r="AC47" s="985"/>
      <c r="AD47" s="985"/>
      <c r="AE47" s="985"/>
      <c r="AF47" s="985"/>
      <c r="AG47" s="985"/>
      <c r="AH47" s="985"/>
      <c r="AI47" s="985"/>
      <c r="AJ47" s="985"/>
      <c r="AK47" s="420" t="s">
        <v>1057</v>
      </c>
      <c r="AL47" s="420"/>
      <c r="AM47" s="420"/>
      <c r="AN47" s="420"/>
      <c r="AO47" s="420"/>
      <c r="AP47" s="420"/>
      <c r="AQ47" s="567"/>
      <c r="AR47" s="567"/>
      <c r="AS47" s="567"/>
      <c r="AT47" s="567"/>
      <c r="AU47" s="567"/>
      <c r="AV47" s="567"/>
      <c r="AW47" s="567"/>
      <c r="AX47" s="567"/>
      <c r="AY47" s="475"/>
      <c r="AZ47" s="475"/>
      <c r="BA47" s="475"/>
      <c r="BB47" s="475"/>
      <c r="BC47" s="475"/>
      <c r="BD47" s="475"/>
      <c r="BE47" s="475"/>
      <c r="BF47" s="475"/>
      <c r="BG47" s="475"/>
      <c r="BH47" s="475"/>
      <c r="BI47" s="475"/>
      <c r="BJ47" s="475"/>
      <c r="BK47" s="475"/>
      <c r="BL47" s="475"/>
      <c r="BM47" s="475"/>
      <c r="BN47" s="475"/>
      <c r="BO47" s="475"/>
      <c r="BP47" s="475"/>
      <c r="BQ47" s="475"/>
      <c r="BR47" s="567"/>
      <c r="BS47" s="567"/>
      <c r="BT47" s="567"/>
      <c r="BU47" s="567"/>
      <c r="BV47" s="567"/>
      <c r="BW47" s="567"/>
      <c r="BX47" s="567"/>
      <c r="BY47" s="475"/>
      <c r="BZ47" s="475"/>
      <c r="CA47" s="475"/>
      <c r="CB47" s="475"/>
      <c r="CC47" s="475"/>
      <c r="CD47" s="475"/>
      <c r="CE47" s="475"/>
      <c r="CF47" s="475"/>
      <c r="CG47" s="475"/>
      <c r="CH47" s="475"/>
      <c r="CI47" s="475"/>
      <c r="CJ47" s="475"/>
      <c r="CK47" s="475"/>
      <c r="CL47" s="475"/>
      <c r="CM47" s="475"/>
      <c r="CN47" s="475"/>
      <c r="CO47" s="475"/>
      <c r="CP47" s="475"/>
      <c r="CQ47" s="475"/>
      <c r="CR47" s="475"/>
      <c r="CS47" s="475"/>
      <c r="CT47" s="475"/>
      <c r="CU47" s="475"/>
      <c r="CV47" s="475"/>
      <c r="CW47" s="475"/>
      <c r="CX47" s="475"/>
      <c r="CY47" s="475"/>
      <c r="CZ47" s="475"/>
      <c r="DA47" s="475"/>
      <c r="DB47" s="475"/>
      <c r="DC47" s="475"/>
      <c r="DD47" s="475"/>
      <c r="DE47" s="475"/>
      <c r="DF47" s="475"/>
      <c r="DG47" s="475"/>
      <c r="DH47" s="475"/>
      <c r="DI47" s="475"/>
      <c r="DJ47" s="475"/>
      <c r="DK47" s="475"/>
      <c r="DL47" s="475"/>
      <c r="DM47" s="475"/>
      <c r="DN47" s="475"/>
      <c r="DO47" s="475"/>
      <c r="DP47" s="475"/>
      <c r="DQ47" s="475"/>
      <c r="DR47" s="475"/>
      <c r="DS47" s="475"/>
      <c r="DT47" s="475"/>
      <c r="DU47" s="475"/>
      <c r="DV47" s="475"/>
      <c r="DW47" s="475"/>
      <c r="DX47" s="475"/>
      <c r="DY47" s="475"/>
      <c r="DZ47" s="475"/>
      <c r="EA47" s="567"/>
      <c r="EB47" s="567"/>
      <c r="EC47" s="567"/>
      <c r="ED47" s="567"/>
      <c r="EE47" s="567"/>
      <c r="EF47" s="567"/>
      <c r="EG47" s="567"/>
      <c r="EH47" s="567"/>
      <c r="EI47" s="983"/>
      <c r="EJ47" s="983"/>
      <c r="EK47" s="983"/>
      <c r="EL47" s="983"/>
      <c r="EM47" s="983"/>
      <c r="EN47" s="983"/>
      <c r="EO47" s="983"/>
      <c r="EP47" s="983"/>
      <c r="EQ47" s="983"/>
      <c r="ER47" s="475"/>
      <c r="ES47" s="475"/>
      <c r="ET47" s="475"/>
      <c r="EU47" s="475"/>
      <c r="EV47" s="475"/>
      <c r="EW47" s="475"/>
      <c r="EX47" s="475"/>
      <c r="EY47" s="475"/>
      <c r="EZ47" s="475"/>
      <c r="FA47" s="984"/>
      <c r="FB47" s="984"/>
      <c r="FC47" s="984"/>
      <c r="FD47" s="984"/>
      <c r="FE47" s="984"/>
      <c r="FF47" s="984"/>
      <c r="FG47" s="984"/>
      <c r="FH47" s="984"/>
      <c r="FI47" s="984"/>
      <c r="FJ47" s="984"/>
      <c r="FK47" s="984"/>
      <c r="FL47" s="124"/>
      <c r="FM47" s="124"/>
      <c r="FN47" s="124"/>
      <c r="FO47" s="124"/>
      <c r="FP47" s="124"/>
    </row>
    <row r="48" s="662" customFormat="true" ht="15" hidden="false" customHeight="true" outlineLevel="0" collapsed="false">
      <c r="A48" s="985" t="s">
        <v>949</v>
      </c>
      <c r="B48" s="985"/>
      <c r="C48" s="985"/>
      <c r="D48" s="985"/>
      <c r="E48" s="985"/>
      <c r="F48" s="985"/>
      <c r="G48" s="985"/>
      <c r="H48" s="985"/>
      <c r="I48" s="985"/>
      <c r="J48" s="985"/>
      <c r="K48" s="985"/>
      <c r="L48" s="985"/>
      <c r="M48" s="985"/>
      <c r="N48" s="985"/>
      <c r="O48" s="985"/>
      <c r="P48" s="985"/>
      <c r="Q48" s="985"/>
      <c r="R48" s="985"/>
      <c r="S48" s="985"/>
      <c r="T48" s="985"/>
      <c r="U48" s="985"/>
      <c r="V48" s="985"/>
      <c r="W48" s="985"/>
      <c r="X48" s="985"/>
      <c r="Y48" s="985"/>
      <c r="Z48" s="985"/>
      <c r="AA48" s="985"/>
      <c r="AB48" s="985"/>
      <c r="AC48" s="985"/>
      <c r="AD48" s="985"/>
      <c r="AE48" s="985"/>
      <c r="AF48" s="985"/>
      <c r="AG48" s="985"/>
      <c r="AH48" s="985"/>
      <c r="AI48" s="985"/>
      <c r="AJ48" s="985"/>
      <c r="AK48" s="420" t="s">
        <v>1059</v>
      </c>
      <c r="AL48" s="420"/>
      <c r="AM48" s="420"/>
      <c r="AN48" s="420"/>
      <c r="AO48" s="420"/>
      <c r="AP48" s="420"/>
      <c r="AQ48" s="567"/>
      <c r="AR48" s="567"/>
      <c r="AS48" s="567"/>
      <c r="AT48" s="567"/>
      <c r="AU48" s="567"/>
      <c r="AV48" s="567"/>
      <c r="AW48" s="567"/>
      <c r="AX48" s="567"/>
      <c r="AY48" s="475"/>
      <c r="AZ48" s="475"/>
      <c r="BA48" s="475"/>
      <c r="BB48" s="475"/>
      <c r="BC48" s="475"/>
      <c r="BD48" s="475"/>
      <c r="BE48" s="475"/>
      <c r="BF48" s="475"/>
      <c r="BG48" s="475"/>
      <c r="BH48" s="475"/>
      <c r="BI48" s="475"/>
      <c r="BJ48" s="475"/>
      <c r="BK48" s="475"/>
      <c r="BL48" s="475"/>
      <c r="BM48" s="475"/>
      <c r="BN48" s="475"/>
      <c r="BO48" s="475"/>
      <c r="BP48" s="475"/>
      <c r="BQ48" s="475"/>
      <c r="BR48" s="567"/>
      <c r="BS48" s="567"/>
      <c r="BT48" s="567"/>
      <c r="BU48" s="567"/>
      <c r="BV48" s="567"/>
      <c r="BW48" s="567"/>
      <c r="BX48" s="567"/>
      <c r="BY48" s="475"/>
      <c r="BZ48" s="475"/>
      <c r="CA48" s="475"/>
      <c r="CB48" s="475"/>
      <c r="CC48" s="475"/>
      <c r="CD48" s="475"/>
      <c r="CE48" s="475"/>
      <c r="CF48" s="475"/>
      <c r="CG48" s="475"/>
      <c r="CH48" s="475"/>
      <c r="CI48" s="475"/>
      <c r="CJ48" s="475"/>
      <c r="CK48" s="475"/>
      <c r="CL48" s="475"/>
      <c r="CM48" s="475"/>
      <c r="CN48" s="475"/>
      <c r="CO48" s="475"/>
      <c r="CP48" s="475"/>
      <c r="CQ48" s="475"/>
      <c r="CR48" s="475"/>
      <c r="CS48" s="475"/>
      <c r="CT48" s="475"/>
      <c r="CU48" s="475"/>
      <c r="CV48" s="475"/>
      <c r="CW48" s="475"/>
      <c r="CX48" s="475"/>
      <c r="CY48" s="475"/>
      <c r="CZ48" s="475"/>
      <c r="DA48" s="475"/>
      <c r="DB48" s="475"/>
      <c r="DC48" s="475"/>
      <c r="DD48" s="475"/>
      <c r="DE48" s="475"/>
      <c r="DF48" s="475"/>
      <c r="DG48" s="475"/>
      <c r="DH48" s="475"/>
      <c r="DI48" s="475"/>
      <c r="DJ48" s="475"/>
      <c r="DK48" s="475"/>
      <c r="DL48" s="475"/>
      <c r="DM48" s="475"/>
      <c r="DN48" s="475"/>
      <c r="DO48" s="475"/>
      <c r="DP48" s="475"/>
      <c r="DQ48" s="475"/>
      <c r="DR48" s="475"/>
      <c r="DS48" s="475"/>
      <c r="DT48" s="475"/>
      <c r="DU48" s="475"/>
      <c r="DV48" s="475"/>
      <c r="DW48" s="475"/>
      <c r="DX48" s="475"/>
      <c r="DY48" s="475"/>
      <c r="DZ48" s="475"/>
      <c r="EA48" s="567"/>
      <c r="EB48" s="567"/>
      <c r="EC48" s="567"/>
      <c r="ED48" s="567"/>
      <c r="EE48" s="567"/>
      <c r="EF48" s="567"/>
      <c r="EG48" s="567"/>
      <c r="EH48" s="567"/>
      <c r="EI48" s="983"/>
      <c r="EJ48" s="983"/>
      <c r="EK48" s="983"/>
      <c r="EL48" s="983"/>
      <c r="EM48" s="983"/>
      <c r="EN48" s="983"/>
      <c r="EO48" s="983"/>
      <c r="EP48" s="983"/>
      <c r="EQ48" s="983"/>
      <c r="ER48" s="475"/>
      <c r="ES48" s="475"/>
      <c r="ET48" s="475"/>
      <c r="EU48" s="475"/>
      <c r="EV48" s="475"/>
      <c r="EW48" s="475"/>
      <c r="EX48" s="475"/>
      <c r="EY48" s="475"/>
      <c r="EZ48" s="475"/>
      <c r="FA48" s="984"/>
      <c r="FB48" s="984"/>
      <c r="FC48" s="984"/>
      <c r="FD48" s="984"/>
      <c r="FE48" s="984"/>
      <c r="FF48" s="984"/>
      <c r="FG48" s="984"/>
      <c r="FH48" s="984"/>
      <c r="FI48" s="984"/>
      <c r="FJ48" s="984"/>
      <c r="FK48" s="984"/>
      <c r="FL48" s="124"/>
      <c r="FM48" s="124"/>
      <c r="FN48" s="124"/>
      <c r="FO48" s="124"/>
      <c r="FP48" s="124"/>
    </row>
    <row r="49" s="662" customFormat="true" ht="21.75" hidden="false" customHeight="true" outlineLevel="0" collapsed="false">
      <c r="A49" s="985" t="s">
        <v>1098</v>
      </c>
      <c r="B49" s="985"/>
      <c r="C49" s="985"/>
      <c r="D49" s="985"/>
      <c r="E49" s="985"/>
      <c r="F49" s="985"/>
      <c r="G49" s="985"/>
      <c r="H49" s="985"/>
      <c r="I49" s="985"/>
      <c r="J49" s="985"/>
      <c r="K49" s="985"/>
      <c r="L49" s="985"/>
      <c r="M49" s="985"/>
      <c r="N49" s="985"/>
      <c r="O49" s="985"/>
      <c r="P49" s="985"/>
      <c r="Q49" s="985"/>
      <c r="R49" s="985"/>
      <c r="S49" s="985"/>
      <c r="T49" s="985"/>
      <c r="U49" s="985"/>
      <c r="V49" s="985"/>
      <c r="W49" s="985"/>
      <c r="X49" s="985"/>
      <c r="Y49" s="985"/>
      <c r="Z49" s="985"/>
      <c r="AA49" s="985"/>
      <c r="AB49" s="985"/>
      <c r="AC49" s="985"/>
      <c r="AD49" s="985"/>
      <c r="AE49" s="985"/>
      <c r="AF49" s="985"/>
      <c r="AG49" s="985"/>
      <c r="AH49" s="985"/>
      <c r="AI49" s="985"/>
      <c r="AJ49" s="985"/>
      <c r="AK49" s="420" t="s">
        <v>1062</v>
      </c>
      <c r="AL49" s="420"/>
      <c r="AM49" s="420"/>
      <c r="AN49" s="420"/>
      <c r="AO49" s="420"/>
      <c r="AP49" s="420"/>
      <c r="AQ49" s="567"/>
      <c r="AR49" s="567"/>
      <c r="AS49" s="567"/>
      <c r="AT49" s="567"/>
      <c r="AU49" s="567"/>
      <c r="AV49" s="567"/>
      <c r="AW49" s="567"/>
      <c r="AX49" s="567"/>
      <c r="AY49" s="475"/>
      <c r="AZ49" s="475"/>
      <c r="BA49" s="475"/>
      <c r="BB49" s="475"/>
      <c r="BC49" s="475"/>
      <c r="BD49" s="475"/>
      <c r="BE49" s="475"/>
      <c r="BF49" s="475"/>
      <c r="BG49" s="475"/>
      <c r="BH49" s="475"/>
      <c r="BI49" s="475"/>
      <c r="BJ49" s="475"/>
      <c r="BK49" s="475"/>
      <c r="BL49" s="475"/>
      <c r="BM49" s="475"/>
      <c r="BN49" s="475"/>
      <c r="BO49" s="475"/>
      <c r="BP49" s="475"/>
      <c r="BQ49" s="475"/>
      <c r="BR49" s="567"/>
      <c r="BS49" s="567"/>
      <c r="BT49" s="567"/>
      <c r="BU49" s="567"/>
      <c r="BV49" s="567"/>
      <c r="BW49" s="567"/>
      <c r="BX49" s="567"/>
      <c r="BY49" s="475"/>
      <c r="BZ49" s="475"/>
      <c r="CA49" s="475"/>
      <c r="CB49" s="475"/>
      <c r="CC49" s="475"/>
      <c r="CD49" s="475"/>
      <c r="CE49" s="475"/>
      <c r="CF49" s="475"/>
      <c r="CG49" s="475"/>
      <c r="CH49" s="475"/>
      <c r="CI49" s="475"/>
      <c r="CJ49" s="475"/>
      <c r="CK49" s="475"/>
      <c r="CL49" s="475"/>
      <c r="CM49" s="475"/>
      <c r="CN49" s="475"/>
      <c r="CO49" s="475"/>
      <c r="CP49" s="475"/>
      <c r="CQ49" s="475"/>
      <c r="CR49" s="475"/>
      <c r="CS49" s="475"/>
      <c r="CT49" s="475"/>
      <c r="CU49" s="475"/>
      <c r="CV49" s="475"/>
      <c r="CW49" s="475"/>
      <c r="CX49" s="475"/>
      <c r="CY49" s="475"/>
      <c r="CZ49" s="475"/>
      <c r="DA49" s="475"/>
      <c r="DB49" s="475"/>
      <c r="DC49" s="475"/>
      <c r="DD49" s="475"/>
      <c r="DE49" s="475"/>
      <c r="DF49" s="475"/>
      <c r="DG49" s="475"/>
      <c r="DH49" s="475"/>
      <c r="DI49" s="475"/>
      <c r="DJ49" s="475"/>
      <c r="DK49" s="475"/>
      <c r="DL49" s="475"/>
      <c r="DM49" s="475"/>
      <c r="DN49" s="475"/>
      <c r="DO49" s="475"/>
      <c r="DP49" s="475"/>
      <c r="DQ49" s="475"/>
      <c r="DR49" s="475"/>
      <c r="DS49" s="475"/>
      <c r="DT49" s="475"/>
      <c r="DU49" s="475"/>
      <c r="DV49" s="475"/>
      <c r="DW49" s="475"/>
      <c r="DX49" s="475"/>
      <c r="DY49" s="475"/>
      <c r="DZ49" s="475"/>
      <c r="EA49" s="567"/>
      <c r="EB49" s="567"/>
      <c r="EC49" s="567"/>
      <c r="ED49" s="567"/>
      <c r="EE49" s="567"/>
      <c r="EF49" s="567"/>
      <c r="EG49" s="567"/>
      <c r="EH49" s="567"/>
      <c r="EI49" s="983"/>
      <c r="EJ49" s="983"/>
      <c r="EK49" s="983"/>
      <c r="EL49" s="983"/>
      <c r="EM49" s="983"/>
      <c r="EN49" s="983"/>
      <c r="EO49" s="983"/>
      <c r="EP49" s="983"/>
      <c r="EQ49" s="983"/>
      <c r="ER49" s="475"/>
      <c r="ES49" s="475"/>
      <c r="ET49" s="475"/>
      <c r="EU49" s="475"/>
      <c r="EV49" s="475"/>
      <c r="EW49" s="475"/>
      <c r="EX49" s="475"/>
      <c r="EY49" s="475"/>
      <c r="EZ49" s="475"/>
      <c r="FA49" s="984"/>
      <c r="FB49" s="984"/>
      <c r="FC49" s="984"/>
      <c r="FD49" s="984"/>
      <c r="FE49" s="984"/>
      <c r="FF49" s="984"/>
      <c r="FG49" s="984"/>
      <c r="FH49" s="984"/>
      <c r="FI49" s="984"/>
      <c r="FJ49" s="984"/>
      <c r="FK49" s="984"/>
      <c r="FL49" s="124"/>
      <c r="FM49" s="124"/>
      <c r="FN49" s="124"/>
      <c r="FO49" s="124"/>
      <c r="FP49" s="124"/>
    </row>
    <row r="50" s="667" customFormat="true" ht="16.1" hidden="false" customHeight="true" outlineLevel="0" collapsed="false">
      <c r="A50" s="994" t="s">
        <v>322</v>
      </c>
      <c r="B50" s="994"/>
      <c r="C50" s="994"/>
      <c r="D50" s="994"/>
      <c r="E50" s="994"/>
      <c r="F50" s="994"/>
      <c r="G50" s="994"/>
      <c r="H50" s="994"/>
      <c r="I50" s="994"/>
      <c r="J50" s="994"/>
      <c r="K50" s="994"/>
      <c r="L50" s="994"/>
      <c r="M50" s="994"/>
      <c r="N50" s="994"/>
      <c r="O50" s="994"/>
      <c r="P50" s="994"/>
      <c r="Q50" s="994"/>
      <c r="R50" s="994"/>
      <c r="S50" s="994"/>
      <c r="T50" s="994"/>
      <c r="U50" s="994"/>
      <c r="V50" s="994"/>
      <c r="W50" s="994"/>
      <c r="X50" s="994"/>
      <c r="Y50" s="994"/>
      <c r="Z50" s="994"/>
      <c r="AA50" s="994"/>
      <c r="AB50" s="994"/>
      <c r="AC50" s="994"/>
      <c r="AD50" s="994"/>
      <c r="AE50" s="994"/>
      <c r="AF50" s="994"/>
      <c r="AG50" s="994"/>
      <c r="AH50" s="994"/>
      <c r="AI50" s="994"/>
      <c r="AJ50" s="994"/>
      <c r="AK50" s="444" t="s">
        <v>168</v>
      </c>
      <c r="AL50" s="444"/>
      <c r="AM50" s="444"/>
      <c r="AN50" s="444"/>
      <c r="AO50" s="444"/>
      <c r="AP50" s="444"/>
      <c r="AQ50" s="995" t="n">
        <f aca="false">AQ10+AQ22</f>
        <v>1323304.1</v>
      </c>
      <c r="AR50" s="995"/>
      <c r="AS50" s="995"/>
      <c r="AT50" s="995"/>
      <c r="AU50" s="995"/>
      <c r="AV50" s="995"/>
      <c r="AW50" s="995"/>
      <c r="AX50" s="995"/>
      <c r="AY50" s="996" t="n">
        <f aca="false">AY10+AY22</f>
        <v>212808.22</v>
      </c>
      <c r="AZ50" s="996"/>
      <c r="BA50" s="996"/>
      <c r="BB50" s="996"/>
      <c r="BC50" s="996"/>
      <c r="BD50" s="996"/>
      <c r="BE50" s="996"/>
      <c r="BF50" s="996"/>
      <c r="BG50" s="996"/>
      <c r="BH50" s="996"/>
      <c r="BI50" s="996"/>
      <c r="BJ50" s="996"/>
      <c r="BK50" s="996"/>
      <c r="BL50" s="996"/>
      <c r="BM50" s="996"/>
      <c r="BN50" s="996"/>
      <c r="BO50" s="996"/>
      <c r="BP50" s="996"/>
      <c r="BQ50" s="996"/>
      <c r="BR50" s="995"/>
      <c r="BS50" s="995"/>
      <c r="BT50" s="995"/>
      <c r="BU50" s="995"/>
      <c r="BV50" s="995"/>
      <c r="BW50" s="995"/>
      <c r="BX50" s="995"/>
      <c r="BY50" s="996"/>
      <c r="BZ50" s="996"/>
      <c r="CA50" s="996"/>
      <c r="CB50" s="996"/>
      <c r="CC50" s="996"/>
      <c r="CD50" s="996"/>
      <c r="CE50" s="996"/>
      <c r="CF50" s="996"/>
      <c r="CG50" s="996"/>
      <c r="CH50" s="996"/>
      <c r="CI50" s="996" t="n">
        <f aca="false">CI10+CI22</f>
        <v>319306</v>
      </c>
      <c r="CJ50" s="996"/>
      <c r="CK50" s="996"/>
      <c r="CL50" s="996"/>
      <c r="CM50" s="996"/>
      <c r="CN50" s="996"/>
      <c r="CO50" s="996"/>
      <c r="CP50" s="996"/>
      <c r="CQ50" s="996"/>
      <c r="CR50" s="996"/>
      <c r="CS50" s="996"/>
      <c r="CT50" s="996"/>
      <c r="CU50" s="996"/>
      <c r="CV50" s="996"/>
      <c r="CW50" s="996"/>
      <c r="CX50" s="996"/>
      <c r="CY50" s="996"/>
      <c r="CZ50" s="996"/>
      <c r="DA50" s="996"/>
      <c r="DB50" s="996"/>
      <c r="DC50" s="996"/>
      <c r="DD50" s="996"/>
      <c r="DE50" s="996"/>
      <c r="DF50" s="996"/>
      <c r="DG50" s="996"/>
      <c r="DH50" s="996"/>
      <c r="DI50" s="996"/>
      <c r="DJ50" s="996"/>
      <c r="DK50" s="996"/>
      <c r="DL50" s="996"/>
      <c r="DM50" s="996"/>
      <c r="DN50" s="996"/>
      <c r="DO50" s="996"/>
      <c r="DP50" s="996"/>
      <c r="DQ50" s="996"/>
      <c r="DR50" s="996"/>
      <c r="DS50" s="996"/>
      <c r="DT50" s="996"/>
      <c r="DU50" s="996"/>
      <c r="DV50" s="996"/>
      <c r="DW50" s="996"/>
      <c r="DX50" s="996"/>
      <c r="DY50" s="996"/>
      <c r="DZ50" s="996"/>
      <c r="EA50" s="995" t="n">
        <f aca="false">EA10</f>
        <v>789812.88</v>
      </c>
      <c r="EB50" s="995"/>
      <c r="EC50" s="995"/>
      <c r="ED50" s="995"/>
      <c r="EE50" s="995"/>
      <c r="EF50" s="995"/>
      <c r="EG50" s="995"/>
      <c r="EH50" s="995"/>
      <c r="EI50" s="996"/>
      <c r="EJ50" s="996"/>
      <c r="EK50" s="996"/>
      <c r="EL50" s="996"/>
      <c r="EM50" s="996"/>
      <c r="EN50" s="996"/>
      <c r="EO50" s="996"/>
      <c r="EP50" s="996"/>
      <c r="EQ50" s="996"/>
      <c r="ER50" s="996"/>
      <c r="ES50" s="996"/>
      <c r="ET50" s="996"/>
      <c r="EU50" s="996"/>
      <c r="EV50" s="996"/>
      <c r="EW50" s="996"/>
      <c r="EX50" s="996"/>
      <c r="EY50" s="996"/>
      <c r="EZ50" s="996"/>
      <c r="FA50" s="997" t="n">
        <f aca="false">FA10</f>
        <v>1377</v>
      </c>
      <c r="FB50" s="997"/>
      <c r="FC50" s="997"/>
      <c r="FD50" s="997"/>
      <c r="FE50" s="997"/>
      <c r="FF50" s="997"/>
      <c r="FG50" s="997"/>
      <c r="FH50" s="997"/>
      <c r="FI50" s="997"/>
      <c r="FJ50" s="997"/>
      <c r="FK50" s="997"/>
      <c r="FL50" s="124"/>
      <c r="FM50" s="124"/>
      <c r="FN50" s="124"/>
      <c r="FO50" s="124"/>
      <c r="FP50" s="124"/>
    </row>
    <row r="51" s="662" customFormat="true" ht="15" hidden="false" customHeight="true" outlineLevel="0" collapsed="false">
      <c r="A51" s="471"/>
      <c r="B51" s="471"/>
      <c r="C51" s="471"/>
      <c r="D51" s="471"/>
      <c r="E51" s="471"/>
      <c r="F51" s="471"/>
      <c r="G51" s="471"/>
      <c r="H51" s="471"/>
      <c r="I51" s="471"/>
      <c r="J51" s="471"/>
      <c r="K51" s="471"/>
      <c r="L51" s="471"/>
      <c r="M51" s="471"/>
      <c r="N51" s="471"/>
      <c r="O51" s="471"/>
      <c r="P51" s="471"/>
      <c r="Q51" s="471"/>
      <c r="R51" s="471"/>
      <c r="S51" s="471"/>
      <c r="T51" s="471"/>
      <c r="U51" s="471"/>
      <c r="V51" s="471"/>
      <c r="W51" s="471"/>
      <c r="X51" s="471"/>
      <c r="Y51" s="471"/>
      <c r="Z51" s="471"/>
      <c r="AA51" s="471"/>
      <c r="AB51" s="471"/>
      <c r="AC51" s="471"/>
      <c r="AD51" s="471"/>
      <c r="AE51" s="471"/>
      <c r="AF51" s="471"/>
      <c r="AG51" s="471"/>
      <c r="AH51" s="471"/>
      <c r="AI51" s="471"/>
      <c r="AJ51" s="471"/>
      <c r="AK51" s="471"/>
      <c r="AL51" s="471"/>
      <c r="AM51" s="471"/>
      <c r="AN51" s="471"/>
      <c r="AO51" s="471"/>
      <c r="AP51" s="471"/>
      <c r="AQ51" s="471"/>
      <c r="AR51" s="471"/>
      <c r="AS51" s="471"/>
      <c r="AT51" s="471"/>
      <c r="AU51" s="471"/>
      <c r="AV51" s="471"/>
      <c r="AW51" s="471"/>
      <c r="AX51" s="471"/>
      <c r="AY51" s="471"/>
      <c r="AZ51" s="471"/>
      <c r="BA51" s="471"/>
      <c r="BB51" s="471"/>
      <c r="BC51" s="471"/>
      <c r="BD51" s="471"/>
      <c r="BE51" s="471"/>
      <c r="BF51" s="471"/>
      <c r="BG51" s="471"/>
      <c r="BH51" s="471"/>
      <c r="BI51" s="471"/>
      <c r="BJ51" s="471"/>
      <c r="BK51" s="471"/>
      <c r="BL51" s="471"/>
      <c r="BM51" s="471"/>
      <c r="BN51" s="471"/>
      <c r="BO51" s="471"/>
      <c r="BP51" s="471"/>
      <c r="BQ51" s="471"/>
      <c r="BR51" s="471"/>
      <c r="BS51" s="471"/>
      <c r="BT51" s="471"/>
      <c r="BU51" s="471"/>
      <c r="BV51" s="471"/>
      <c r="BW51" s="471"/>
      <c r="BX51" s="471"/>
      <c r="BY51" s="471"/>
      <c r="BZ51" s="471"/>
      <c r="CA51" s="471"/>
      <c r="CB51" s="471"/>
      <c r="CC51" s="471"/>
      <c r="CD51" s="471"/>
      <c r="CE51" s="471"/>
      <c r="CF51" s="471"/>
      <c r="CG51" s="471"/>
      <c r="CH51" s="471"/>
      <c r="CI51" s="471"/>
      <c r="CJ51" s="471"/>
      <c r="CK51" s="471"/>
      <c r="CL51" s="471"/>
      <c r="CM51" s="471"/>
      <c r="CN51" s="471"/>
      <c r="CO51" s="471"/>
      <c r="CP51" s="471"/>
      <c r="CQ51" s="471"/>
      <c r="CR51" s="471"/>
      <c r="CS51" s="471"/>
      <c r="CT51" s="471"/>
      <c r="CU51" s="471"/>
      <c r="CV51" s="471"/>
      <c r="CW51" s="471"/>
      <c r="CX51" s="471"/>
      <c r="CY51" s="471"/>
      <c r="CZ51" s="471"/>
      <c r="DA51" s="471"/>
      <c r="DB51" s="471"/>
      <c r="DC51" s="471"/>
      <c r="DD51" s="471"/>
      <c r="DE51" s="471"/>
      <c r="DF51" s="471"/>
      <c r="DG51" s="471"/>
      <c r="DH51" s="471"/>
      <c r="DI51" s="471"/>
      <c r="DJ51" s="471"/>
      <c r="DK51" s="471"/>
      <c r="DL51" s="471"/>
      <c r="DM51" s="471"/>
      <c r="DN51" s="471"/>
      <c r="DO51" s="471"/>
      <c r="DP51" s="471"/>
      <c r="DQ51" s="471"/>
      <c r="DR51" s="471"/>
      <c r="DS51" s="471"/>
      <c r="DT51" s="471"/>
      <c r="DU51" s="471"/>
      <c r="DV51" s="471"/>
      <c r="DW51" s="471"/>
      <c r="DX51" s="471"/>
      <c r="DY51" s="471"/>
      <c r="DZ51" s="471"/>
      <c r="EA51" s="471"/>
      <c r="EB51" s="471"/>
      <c r="EC51" s="471"/>
      <c r="ED51" s="471"/>
      <c r="EE51" s="471"/>
      <c r="EF51" s="471"/>
      <c r="EG51" s="471"/>
      <c r="EH51" s="471"/>
      <c r="EI51" s="471"/>
      <c r="EJ51" s="471"/>
      <c r="EK51" s="471"/>
      <c r="EL51" s="471"/>
      <c r="EM51" s="471"/>
      <c r="EN51" s="471"/>
      <c r="EO51" s="471"/>
      <c r="EP51" s="471"/>
      <c r="EQ51" s="471"/>
      <c r="ER51" s="471"/>
      <c r="ES51" s="471"/>
      <c r="ET51" s="471"/>
      <c r="EU51" s="471"/>
      <c r="EV51" s="471"/>
      <c r="EW51" s="471"/>
      <c r="EX51" s="471"/>
      <c r="EY51" s="471"/>
      <c r="EZ51" s="471"/>
      <c r="FA51" s="471"/>
      <c r="FB51" s="471"/>
      <c r="FC51" s="471"/>
      <c r="FD51" s="471"/>
      <c r="FE51" s="471"/>
      <c r="FF51" s="471"/>
      <c r="FG51" s="471"/>
      <c r="FH51" s="471"/>
      <c r="FI51" s="471"/>
      <c r="FJ51" s="471"/>
      <c r="FK51" s="471"/>
      <c r="FL51" s="124"/>
      <c r="FM51" s="124"/>
      <c r="FN51" s="124"/>
      <c r="FO51" s="124"/>
      <c r="FP51" s="124"/>
    </row>
    <row r="52" s="170" customFormat="true" ht="18.65" hidden="false" customHeight="true" outlineLevel="0" collapsed="false">
      <c r="A52" s="998" t="s">
        <v>332</v>
      </c>
      <c r="B52" s="998"/>
      <c r="C52" s="998"/>
      <c r="D52" s="998"/>
      <c r="E52" s="998"/>
      <c r="F52" s="998"/>
      <c r="G52" s="998"/>
      <c r="H52" s="998"/>
      <c r="I52" s="998"/>
      <c r="J52" s="998"/>
      <c r="K52" s="998"/>
      <c r="L52" s="998"/>
      <c r="M52" s="998"/>
      <c r="N52" s="998"/>
      <c r="O52" s="998"/>
      <c r="P52" s="998"/>
      <c r="Q52" s="998"/>
      <c r="R52" s="998"/>
      <c r="S52" s="998"/>
      <c r="T52" s="998"/>
      <c r="U52" s="998"/>
      <c r="V52" s="998"/>
      <c r="W52" s="998"/>
      <c r="X52" s="998"/>
      <c r="Y52" s="998"/>
      <c r="Z52" s="998"/>
      <c r="AA52" s="998"/>
      <c r="AB52" s="998"/>
      <c r="AC52" s="998"/>
      <c r="AD52" s="998"/>
      <c r="AE52" s="998"/>
      <c r="AF52" s="998"/>
      <c r="AG52" s="998"/>
      <c r="AH52" s="998"/>
      <c r="AI52" s="998"/>
      <c r="AJ52" s="998"/>
      <c r="AK52" s="641" t="s">
        <v>56</v>
      </c>
      <c r="AL52" s="641"/>
      <c r="AM52" s="641"/>
      <c r="AN52" s="641"/>
      <c r="AO52" s="641"/>
      <c r="AP52" s="641"/>
      <c r="AQ52" s="641"/>
      <c r="AR52" s="641"/>
      <c r="AS52" s="641"/>
      <c r="AT52" s="641"/>
      <c r="AU52" s="641"/>
      <c r="AV52" s="641"/>
      <c r="AW52" s="641"/>
      <c r="AX52" s="641"/>
      <c r="AY52" s="641"/>
      <c r="AZ52" s="641"/>
      <c r="BA52" s="641"/>
      <c r="BB52" s="641"/>
      <c r="BC52" s="641"/>
      <c r="BD52" s="641"/>
      <c r="BE52" s="641"/>
      <c r="BF52" s="641"/>
      <c r="BG52" s="641"/>
      <c r="BH52" s="999"/>
      <c r="BI52" s="999"/>
      <c r="BJ52" s="999"/>
      <c r="BK52" s="655"/>
      <c r="BL52" s="655"/>
      <c r="BM52" s="655"/>
      <c r="BN52" s="642"/>
      <c r="BO52" s="642"/>
      <c r="BP52" s="642"/>
      <c r="BQ52" s="642"/>
      <c r="BR52" s="642"/>
      <c r="BS52" s="642"/>
      <c r="BT52" s="642"/>
      <c r="BU52" s="642"/>
      <c r="BV52" s="642"/>
      <c r="BW52" s="642"/>
      <c r="BX52" s="642"/>
      <c r="BY52" s="643"/>
      <c r="BZ52" s="643"/>
      <c r="CA52" s="643"/>
      <c r="CB52" s="643"/>
      <c r="CC52" s="643"/>
      <c r="CD52" s="643"/>
      <c r="CE52" s="643"/>
      <c r="CF52" s="643"/>
      <c r="CG52" s="643"/>
      <c r="CH52" s="643"/>
      <c r="CI52" s="643"/>
      <c r="CJ52" s="643"/>
      <c r="CK52" s="643"/>
      <c r="CL52" s="643"/>
      <c r="CM52" s="643"/>
      <c r="CN52" s="643"/>
      <c r="CO52" s="643"/>
      <c r="CP52" s="643"/>
      <c r="CQ52" s="643"/>
      <c r="CR52" s="643"/>
      <c r="CS52" s="643"/>
      <c r="CT52" s="643"/>
      <c r="CU52" s="1000"/>
      <c r="CV52" s="1000"/>
      <c r="CW52" s="1000"/>
      <c r="CX52" s="1000"/>
      <c r="CY52" s="1000"/>
      <c r="CZ52" s="1000"/>
      <c r="DA52" s="1000"/>
      <c r="DB52" s="1000"/>
      <c r="DC52" s="1000"/>
      <c r="DD52" s="1000"/>
      <c r="DE52" s="1000"/>
      <c r="DF52" s="655"/>
      <c r="DG52" s="655"/>
      <c r="DH52" s="642"/>
      <c r="DI52" s="642"/>
      <c r="DJ52" s="642"/>
      <c r="DK52" s="642"/>
      <c r="DL52" s="642"/>
      <c r="DM52" s="642"/>
      <c r="DN52" s="642"/>
      <c r="DO52" s="642"/>
      <c r="DP52" s="642"/>
      <c r="DQ52" s="642"/>
      <c r="DR52" s="644" t="s">
        <v>6</v>
      </c>
      <c r="DS52" s="644"/>
      <c r="DT52" s="644"/>
      <c r="DU52" s="644"/>
      <c r="DV52" s="644"/>
      <c r="DW52" s="644"/>
      <c r="DX52" s="644"/>
      <c r="DY52" s="644"/>
      <c r="DZ52" s="644"/>
      <c r="EA52" s="644"/>
      <c r="EB52" s="644"/>
      <c r="EC52" s="644"/>
      <c r="ED52" s="644"/>
      <c r="EE52" s="644"/>
      <c r="EF52" s="644"/>
      <c r="EG52" s="644"/>
      <c r="EH52" s="644"/>
      <c r="EI52" s="644"/>
      <c r="EJ52" s="644"/>
      <c r="EK52" s="644"/>
      <c r="EL52" s="644"/>
      <c r="EM52" s="644"/>
      <c r="EN52" s="644"/>
      <c r="EO52" s="644"/>
      <c r="EP52" s="644"/>
      <c r="EQ52" s="644"/>
      <c r="ER52" s="1000"/>
      <c r="ES52" s="1000"/>
      <c r="ET52" s="1000"/>
      <c r="EU52" s="1000"/>
      <c r="EV52" s="1000"/>
      <c r="EW52" s="645"/>
      <c r="EX52" s="645"/>
      <c r="EY52" s="645"/>
      <c r="EZ52" s="645"/>
      <c r="FA52" s="645"/>
      <c r="FB52" s="645"/>
      <c r="FC52" s="645"/>
      <c r="FD52" s="645"/>
      <c r="FE52" s="645"/>
      <c r="FF52" s="642"/>
      <c r="FG52" s="642"/>
      <c r="FH52" s="642"/>
      <c r="FI52" s="642"/>
      <c r="FJ52" s="642"/>
      <c r="FK52" s="642"/>
      <c r="FL52" s="124"/>
      <c r="FM52" s="124"/>
      <c r="FN52" s="124"/>
      <c r="FO52" s="124"/>
      <c r="FP52" s="124"/>
    </row>
    <row r="53" s="170" customFormat="true" ht="15" hidden="false" customHeight="true" outlineLevel="0" collapsed="false">
      <c r="A53" s="1001"/>
      <c r="B53" s="1001"/>
      <c r="C53" s="1002"/>
      <c r="D53" s="1002"/>
      <c r="E53" s="1002"/>
      <c r="F53" s="1002"/>
      <c r="G53" s="1002"/>
      <c r="H53" s="1002"/>
      <c r="I53" s="1002"/>
      <c r="J53" s="1002"/>
      <c r="K53" s="1002"/>
      <c r="L53" s="1002"/>
      <c r="M53" s="1002"/>
      <c r="N53" s="1002"/>
      <c r="O53" s="1002"/>
      <c r="P53" s="1002"/>
      <c r="Q53" s="1002"/>
      <c r="R53" s="1002"/>
      <c r="S53" s="1002"/>
      <c r="T53" s="1002"/>
      <c r="U53" s="1002"/>
      <c r="V53" s="1003"/>
      <c r="W53" s="1003"/>
      <c r="X53" s="1002"/>
      <c r="Y53" s="1002"/>
      <c r="Z53" s="1002"/>
      <c r="AA53" s="1003"/>
      <c r="AB53" s="1003"/>
      <c r="AC53" s="1003"/>
      <c r="AD53" s="1003"/>
      <c r="AE53" s="1003"/>
      <c r="AF53" s="1003"/>
      <c r="AG53" s="1003"/>
      <c r="AH53" s="1003"/>
      <c r="AI53" s="1003"/>
      <c r="AJ53" s="1003"/>
      <c r="AK53" s="1002" t="s">
        <v>58</v>
      </c>
      <c r="AL53" s="1002"/>
      <c r="AM53" s="1002"/>
      <c r="AN53" s="1002"/>
      <c r="AO53" s="1002"/>
      <c r="AP53" s="1002"/>
      <c r="AQ53" s="1002"/>
      <c r="AR53" s="1002"/>
      <c r="AS53" s="1002"/>
      <c r="AT53" s="1002"/>
      <c r="AU53" s="1002"/>
      <c r="AV53" s="1002"/>
      <c r="AW53" s="1002"/>
      <c r="AX53" s="1002"/>
      <c r="AY53" s="1002"/>
      <c r="AZ53" s="1002"/>
      <c r="BA53" s="1002"/>
      <c r="BB53" s="1002"/>
      <c r="BC53" s="1002"/>
      <c r="BD53" s="1002"/>
      <c r="BE53" s="1002"/>
      <c r="BF53" s="1002"/>
      <c r="BG53" s="1002"/>
      <c r="BH53" s="1002"/>
      <c r="BI53" s="1002"/>
      <c r="BJ53" s="1002"/>
      <c r="BK53" s="1004"/>
      <c r="BL53" s="1004"/>
      <c r="BM53" s="1004"/>
      <c r="BN53" s="1003"/>
      <c r="BO53" s="1003"/>
      <c r="BP53" s="1003"/>
      <c r="BQ53" s="1003"/>
      <c r="BR53" s="1003"/>
      <c r="BS53" s="1003"/>
      <c r="BT53" s="1003"/>
      <c r="BU53" s="1003"/>
      <c r="BV53" s="1003"/>
      <c r="BW53" s="1003"/>
      <c r="BX53" s="1003"/>
      <c r="BY53" s="1002" t="s">
        <v>333</v>
      </c>
      <c r="BZ53" s="1002"/>
      <c r="CA53" s="1002"/>
      <c r="CB53" s="1002"/>
      <c r="CC53" s="1002"/>
      <c r="CD53" s="1002"/>
      <c r="CE53" s="1002"/>
      <c r="CF53" s="1002"/>
      <c r="CG53" s="1002"/>
      <c r="CH53" s="1002"/>
      <c r="CI53" s="1002"/>
      <c r="CJ53" s="1002"/>
      <c r="CK53" s="1002"/>
      <c r="CL53" s="1002"/>
      <c r="CM53" s="1002"/>
      <c r="CN53" s="1002"/>
      <c r="CO53" s="1002"/>
      <c r="CP53" s="1002"/>
      <c r="CQ53" s="1002"/>
      <c r="CR53" s="1002"/>
      <c r="CS53" s="1002"/>
      <c r="CT53" s="1002"/>
      <c r="CU53" s="1002"/>
      <c r="CV53" s="1002"/>
      <c r="CW53" s="1002"/>
      <c r="CX53" s="1002"/>
      <c r="CY53" s="1002"/>
      <c r="CZ53" s="1002"/>
      <c r="DA53" s="1002"/>
      <c r="DB53" s="1002"/>
      <c r="DC53" s="1002"/>
      <c r="DD53" s="1002"/>
      <c r="DE53" s="1002"/>
      <c r="DF53" s="1004"/>
      <c r="DG53" s="1004"/>
      <c r="DH53" s="1003"/>
      <c r="DI53" s="1003"/>
      <c r="DJ53" s="1003"/>
      <c r="DK53" s="1003"/>
      <c r="DL53" s="1003"/>
      <c r="DM53" s="1003"/>
      <c r="DN53" s="1003"/>
      <c r="DO53" s="1003"/>
      <c r="DP53" s="1003"/>
      <c r="DQ53" s="1003"/>
      <c r="DR53" s="1002" t="s">
        <v>59</v>
      </c>
      <c r="DS53" s="1002"/>
      <c r="DT53" s="1002"/>
      <c r="DU53" s="1002"/>
      <c r="DV53" s="1002"/>
      <c r="DW53" s="1002"/>
      <c r="DX53" s="1002"/>
      <c r="DY53" s="1002"/>
      <c r="DZ53" s="1002"/>
      <c r="EA53" s="1002"/>
      <c r="EB53" s="1002"/>
      <c r="EC53" s="1002"/>
      <c r="ED53" s="1002"/>
      <c r="EE53" s="1002"/>
      <c r="EF53" s="1002"/>
      <c r="EG53" s="1002"/>
      <c r="EH53" s="1002"/>
      <c r="EI53" s="1002"/>
      <c r="EJ53" s="1002"/>
      <c r="EK53" s="1002"/>
      <c r="EL53" s="1002"/>
      <c r="EM53" s="1002"/>
      <c r="EN53" s="1002"/>
      <c r="EO53" s="1002"/>
      <c r="EP53" s="1002"/>
      <c r="EQ53" s="1002"/>
      <c r="ER53" s="1002"/>
      <c r="ES53" s="1002"/>
      <c r="ET53" s="1002"/>
      <c r="EU53" s="1002"/>
      <c r="EV53" s="1002"/>
      <c r="EW53" s="1005"/>
      <c r="EX53" s="1005"/>
      <c r="EY53" s="1005"/>
      <c r="EZ53" s="1005"/>
      <c r="FA53" s="1005"/>
      <c r="FB53" s="1005"/>
      <c r="FC53" s="1005"/>
      <c r="FD53" s="1005"/>
      <c r="FE53" s="1005"/>
      <c r="FF53" s="1003"/>
      <c r="FG53" s="1003"/>
      <c r="FH53" s="1003"/>
      <c r="FI53" s="1003"/>
      <c r="FJ53" s="1003"/>
      <c r="FK53" s="1003"/>
      <c r="FL53" s="124"/>
      <c r="FM53" s="124"/>
      <c r="FN53" s="124"/>
      <c r="FO53" s="124"/>
      <c r="FP53" s="124"/>
    </row>
    <row r="54" s="662" customFormat="true" ht="15" hidden="false" customHeight="true" outlineLevel="0" collapsed="false">
      <c r="A54" s="1006" t="s">
        <v>60</v>
      </c>
      <c r="B54" s="652"/>
      <c r="C54" s="652"/>
      <c r="D54" s="652"/>
      <c r="E54" s="652"/>
      <c r="F54" s="652"/>
      <c r="G54" s="652"/>
      <c r="H54" s="652"/>
      <c r="I54" s="652"/>
      <c r="J54" s="652"/>
      <c r="K54" s="652"/>
      <c r="L54" s="652"/>
      <c r="M54" s="652"/>
      <c r="N54" s="652"/>
      <c r="O54" s="652"/>
      <c r="P54" s="652"/>
      <c r="Q54" s="652"/>
      <c r="R54" s="652"/>
      <c r="S54" s="652"/>
      <c r="T54" s="652"/>
      <c r="U54" s="652"/>
      <c r="V54" s="652"/>
      <c r="W54" s="652"/>
      <c r="X54" s="652"/>
      <c r="Y54" s="652"/>
      <c r="Z54" s="652"/>
      <c r="AA54" s="642"/>
      <c r="AB54" s="642"/>
      <c r="AC54" s="642"/>
      <c r="AD54" s="642"/>
      <c r="AE54" s="642"/>
      <c r="AF54" s="642"/>
      <c r="AG54" s="642"/>
      <c r="AH54" s="642"/>
      <c r="AI54" s="642"/>
      <c r="AJ54" s="642"/>
      <c r="AK54" s="1007" t="s">
        <v>61</v>
      </c>
      <c r="AL54" s="1007"/>
      <c r="AM54" s="1007"/>
      <c r="AN54" s="1007"/>
      <c r="AO54" s="1007"/>
      <c r="AP54" s="1007"/>
      <c r="AQ54" s="1007"/>
      <c r="AR54" s="1007"/>
      <c r="AS54" s="1007"/>
      <c r="AT54" s="1007"/>
      <c r="AU54" s="1007"/>
      <c r="AV54" s="1007"/>
      <c r="AW54" s="1007"/>
      <c r="AX54" s="1007"/>
      <c r="AY54" s="1007"/>
      <c r="AZ54" s="1007"/>
      <c r="BA54" s="1007"/>
      <c r="BB54" s="1007"/>
      <c r="BC54" s="1007"/>
      <c r="BD54" s="1007"/>
      <c r="BE54" s="1007"/>
      <c r="BF54" s="1007"/>
      <c r="BG54" s="1007"/>
      <c r="BH54" s="999"/>
      <c r="BI54" s="999"/>
      <c r="BJ54" s="999"/>
      <c r="BK54" s="655"/>
      <c r="BL54" s="655"/>
      <c r="BM54" s="655"/>
      <c r="BN54" s="642"/>
      <c r="BO54" s="642"/>
      <c r="BP54" s="642"/>
      <c r="BQ54" s="642"/>
      <c r="BR54" s="642"/>
      <c r="BS54" s="642"/>
      <c r="BT54" s="642"/>
      <c r="BU54" s="642"/>
      <c r="BV54" s="642"/>
      <c r="BW54" s="642"/>
      <c r="BX54" s="642"/>
      <c r="BY54" s="644" t="s">
        <v>293</v>
      </c>
      <c r="BZ54" s="644"/>
      <c r="CA54" s="644"/>
      <c r="CB54" s="644"/>
      <c r="CC54" s="644"/>
      <c r="CD54" s="644"/>
      <c r="CE54" s="644"/>
      <c r="CF54" s="644"/>
      <c r="CG54" s="644"/>
      <c r="CH54" s="644"/>
      <c r="CI54" s="644"/>
      <c r="CJ54" s="644"/>
      <c r="CK54" s="644"/>
      <c r="CL54" s="644"/>
      <c r="CM54" s="644"/>
      <c r="CN54" s="644"/>
      <c r="CO54" s="644"/>
      <c r="CP54" s="644"/>
      <c r="CQ54" s="644"/>
      <c r="CR54" s="644"/>
      <c r="CS54" s="644"/>
      <c r="CT54" s="644"/>
      <c r="CU54" s="1000"/>
      <c r="CV54" s="1000"/>
      <c r="CW54" s="1000"/>
      <c r="CX54" s="1000"/>
      <c r="CY54" s="1000"/>
      <c r="CZ54" s="1000"/>
      <c r="DA54" s="1000"/>
      <c r="DB54" s="1000"/>
      <c r="DC54" s="1000"/>
      <c r="DD54" s="1000"/>
      <c r="DE54" s="1000"/>
      <c r="DF54" s="655"/>
      <c r="DG54" s="655"/>
      <c r="DH54" s="642"/>
      <c r="DI54" s="642"/>
      <c r="DJ54" s="642"/>
      <c r="DK54" s="642"/>
      <c r="DL54" s="642"/>
      <c r="DM54" s="642"/>
      <c r="DN54" s="642"/>
      <c r="DO54" s="642"/>
      <c r="DP54" s="642"/>
      <c r="DQ54" s="642"/>
      <c r="DR54" s="651" t="s">
        <v>335</v>
      </c>
      <c r="DS54" s="651"/>
      <c r="DT54" s="651"/>
      <c r="DU54" s="651"/>
      <c r="DV54" s="651"/>
      <c r="DW54" s="651"/>
      <c r="DX54" s="651"/>
      <c r="DY54" s="651"/>
      <c r="DZ54" s="651"/>
      <c r="EA54" s="651"/>
      <c r="EB54" s="651"/>
      <c r="EC54" s="651"/>
      <c r="ED54" s="651"/>
      <c r="EE54" s="651"/>
      <c r="EF54" s="651"/>
      <c r="EG54" s="651"/>
      <c r="EH54" s="651"/>
      <c r="EI54" s="651"/>
      <c r="EJ54" s="651"/>
      <c r="EK54" s="651"/>
      <c r="EL54" s="651"/>
      <c r="EM54" s="651"/>
      <c r="EN54" s="651"/>
      <c r="EO54" s="651"/>
      <c r="EP54" s="651"/>
      <c r="EQ54" s="651"/>
      <c r="ER54" s="959"/>
      <c r="ES54" s="959"/>
      <c r="ET54" s="959"/>
      <c r="EU54" s="959"/>
      <c r="EV54" s="959"/>
      <c r="EW54" s="645"/>
      <c r="EX54" s="645"/>
      <c r="EY54" s="645"/>
      <c r="EZ54" s="645"/>
      <c r="FA54" s="645"/>
      <c r="FB54" s="645"/>
      <c r="FC54" s="645"/>
      <c r="FD54" s="645"/>
      <c r="FE54" s="645"/>
      <c r="FF54" s="642"/>
      <c r="FG54" s="642"/>
      <c r="FH54" s="642"/>
      <c r="FI54" s="642"/>
      <c r="FJ54" s="642"/>
      <c r="FK54" s="642"/>
      <c r="FL54" s="124"/>
      <c r="FM54" s="124"/>
      <c r="FN54" s="124"/>
      <c r="FO54" s="124"/>
      <c r="FP54" s="124"/>
    </row>
    <row r="55" s="170" customFormat="true" ht="15" hidden="false" customHeight="true" outlineLevel="0" collapsed="false">
      <c r="A55" s="1001"/>
      <c r="B55" s="1001"/>
      <c r="C55" s="1002"/>
      <c r="D55" s="1002"/>
      <c r="E55" s="1002"/>
      <c r="F55" s="1002"/>
      <c r="G55" s="1002"/>
      <c r="H55" s="1002"/>
      <c r="I55" s="1002"/>
      <c r="J55" s="1002"/>
      <c r="K55" s="1002"/>
      <c r="L55" s="1002"/>
      <c r="M55" s="1002"/>
      <c r="N55" s="1002"/>
      <c r="O55" s="1002"/>
      <c r="P55" s="1002"/>
      <c r="Q55" s="1002"/>
      <c r="R55" s="1002"/>
      <c r="S55" s="1002"/>
      <c r="T55" s="1002"/>
      <c r="U55" s="1002"/>
      <c r="V55" s="1003"/>
      <c r="W55" s="1003"/>
      <c r="X55" s="1002"/>
      <c r="Y55" s="1002"/>
      <c r="Z55" s="1002"/>
      <c r="AA55" s="1003"/>
      <c r="AB55" s="1003"/>
      <c r="AC55" s="1003"/>
      <c r="AD55" s="1003"/>
      <c r="AE55" s="1003"/>
      <c r="AF55" s="1003"/>
      <c r="AG55" s="1003"/>
      <c r="AH55" s="1003"/>
      <c r="AI55" s="1003"/>
      <c r="AJ55" s="1003"/>
      <c r="AK55" s="1002" t="s">
        <v>58</v>
      </c>
      <c r="AL55" s="1002"/>
      <c r="AM55" s="1002"/>
      <c r="AN55" s="1002"/>
      <c r="AO55" s="1002"/>
      <c r="AP55" s="1002"/>
      <c r="AQ55" s="1002"/>
      <c r="AR55" s="1002"/>
      <c r="AS55" s="1002"/>
      <c r="AT55" s="1002"/>
      <c r="AU55" s="1002"/>
      <c r="AV55" s="1002"/>
      <c r="AW55" s="1002"/>
      <c r="AX55" s="1002"/>
      <c r="AY55" s="1002"/>
      <c r="AZ55" s="1002"/>
      <c r="BA55" s="1002"/>
      <c r="BB55" s="1002"/>
      <c r="BC55" s="1002"/>
      <c r="BD55" s="1002"/>
      <c r="BE55" s="1002"/>
      <c r="BF55" s="1002"/>
      <c r="BG55" s="1002"/>
      <c r="BH55" s="1002"/>
      <c r="BI55" s="1002"/>
      <c r="BJ55" s="1002"/>
      <c r="BK55" s="1004"/>
      <c r="BL55" s="1004"/>
      <c r="BM55" s="1004"/>
      <c r="BN55" s="1003"/>
      <c r="BO55" s="1003"/>
      <c r="BP55" s="1003"/>
      <c r="BQ55" s="1003"/>
      <c r="BR55" s="1003"/>
      <c r="BS55" s="1003"/>
      <c r="BT55" s="1003"/>
      <c r="BU55" s="1003"/>
      <c r="BV55" s="1003"/>
      <c r="BW55" s="1003"/>
      <c r="BX55" s="1003"/>
      <c r="BY55" s="1002" t="s">
        <v>336</v>
      </c>
      <c r="BZ55" s="1002"/>
      <c r="CA55" s="1002"/>
      <c r="CB55" s="1002"/>
      <c r="CC55" s="1002"/>
      <c r="CD55" s="1002"/>
      <c r="CE55" s="1002"/>
      <c r="CF55" s="1002"/>
      <c r="CG55" s="1002"/>
      <c r="CH55" s="1002"/>
      <c r="CI55" s="1002"/>
      <c r="CJ55" s="1002"/>
      <c r="CK55" s="1002"/>
      <c r="CL55" s="1002"/>
      <c r="CM55" s="1002"/>
      <c r="CN55" s="1002"/>
      <c r="CO55" s="1002"/>
      <c r="CP55" s="1002"/>
      <c r="CQ55" s="1002"/>
      <c r="CR55" s="1002"/>
      <c r="CS55" s="1002"/>
      <c r="CT55" s="1002"/>
      <c r="CU55" s="1002"/>
      <c r="CV55" s="1002"/>
      <c r="CW55" s="1002"/>
      <c r="CX55" s="1002"/>
      <c r="CY55" s="1002"/>
      <c r="CZ55" s="1002"/>
      <c r="DA55" s="1002"/>
      <c r="DB55" s="1002"/>
      <c r="DC55" s="1002"/>
      <c r="DD55" s="1002"/>
      <c r="DE55" s="1002"/>
      <c r="DF55" s="1004"/>
      <c r="DG55" s="1004"/>
      <c r="DH55" s="1003"/>
      <c r="DI55" s="1003"/>
      <c r="DJ55" s="1003"/>
      <c r="DK55" s="1003"/>
      <c r="DL55" s="1003"/>
      <c r="DM55" s="1003"/>
      <c r="DN55" s="1003"/>
      <c r="DO55" s="1003"/>
      <c r="DP55" s="1003"/>
      <c r="DQ55" s="1003"/>
      <c r="DR55" s="1002" t="s">
        <v>337</v>
      </c>
      <c r="DS55" s="1002"/>
      <c r="DT55" s="1002"/>
      <c r="DU55" s="1002"/>
      <c r="DV55" s="1002"/>
      <c r="DW55" s="1002"/>
      <c r="DX55" s="1002"/>
      <c r="DY55" s="1002"/>
      <c r="DZ55" s="1002"/>
      <c r="EA55" s="1002"/>
      <c r="EB55" s="1002"/>
      <c r="EC55" s="1002"/>
      <c r="ED55" s="1002"/>
      <c r="EE55" s="1002"/>
      <c r="EF55" s="1002"/>
      <c r="EG55" s="1002"/>
      <c r="EH55" s="1002"/>
      <c r="EI55" s="1002"/>
      <c r="EJ55" s="1002"/>
      <c r="EK55" s="1002"/>
      <c r="EL55" s="1002"/>
      <c r="EM55" s="1002"/>
      <c r="EN55" s="1002"/>
      <c r="EO55" s="1002"/>
      <c r="EP55" s="1002"/>
      <c r="EQ55" s="1002"/>
      <c r="ER55" s="1002"/>
      <c r="ES55" s="1002"/>
      <c r="ET55" s="1002"/>
      <c r="EU55" s="1002"/>
      <c r="EV55" s="1002"/>
      <c r="EW55" s="1005"/>
      <c r="EX55" s="1005"/>
      <c r="EY55" s="1005"/>
      <c r="EZ55" s="1005"/>
      <c r="FA55" s="1005"/>
      <c r="FB55" s="1005"/>
      <c r="FC55" s="1005"/>
      <c r="FD55" s="1005"/>
      <c r="FE55" s="1005"/>
      <c r="FF55" s="1003"/>
      <c r="FG55" s="1003"/>
      <c r="FH55" s="1003"/>
      <c r="FI55" s="1003"/>
      <c r="FJ55" s="1003"/>
      <c r="FK55" s="1003"/>
      <c r="FL55" s="124"/>
      <c r="FM55" s="124"/>
      <c r="FN55" s="124"/>
      <c r="FO55" s="124"/>
      <c r="FP55" s="124"/>
    </row>
    <row r="56" s="170" customFormat="true" ht="14.35" hidden="false" customHeight="false" outlineLevel="0" collapsed="false">
      <c r="A56" s="1008" t="s">
        <v>64</v>
      </c>
      <c r="B56" s="1008"/>
      <c r="C56" s="364" t="s">
        <v>65</v>
      </c>
      <c r="D56" s="364"/>
      <c r="E56" s="364"/>
      <c r="F56" s="1009" t="s">
        <v>64</v>
      </c>
      <c r="G56" s="1009"/>
      <c r="H56" s="364" t="s">
        <v>14</v>
      </c>
      <c r="I56" s="364"/>
      <c r="J56" s="364"/>
      <c r="K56" s="364"/>
      <c r="L56" s="364"/>
      <c r="M56" s="364"/>
      <c r="N56" s="364"/>
      <c r="O56" s="364"/>
      <c r="P56" s="364"/>
      <c r="Q56" s="364"/>
      <c r="R56" s="1008" t="n">
        <v>20</v>
      </c>
      <c r="S56" s="1008"/>
      <c r="T56" s="1008"/>
      <c r="U56" s="365" t="s">
        <v>15</v>
      </c>
      <c r="V56" s="365"/>
      <c r="W56" s="365"/>
      <c r="X56" s="1009" t="s">
        <v>16</v>
      </c>
      <c r="Y56" s="1009"/>
      <c r="Z56" s="1009"/>
      <c r="AA56" s="655"/>
      <c r="AB56" s="655"/>
      <c r="AC56" s="655"/>
      <c r="AD56" s="654"/>
      <c r="AE56" s="654"/>
      <c r="AF56" s="654"/>
      <c r="AG56" s="654"/>
      <c r="AH56" s="654"/>
      <c r="AI56" s="654"/>
      <c r="AJ56" s="654"/>
      <c r="AK56" s="654"/>
      <c r="AL56" s="654"/>
      <c r="AM56" s="654"/>
      <c r="AN56" s="654"/>
      <c r="AO56" s="654"/>
      <c r="AP56" s="654"/>
      <c r="AQ56" s="654"/>
      <c r="AR56" s="654"/>
      <c r="AS56" s="654"/>
      <c r="AT56" s="654"/>
      <c r="AU56" s="654"/>
      <c r="AV56" s="654"/>
      <c r="AW56" s="654"/>
      <c r="AX56" s="654"/>
      <c r="AY56" s="654"/>
      <c r="AZ56" s="654"/>
      <c r="BA56" s="654"/>
      <c r="BB56" s="654"/>
      <c r="BC56" s="654"/>
      <c r="BD56" s="654"/>
      <c r="BE56" s="654"/>
      <c r="BF56" s="654"/>
      <c r="BG56" s="654"/>
      <c r="BH56" s="654"/>
      <c r="BI56" s="654"/>
      <c r="BJ56" s="654"/>
      <c r="BK56" s="654"/>
      <c r="BL56" s="654"/>
      <c r="BM56" s="654"/>
      <c r="BN56" s="654"/>
      <c r="BO56" s="654"/>
      <c r="BP56" s="654"/>
      <c r="BQ56" s="654"/>
      <c r="BR56" s="654"/>
      <c r="BS56" s="654"/>
      <c r="BT56" s="654"/>
      <c r="BU56" s="654"/>
      <c r="BV56" s="654"/>
      <c r="BW56" s="654"/>
      <c r="BX56" s="654"/>
      <c r="BY56" s="654"/>
      <c r="BZ56" s="654"/>
      <c r="CA56" s="654"/>
      <c r="CB56" s="654"/>
      <c r="CC56" s="654"/>
      <c r="CD56" s="654"/>
      <c r="CE56" s="654"/>
      <c r="CF56" s="654"/>
      <c r="CG56" s="654"/>
      <c r="CH56" s="654"/>
      <c r="CI56" s="654"/>
      <c r="CJ56" s="654"/>
      <c r="CK56" s="654"/>
      <c r="CL56" s="654"/>
      <c r="CM56" s="654"/>
      <c r="CN56" s="654"/>
      <c r="CO56" s="654"/>
      <c r="CP56" s="654"/>
      <c r="CQ56" s="654"/>
      <c r="CR56" s="654"/>
      <c r="CS56" s="654"/>
      <c r="CT56" s="654"/>
      <c r="CU56" s="654"/>
      <c r="CV56" s="654"/>
      <c r="CW56" s="654"/>
      <c r="CX56" s="654"/>
      <c r="CY56" s="654"/>
      <c r="CZ56" s="654"/>
      <c r="DA56" s="654"/>
      <c r="DB56" s="654"/>
      <c r="DC56" s="654"/>
      <c r="DD56" s="654"/>
      <c r="DE56" s="654"/>
      <c r="DF56" s="654"/>
      <c r="DG56" s="654"/>
      <c r="DH56" s="654"/>
      <c r="DI56" s="654"/>
      <c r="DJ56" s="654"/>
      <c r="DK56" s="654"/>
      <c r="DL56" s="654"/>
      <c r="DM56" s="654"/>
      <c r="DN56" s="654"/>
      <c r="DO56" s="654"/>
      <c r="DP56" s="654"/>
      <c r="DQ56" s="654"/>
      <c r="DR56" s="654"/>
      <c r="DS56" s="654"/>
      <c r="DT56" s="654"/>
      <c r="DU56" s="654"/>
      <c r="DV56" s="654"/>
      <c r="DW56" s="654"/>
      <c r="DX56" s="654"/>
      <c r="DY56" s="654"/>
      <c r="DZ56" s="654"/>
      <c r="EA56" s="654"/>
      <c r="EB56" s="654"/>
      <c r="EC56" s="654"/>
      <c r="ED56" s="654"/>
      <c r="EE56" s="654"/>
      <c r="EF56" s="654"/>
      <c r="EG56" s="654"/>
      <c r="EH56" s="654"/>
      <c r="EI56" s="654"/>
      <c r="EJ56" s="654"/>
      <c r="EK56" s="654"/>
      <c r="EL56" s="654"/>
      <c r="EM56" s="654"/>
      <c r="EN56" s="654"/>
      <c r="EO56" s="654"/>
      <c r="EP56" s="654"/>
      <c r="EQ56" s="654"/>
      <c r="ER56" s="654"/>
      <c r="ES56" s="654"/>
      <c r="ET56" s="654"/>
      <c r="EU56" s="654"/>
      <c r="EV56" s="654"/>
      <c r="EW56" s="654"/>
      <c r="EX56" s="654"/>
      <c r="EY56" s="654"/>
      <c r="EZ56" s="654"/>
      <c r="FA56" s="654"/>
      <c r="FB56" s="654"/>
      <c r="FC56" s="654"/>
      <c r="FD56" s="654"/>
      <c r="FE56" s="654"/>
      <c r="FF56" s="655"/>
      <c r="FG56" s="655"/>
      <c r="FH56" s="655"/>
      <c r="FI56" s="655"/>
      <c r="FJ56" s="655"/>
      <c r="FK56" s="655"/>
      <c r="FL56" s="124"/>
      <c r="FM56" s="124"/>
      <c r="FN56" s="124"/>
      <c r="FO56" s="124"/>
      <c r="FP56" s="124"/>
    </row>
    <row r="57" s="662" customFormat="true" ht="15" hidden="false" customHeight="true" outlineLevel="0" collapsed="false">
      <c r="A57" s="471"/>
      <c r="B57" s="471"/>
      <c r="C57" s="471"/>
      <c r="D57" s="471"/>
      <c r="E57" s="471"/>
      <c r="F57" s="471"/>
      <c r="G57" s="471"/>
      <c r="H57" s="471"/>
      <c r="I57" s="471"/>
      <c r="J57" s="471"/>
      <c r="K57" s="471"/>
      <c r="L57" s="471"/>
      <c r="M57" s="471"/>
      <c r="N57" s="471"/>
      <c r="O57" s="471"/>
      <c r="P57" s="471"/>
      <c r="Q57" s="471"/>
      <c r="R57" s="471"/>
      <c r="S57" s="471"/>
      <c r="T57" s="471"/>
      <c r="U57" s="471"/>
      <c r="V57" s="471"/>
      <c r="W57" s="471"/>
      <c r="X57" s="471"/>
      <c r="Y57" s="471"/>
      <c r="Z57" s="471"/>
      <c r="AA57" s="471"/>
      <c r="AB57" s="471"/>
      <c r="AC57" s="471"/>
      <c r="AD57" s="471"/>
      <c r="AE57" s="471"/>
      <c r="AF57" s="471"/>
      <c r="AG57" s="471"/>
      <c r="AH57" s="471"/>
      <c r="AI57" s="471"/>
      <c r="AJ57" s="471"/>
      <c r="AK57" s="471"/>
      <c r="AL57" s="471"/>
      <c r="AM57" s="471"/>
      <c r="AN57" s="471"/>
      <c r="AO57" s="471"/>
      <c r="AP57" s="471"/>
      <c r="AQ57" s="471"/>
      <c r="AR57" s="471"/>
      <c r="AS57" s="471"/>
      <c r="AT57" s="471"/>
      <c r="AU57" s="471"/>
      <c r="AV57" s="471"/>
      <c r="AW57" s="471"/>
      <c r="AX57" s="471"/>
      <c r="AY57" s="471"/>
      <c r="AZ57" s="471"/>
      <c r="BA57" s="471"/>
      <c r="BB57" s="471"/>
      <c r="BC57" s="471"/>
      <c r="BD57" s="471"/>
      <c r="BE57" s="471"/>
      <c r="BF57" s="471"/>
      <c r="BG57" s="471"/>
      <c r="BH57" s="471"/>
      <c r="BI57" s="471"/>
      <c r="BJ57" s="471"/>
      <c r="BK57" s="471"/>
      <c r="BL57" s="471"/>
      <c r="BM57" s="471"/>
      <c r="BN57" s="471"/>
      <c r="BO57" s="471"/>
      <c r="BP57" s="471"/>
      <c r="BQ57" s="471"/>
      <c r="BR57" s="471"/>
      <c r="BS57" s="471"/>
      <c r="BT57" s="471"/>
      <c r="BU57" s="471"/>
      <c r="BV57" s="471"/>
      <c r="BW57" s="471"/>
      <c r="BX57" s="471"/>
      <c r="BY57" s="471"/>
      <c r="BZ57" s="471"/>
      <c r="CA57" s="471"/>
      <c r="CB57" s="471"/>
      <c r="CC57" s="471"/>
      <c r="CD57" s="471"/>
      <c r="CE57" s="471"/>
      <c r="CF57" s="471"/>
      <c r="CG57" s="471"/>
      <c r="CH57" s="471"/>
      <c r="CI57" s="471"/>
      <c r="CJ57" s="471"/>
      <c r="CK57" s="471"/>
      <c r="CL57" s="471"/>
      <c r="CM57" s="471"/>
      <c r="CN57" s="471"/>
      <c r="CO57" s="471"/>
      <c r="CP57" s="471"/>
      <c r="CQ57" s="471"/>
      <c r="CR57" s="471"/>
      <c r="CS57" s="471"/>
      <c r="CT57" s="471"/>
      <c r="CU57" s="471"/>
      <c r="CV57" s="471"/>
      <c r="CW57" s="471"/>
      <c r="CX57" s="471"/>
      <c r="CY57" s="471"/>
      <c r="CZ57" s="471"/>
      <c r="DA57" s="471"/>
      <c r="DB57" s="471"/>
      <c r="DC57" s="471"/>
      <c r="DD57" s="471"/>
      <c r="DE57" s="471"/>
      <c r="DF57" s="471"/>
      <c r="DG57" s="471"/>
      <c r="DH57" s="471"/>
      <c r="DI57" s="471"/>
      <c r="DJ57" s="471"/>
      <c r="DK57" s="471"/>
      <c r="DL57" s="471"/>
      <c r="DM57" s="471"/>
      <c r="DN57" s="471"/>
      <c r="DO57" s="471"/>
      <c r="DP57" s="471"/>
      <c r="DQ57" s="471"/>
      <c r="DR57" s="471"/>
      <c r="DS57" s="471"/>
      <c r="DT57" s="471"/>
      <c r="DU57" s="471"/>
      <c r="DV57" s="471"/>
      <c r="DW57" s="471"/>
      <c r="DX57" s="471"/>
      <c r="DY57" s="471"/>
      <c r="DZ57" s="471"/>
      <c r="EA57" s="471"/>
      <c r="EB57" s="471"/>
      <c r="EC57" s="471"/>
      <c r="ED57" s="471"/>
      <c r="EE57" s="471"/>
      <c r="EF57" s="471"/>
      <c r="EG57" s="471"/>
      <c r="EH57" s="471"/>
      <c r="EI57" s="471"/>
      <c r="EJ57" s="471"/>
      <c r="EK57" s="471"/>
      <c r="EL57" s="471"/>
      <c r="EM57" s="471"/>
      <c r="EN57" s="471"/>
      <c r="EO57" s="471"/>
      <c r="EP57" s="471"/>
      <c r="EQ57" s="471"/>
      <c r="ER57" s="471"/>
      <c r="ES57" s="471"/>
      <c r="ET57" s="471"/>
      <c r="EU57" s="471"/>
      <c r="EV57" s="471"/>
      <c r="EW57" s="471"/>
      <c r="EX57" s="471"/>
      <c r="EY57" s="471"/>
      <c r="EZ57" s="471"/>
      <c r="FA57" s="471"/>
      <c r="FB57" s="471"/>
      <c r="FC57" s="471"/>
      <c r="FD57" s="471"/>
      <c r="FE57" s="471"/>
      <c r="FF57" s="471"/>
      <c r="FG57" s="471"/>
      <c r="FH57" s="471"/>
      <c r="FI57" s="471"/>
      <c r="FJ57" s="471"/>
      <c r="FK57" s="471"/>
      <c r="FL57" s="124"/>
      <c r="FM57" s="124"/>
      <c r="FN57" s="124"/>
      <c r="FO57" s="124"/>
      <c r="FP57" s="124"/>
    </row>
    <row r="58" customFormat="false" ht="15" hidden="false" customHeight="true" outlineLevel="0" collapsed="false">
      <c r="A58" s="149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49"/>
      <c r="AC58" s="149"/>
      <c r="AD58" s="149"/>
      <c r="AE58" s="149"/>
      <c r="AF58" s="661"/>
      <c r="AG58" s="661"/>
      <c r="AH58" s="661"/>
      <c r="AI58" s="661"/>
      <c r="AJ58" s="661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73"/>
      <c r="CG58" s="173"/>
      <c r="CH58" s="173"/>
      <c r="CI58" s="173"/>
      <c r="CJ58" s="173"/>
      <c r="CK58" s="173"/>
      <c r="CL58" s="173"/>
      <c r="CM58" s="173"/>
      <c r="CN58" s="173"/>
      <c r="CO58" s="173"/>
      <c r="CP58" s="173"/>
      <c r="CQ58" s="173"/>
      <c r="CR58" s="173"/>
      <c r="CS58" s="173"/>
      <c r="CT58" s="173"/>
      <c r="CU58" s="173"/>
      <c r="CV58" s="173"/>
      <c r="CW58" s="173"/>
      <c r="CX58" s="173"/>
      <c r="CY58" s="173"/>
      <c r="CZ58" s="173"/>
      <c r="DA58" s="173"/>
      <c r="DB58" s="173"/>
      <c r="DC58" s="173"/>
      <c r="DD58" s="173"/>
      <c r="DE58" s="173"/>
      <c r="DF58" s="173"/>
      <c r="DG58" s="173"/>
      <c r="DH58" s="173"/>
      <c r="DI58" s="173"/>
      <c r="DJ58" s="173"/>
      <c r="DK58" s="173"/>
      <c r="DL58" s="173"/>
      <c r="DM58" s="173"/>
      <c r="DN58" s="173"/>
      <c r="DO58" s="173"/>
      <c r="DP58" s="173"/>
      <c r="DQ58" s="173"/>
      <c r="DR58" s="173"/>
      <c r="DS58" s="173"/>
      <c r="DT58" s="173"/>
      <c r="DU58" s="173"/>
      <c r="DV58" s="173"/>
      <c r="DW58" s="173"/>
      <c r="DX58" s="173"/>
      <c r="DY58" s="173"/>
      <c r="DZ58" s="173"/>
      <c r="EA58" s="173"/>
      <c r="EB58" s="173"/>
      <c r="EC58" s="173"/>
      <c r="ED58" s="173"/>
      <c r="EE58" s="173"/>
      <c r="EF58" s="173"/>
      <c r="EG58" s="173"/>
      <c r="EH58" s="173"/>
      <c r="EI58" s="173"/>
      <c r="EJ58" s="173"/>
      <c r="EK58" s="173"/>
      <c r="EL58" s="662"/>
      <c r="EM58" s="662"/>
      <c r="EN58" s="662"/>
      <c r="EO58" s="662"/>
      <c r="EP58" s="662"/>
      <c r="EQ58" s="662"/>
      <c r="ER58" s="662"/>
      <c r="ES58" s="662"/>
      <c r="ET58" s="662"/>
      <c r="EU58" s="662"/>
      <c r="EV58" s="662"/>
      <c r="EW58" s="662"/>
      <c r="EX58" s="662"/>
      <c r="EY58" s="662"/>
      <c r="EZ58" s="662"/>
      <c r="FA58" s="662"/>
      <c r="FB58" s="662"/>
      <c r="FC58" s="662"/>
      <c r="FD58" s="662"/>
      <c r="FE58" s="662"/>
      <c r="FF58" s="662"/>
      <c r="FG58" s="662"/>
      <c r="FH58" s="662"/>
      <c r="FI58" s="662"/>
      <c r="FJ58" s="662"/>
      <c r="FK58" s="662"/>
      <c r="FL58" s="662"/>
      <c r="FM58" s="662"/>
      <c r="FN58" s="662"/>
      <c r="FO58" s="662"/>
      <c r="FP58" s="662"/>
    </row>
    <row r="59" customFormat="false" ht="15" hidden="false" customHeight="true" outlineLevel="0" collapsed="false">
      <c r="A59" s="149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49"/>
      <c r="AC59" s="149"/>
      <c r="AD59" s="149"/>
      <c r="AE59" s="149"/>
      <c r="AF59" s="661"/>
      <c r="AG59" s="661"/>
      <c r="AH59" s="661"/>
      <c r="AI59" s="661"/>
      <c r="AJ59" s="661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73"/>
      <c r="CG59" s="173"/>
      <c r="CH59" s="173"/>
      <c r="CI59" s="173"/>
      <c r="CJ59" s="173"/>
      <c r="CK59" s="173"/>
      <c r="CL59" s="173"/>
      <c r="CM59" s="173"/>
      <c r="CN59" s="173"/>
      <c r="CO59" s="173"/>
      <c r="CP59" s="173"/>
      <c r="CQ59" s="173"/>
      <c r="CR59" s="173"/>
      <c r="CS59" s="173"/>
      <c r="CT59" s="173"/>
      <c r="CU59" s="173"/>
      <c r="CV59" s="173"/>
      <c r="CW59" s="173"/>
      <c r="CX59" s="173"/>
      <c r="CY59" s="173"/>
      <c r="CZ59" s="173"/>
      <c r="DA59" s="173"/>
      <c r="DB59" s="173"/>
      <c r="DC59" s="173"/>
      <c r="DD59" s="173"/>
      <c r="DE59" s="173"/>
      <c r="DF59" s="173"/>
      <c r="DG59" s="173"/>
      <c r="DH59" s="173"/>
      <c r="DI59" s="173"/>
      <c r="DJ59" s="173"/>
      <c r="DK59" s="173"/>
      <c r="DL59" s="173"/>
      <c r="DM59" s="173"/>
      <c r="DN59" s="173"/>
      <c r="DO59" s="173"/>
      <c r="DP59" s="173"/>
      <c r="DQ59" s="173"/>
      <c r="DR59" s="173"/>
      <c r="DS59" s="173"/>
      <c r="DT59" s="173"/>
      <c r="DU59" s="173"/>
      <c r="DV59" s="173"/>
      <c r="DW59" s="173"/>
      <c r="DX59" s="173"/>
      <c r="DY59" s="173"/>
      <c r="DZ59" s="173"/>
      <c r="EA59" s="173"/>
      <c r="EB59" s="173"/>
      <c r="EC59" s="173"/>
      <c r="ED59" s="173"/>
      <c r="EE59" s="173"/>
      <c r="EF59" s="173"/>
      <c r="EG59" s="173"/>
      <c r="EH59" s="173"/>
      <c r="EI59" s="173"/>
      <c r="EJ59" s="173"/>
      <c r="EK59" s="173"/>
      <c r="EL59" s="662"/>
      <c r="EM59" s="662"/>
      <c r="EN59" s="662"/>
      <c r="EO59" s="662"/>
      <c r="EP59" s="662"/>
      <c r="EQ59" s="662"/>
      <c r="ER59" s="662"/>
      <c r="ES59" s="662"/>
      <c r="ET59" s="662"/>
      <c r="EU59" s="662"/>
      <c r="EV59" s="662"/>
      <c r="EW59" s="662"/>
      <c r="EX59" s="662"/>
      <c r="EY59" s="662"/>
      <c r="EZ59" s="662"/>
      <c r="FA59" s="662"/>
      <c r="FB59" s="662"/>
      <c r="FC59" s="662"/>
      <c r="FD59" s="662"/>
      <c r="FE59" s="662"/>
      <c r="FF59" s="662"/>
      <c r="FG59" s="662"/>
      <c r="FH59" s="662"/>
      <c r="FI59" s="662"/>
      <c r="FJ59" s="662"/>
      <c r="FK59" s="662"/>
      <c r="FL59" s="662"/>
      <c r="FM59" s="662"/>
      <c r="FN59" s="662"/>
      <c r="FO59" s="662"/>
      <c r="FP59" s="662"/>
    </row>
    <row r="60" customFormat="false" ht="15" hidden="false" customHeight="true" outlineLevel="0" collapsed="false">
      <c r="A60" s="149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49"/>
      <c r="AC60" s="149"/>
      <c r="AD60" s="149"/>
      <c r="AE60" s="149"/>
      <c r="AF60" s="661"/>
      <c r="AG60" s="661"/>
      <c r="AH60" s="661"/>
      <c r="AI60" s="661"/>
      <c r="AJ60" s="661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73"/>
      <c r="CG60" s="173"/>
      <c r="CH60" s="173"/>
      <c r="CI60" s="173"/>
      <c r="CJ60" s="173"/>
      <c r="CK60" s="173"/>
      <c r="CL60" s="173"/>
      <c r="CM60" s="173"/>
      <c r="CN60" s="173"/>
      <c r="CO60" s="173"/>
      <c r="CP60" s="173"/>
      <c r="CQ60" s="173"/>
      <c r="CR60" s="173"/>
      <c r="CS60" s="173"/>
      <c r="CT60" s="173"/>
      <c r="CU60" s="173"/>
      <c r="CV60" s="173"/>
      <c r="CW60" s="173"/>
      <c r="CX60" s="173"/>
      <c r="CY60" s="173"/>
      <c r="CZ60" s="173"/>
      <c r="DA60" s="173"/>
      <c r="DB60" s="173"/>
      <c r="DC60" s="173"/>
      <c r="DD60" s="173"/>
      <c r="DE60" s="173"/>
      <c r="DF60" s="173"/>
      <c r="DG60" s="173"/>
      <c r="DH60" s="173"/>
      <c r="DI60" s="173"/>
      <c r="DJ60" s="173"/>
      <c r="DK60" s="173"/>
      <c r="DL60" s="173"/>
      <c r="DM60" s="173"/>
      <c r="DN60" s="173"/>
      <c r="DO60" s="173"/>
      <c r="DP60" s="173"/>
      <c r="DQ60" s="173"/>
      <c r="DR60" s="173"/>
      <c r="DS60" s="173"/>
      <c r="DT60" s="173"/>
      <c r="DU60" s="173"/>
      <c r="DV60" s="173"/>
      <c r="DW60" s="173"/>
      <c r="DX60" s="173"/>
      <c r="DY60" s="173"/>
      <c r="DZ60" s="173"/>
      <c r="EA60" s="173"/>
      <c r="EB60" s="173"/>
      <c r="EC60" s="173"/>
      <c r="ED60" s="173"/>
      <c r="EE60" s="173"/>
      <c r="EF60" s="173"/>
      <c r="EG60" s="173"/>
      <c r="EH60" s="173"/>
      <c r="EI60" s="173"/>
      <c r="EJ60" s="173"/>
      <c r="EK60" s="173"/>
      <c r="EL60" s="662"/>
      <c r="EM60" s="662"/>
      <c r="EN60" s="662"/>
      <c r="EO60" s="662"/>
      <c r="EP60" s="662"/>
      <c r="EQ60" s="662"/>
      <c r="ER60" s="662"/>
      <c r="ES60" s="662"/>
      <c r="ET60" s="662"/>
      <c r="EU60" s="662"/>
      <c r="EV60" s="662"/>
      <c r="EW60" s="662"/>
      <c r="EX60" s="662"/>
      <c r="EY60" s="662"/>
      <c r="EZ60" s="662"/>
      <c r="FA60" s="662"/>
      <c r="FB60" s="662"/>
      <c r="FC60" s="662"/>
      <c r="FD60" s="662"/>
      <c r="FE60" s="662"/>
      <c r="FF60" s="662"/>
      <c r="FG60" s="662"/>
      <c r="FH60" s="662"/>
      <c r="FI60" s="662"/>
      <c r="FJ60" s="662"/>
      <c r="FK60" s="662"/>
      <c r="FL60" s="662"/>
      <c r="FM60" s="662"/>
      <c r="FN60" s="662"/>
      <c r="FO60" s="662"/>
      <c r="FP60" s="662"/>
    </row>
    <row r="61" customFormat="false" ht="12.75" hidden="false" customHeight="false" outlineLevel="0" collapsed="false">
      <c r="A61" s="149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  <c r="V61" s="149"/>
      <c r="W61" s="149"/>
      <c r="X61" s="149"/>
      <c r="Y61" s="149"/>
      <c r="Z61" s="149"/>
      <c r="AA61" s="149"/>
      <c r="AB61" s="149"/>
      <c r="AC61" s="149"/>
      <c r="AD61" s="149"/>
      <c r="AE61" s="149"/>
      <c r="AF61" s="661"/>
      <c r="AG61" s="661"/>
      <c r="AH61" s="661"/>
      <c r="AI61" s="661"/>
      <c r="AJ61" s="661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662"/>
      <c r="EM61" s="662"/>
      <c r="EN61" s="662"/>
      <c r="EO61" s="662"/>
      <c r="EP61" s="662"/>
      <c r="EQ61" s="662"/>
      <c r="ER61" s="662"/>
      <c r="ES61" s="662"/>
      <c r="ET61" s="662"/>
      <c r="EU61" s="662"/>
      <c r="EV61" s="662"/>
      <c r="EW61" s="662"/>
      <c r="EX61" s="662"/>
      <c r="EY61" s="662"/>
      <c r="EZ61" s="662"/>
      <c r="FA61" s="662"/>
      <c r="FB61" s="662"/>
      <c r="FC61" s="662"/>
      <c r="FD61" s="662"/>
      <c r="FE61" s="662"/>
      <c r="FF61" s="662"/>
      <c r="FG61" s="662"/>
      <c r="FH61" s="662"/>
      <c r="FI61" s="662"/>
      <c r="FJ61" s="662"/>
      <c r="FK61" s="662"/>
      <c r="FL61" s="662"/>
      <c r="FM61" s="662"/>
      <c r="FN61" s="662"/>
      <c r="FO61" s="662"/>
      <c r="FP61" s="662"/>
    </row>
    <row r="62" customFormat="false" ht="12.75" hidden="false" customHeight="false" outlineLevel="0" collapsed="false">
      <c r="A62" s="149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  <c r="V62" s="149"/>
      <c r="W62" s="149"/>
      <c r="X62" s="149"/>
      <c r="Y62" s="149"/>
      <c r="Z62" s="149"/>
      <c r="AA62" s="149"/>
      <c r="AB62" s="149"/>
      <c r="AC62" s="149"/>
      <c r="AD62" s="149"/>
      <c r="AE62" s="149"/>
      <c r="AF62" s="661"/>
      <c r="AG62" s="661"/>
      <c r="AH62" s="661"/>
      <c r="AI62" s="661"/>
      <c r="AJ62" s="661"/>
      <c r="AK62" s="173"/>
      <c r="AL62" s="173"/>
      <c r="AM62" s="173"/>
      <c r="AN62" s="173"/>
      <c r="AO62" s="173"/>
      <c r="AP62" s="173"/>
      <c r="AQ62" s="173"/>
      <c r="AR62" s="173"/>
      <c r="AS62" s="173"/>
      <c r="AT62" s="173"/>
      <c r="AU62" s="173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73"/>
      <c r="CG62" s="173"/>
      <c r="CH62" s="173"/>
      <c r="CI62" s="173"/>
      <c r="CJ62" s="173"/>
      <c r="CK62" s="173"/>
      <c r="CL62" s="173"/>
      <c r="CM62" s="173"/>
      <c r="CN62" s="173"/>
      <c r="CO62" s="173"/>
      <c r="CP62" s="173"/>
      <c r="CQ62" s="173"/>
      <c r="CR62" s="173"/>
      <c r="CS62" s="173"/>
      <c r="CT62" s="173"/>
      <c r="CU62" s="173"/>
      <c r="CV62" s="173"/>
      <c r="CW62" s="173"/>
      <c r="CX62" s="173"/>
      <c r="CY62" s="173"/>
      <c r="CZ62" s="173"/>
      <c r="DA62" s="173"/>
      <c r="DB62" s="173"/>
      <c r="DC62" s="173"/>
      <c r="DD62" s="173"/>
      <c r="DE62" s="173"/>
      <c r="DF62" s="173"/>
      <c r="DG62" s="173"/>
      <c r="DH62" s="173"/>
      <c r="DI62" s="173"/>
      <c r="DJ62" s="173"/>
      <c r="DK62" s="173"/>
      <c r="DL62" s="173"/>
      <c r="DM62" s="173"/>
      <c r="DN62" s="173"/>
      <c r="DO62" s="173"/>
      <c r="DP62" s="173"/>
      <c r="DQ62" s="173"/>
      <c r="DR62" s="173"/>
      <c r="DS62" s="173"/>
      <c r="DT62" s="173"/>
      <c r="DU62" s="173"/>
      <c r="DV62" s="173"/>
      <c r="DW62" s="173"/>
      <c r="DX62" s="173"/>
      <c r="DY62" s="173"/>
      <c r="DZ62" s="173"/>
      <c r="EA62" s="173"/>
      <c r="EB62" s="173"/>
      <c r="EC62" s="173"/>
      <c r="ED62" s="173"/>
      <c r="EE62" s="173"/>
      <c r="EF62" s="173"/>
      <c r="EG62" s="173"/>
      <c r="EH62" s="173"/>
      <c r="EI62" s="173"/>
      <c r="EJ62" s="173"/>
      <c r="EK62" s="173"/>
      <c r="EL62" s="662"/>
      <c r="EM62" s="662"/>
      <c r="EN62" s="662"/>
      <c r="EO62" s="662"/>
      <c r="EP62" s="662"/>
      <c r="EQ62" s="662"/>
      <c r="ER62" s="662"/>
      <c r="ES62" s="662"/>
      <c r="ET62" s="662"/>
      <c r="EU62" s="662"/>
      <c r="EV62" s="662"/>
      <c r="EW62" s="662"/>
      <c r="EX62" s="662"/>
      <c r="EY62" s="662"/>
      <c r="EZ62" s="662"/>
      <c r="FA62" s="662"/>
      <c r="FB62" s="662"/>
      <c r="FC62" s="662"/>
      <c r="FD62" s="662"/>
      <c r="FE62" s="662"/>
      <c r="FF62" s="662"/>
      <c r="FG62" s="662"/>
      <c r="FH62" s="662"/>
      <c r="FI62" s="662"/>
      <c r="FJ62" s="662"/>
      <c r="FK62" s="662"/>
      <c r="FL62" s="662"/>
      <c r="FM62" s="662"/>
      <c r="FN62" s="662"/>
      <c r="FO62" s="662"/>
      <c r="FP62" s="662"/>
    </row>
    <row r="63" customFormat="false" ht="15" hidden="false" customHeight="true" outlineLevel="0" collapsed="false">
      <c r="A63" s="1010"/>
      <c r="B63" s="1010"/>
      <c r="C63" s="1010"/>
      <c r="D63" s="1010"/>
      <c r="E63" s="1010"/>
      <c r="F63" s="1010"/>
      <c r="G63" s="1010"/>
      <c r="H63" s="1010"/>
      <c r="I63" s="1010"/>
      <c r="J63" s="1010"/>
      <c r="K63" s="1010"/>
      <c r="L63" s="1010"/>
      <c r="M63" s="1010"/>
      <c r="N63" s="1010"/>
      <c r="O63" s="1010"/>
      <c r="P63" s="1010"/>
      <c r="Q63" s="1010"/>
      <c r="R63" s="1010"/>
      <c r="S63" s="1010"/>
      <c r="T63" s="1010"/>
      <c r="U63" s="1010"/>
      <c r="V63" s="1010"/>
      <c r="W63" s="1010"/>
      <c r="X63" s="1010"/>
      <c r="Y63" s="1010"/>
      <c r="Z63" s="1010"/>
      <c r="AA63" s="1010"/>
      <c r="AB63" s="1010"/>
      <c r="AC63" s="1010"/>
      <c r="AD63" s="1010"/>
      <c r="AE63" s="1010"/>
      <c r="AF63" s="664"/>
      <c r="AG63" s="664"/>
      <c r="AH63" s="664"/>
      <c r="AI63" s="664"/>
      <c r="AJ63" s="664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662"/>
      <c r="EM63" s="662"/>
      <c r="EN63" s="662"/>
      <c r="EO63" s="662"/>
      <c r="EP63" s="662"/>
      <c r="EQ63" s="662"/>
      <c r="ER63" s="662"/>
      <c r="ES63" s="662"/>
      <c r="ET63" s="662"/>
      <c r="EU63" s="662"/>
      <c r="EV63" s="662"/>
      <c r="EW63" s="662"/>
      <c r="EX63" s="662"/>
      <c r="EY63" s="662"/>
      <c r="EZ63" s="662"/>
      <c r="FA63" s="662"/>
      <c r="FB63" s="662"/>
      <c r="FC63" s="662"/>
      <c r="FD63" s="662"/>
      <c r="FE63" s="662"/>
      <c r="FF63" s="662"/>
      <c r="FG63" s="662"/>
      <c r="FH63" s="662"/>
      <c r="FI63" s="662"/>
      <c r="FJ63" s="662"/>
      <c r="FK63" s="662"/>
      <c r="FL63" s="662"/>
      <c r="FM63" s="662"/>
      <c r="FN63" s="662"/>
      <c r="FO63" s="662"/>
      <c r="FP63" s="662"/>
    </row>
    <row r="64" customFormat="false" ht="15" hidden="false" customHeight="true" outlineLevel="0" collapsed="false">
      <c r="A64" s="137"/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661"/>
      <c r="AG64" s="661"/>
      <c r="AH64" s="661"/>
      <c r="AI64" s="661"/>
      <c r="AJ64" s="661"/>
      <c r="AK64" s="173"/>
      <c r="AL64" s="173"/>
      <c r="AM64" s="173"/>
      <c r="AN64" s="173"/>
      <c r="AO64" s="173"/>
      <c r="AP64" s="173"/>
      <c r="AQ64" s="173"/>
      <c r="AR64" s="173"/>
      <c r="AS64" s="173"/>
      <c r="AT64" s="173"/>
      <c r="AU64" s="173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73"/>
      <c r="CH64" s="173"/>
      <c r="CI64" s="173"/>
      <c r="CJ64" s="173"/>
      <c r="CK64" s="173"/>
      <c r="CL64" s="173"/>
      <c r="CM64" s="173"/>
      <c r="CN64" s="173"/>
      <c r="CO64" s="173"/>
      <c r="CP64" s="173"/>
      <c r="CQ64" s="173"/>
      <c r="CR64" s="173"/>
      <c r="CS64" s="173"/>
      <c r="CT64" s="173"/>
      <c r="CU64" s="173"/>
      <c r="CV64" s="173"/>
      <c r="CW64" s="173"/>
      <c r="CX64" s="173"/>
      <c r="CY64" s="173"/>
      <c r="CZ64" s="173"/>
      <c r="DA64" s="173"/>
      <c r="DB64" s="173"/>
      <c r="DC64" s="173"/>
      <c r="DD64" s="173"/>
      <c r="DE64" s="173"/>
      <c r="DF64" s="173"/>
      <c r="DG64" s="173"/>
      <c r="DH64" s="173"/>
      <c r="DI64" s="173"/>
      <c r="DJ64" s="173"/>
      <c r="DK64" s="173"/>
      <c r="DL64" s="173"/>
      <c r="DM64" s="173"/>
      <c r="DN64" s="173"/>
      <c r="DO64" s="173"/>
      <c r="DP64" s="173"/>
      <c r="DQ64" s="173"/>
      <c r="DR64" s="173"/>
      <c r="DS64" s="173"/>
      <c r="DT64" s="173"/>
      <c r="DU64" s="173"/>
      <c r="DV64" s="173"/>
      <c r="DW64" s="173"/>
      <c r="DX64" s="173"/>
      <c r="DY64" s="173"/>
      <c r="DZ64" s="173"/>
      <c r="EA64" s="173"/>
      <c r="EB64" s="173"/>
      <c r="EC64" s="173"/>
      <c r="ED64" s="173"/>
      <c r="EE64" s="173"/>
      <c r="EF64" s="173"/>
      <c r="EG64" s="173"/>
      <c r="EH64" s="173"/>
      <c r="EI64" s="173"/>
      <c r="EJ64" s="173"/>
      <c r="EK64" s="173"/>
      <c r="EL64" s="137"/>
      <c r="EM64" s="137"/>
      <c r="EN64" s="137"/>
      <c r="EO64" s="137"/>
      <c r="EP64" s="137"/>
      <c r="EQ64" s="137"/>
      <c r="ER64" s="137"/>
      <c r="ES64" s="137"/>
      <c r="ET64" s="137"/>
      <c r="EU64" s="137"/>
      <c r="EV64" s="137"/>
      <c r="EW64" s="137"/>
      <c r="EX64" s="137"/>
      <c r="EY64" s="137"/>
      <c r="EZ64" s="137"/>
      <c r="FA64" s="137"/>
      <c r="FB64" s="137"/>
      <c r="FC64" s="137"/>
      <c r="FD64" s="137"/>
      <c r="FE64" s="137"/>
      <c r="FF64" s="137"/>
      <c r="FG64" s="137"/>
      <c r="FH64" s="137"/>
      <c r="FI64" s="137"/>
      <c r="FJ64" s="137"/>
      <c r="FK64" s="137"/>
      <c r="FL64" s="137"/>
      <c r="FM64" s="137"/>
      <c r="FN64" s="137"/>
      <c r="FO64" s="137"/>
      <c r="FP64" s="137"/>
    </row>
    <row r="65" customFormat="false" ht="15" hidden="false" customHeight="true" outlineLevel="0" collapsed="false">
      <c r="A65" s="137"/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661"/>
      <c r="AG65" s="661"/>
      <c r="AH65" s="661"/>
      <c r="AI65" s="661"/>
      <c r="AJ65" s="661"/>
      <c r="AK65" s="173"/>
      <c r="AL65" s="173"/>
      <c r="AM65" s="173"/>
      <c r="AN65" s="173"/>
      <c r="AO65" s="173"/>
      <c r="AP65" s="173"/>
      <c r="AQ65" s="173"/>
      <c r="AR65" s="173"/>
      <c r="AS65" s="173"/>
      <c r="AT65" s="173"/>
      <c r="AU65" s="173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3"/>
      <c r="CI65" s="173"/>
      <c r="CJ65" s="173"/>
      <c r="CK65" s="173"/>
      <c r="CL65" s="173"/>
      <c r="CM65" s="173"/>
      <c r="CN65" s="173"/>
      <c r="CO65" s="173"/>
      <c r="CP65" s="173"/>
      <c r="CQ65" s="173"/>
      <c r="CR65" s="173"/>
      <c r="CS65" s="173"/>
      <c r="CT65" s="173"/>
      <c r="CU65" s="173"/>
      <c r="CV65" s="173"/>
      <c r="CW65" s="173"/>
      <c r="CX65" s="173"/>
      <c r="CY65" s="173"/>
      <c r="CZ65" s="173"/>
      <c r="DA65" s="173"/>
      <c r="DB65" s="173"/>
      <c r="DC65" s="173"/>
      <c r="DD65" s="173"/>
      <c r="DE65" s="173"/>
      <c r="DF65" s="173"/>
      <c r="DG65" s="173"/>
      <c r="DH65" s="173"/>
      <c r="DI65" s="173"/>
      <c r="DJ65" s="173"/>
      <c r="DK65" s="173"/>
      <c r="DL65" s="173"/>
      <c r="DM65" s="173"/>
      <c r="DN65" s="173"/>
      <c r="DO65" s="173"/>
      <c r="DP65" s="173"/>
      <c r="DQ65" s="173"/>
      <c r="DR65" s="173"/>
      <c r="DS65" s="173"/>
      <c r="DT65" s="173"/>
      <c r="DU65" s="173"/>
      <c r="DV65" s="173"/>
      <c r="DW65" s="173"/>
      <c r="DX65" s="173"/>
      <c r="DY65" s="173"/>
      <c r="DZ65" s="173"/>
      <c r="EA65" s="173"/>
      <c r="EB65" s="173"/>
      <c r="EC65" s="173"/>
      <c r="ED65" s="173"/>
      <c r="EE65" s="173"/>
      <c r="EF65" s="173"/>
      <c r="EG65" s="173"/>
      <c r="EH65" s="173"/>
      <c r="EI65" s="173"/>
      <c r="EJ65" s="173"/>
      <c r="EK65" s="173"/>
      <c r="EL65" s="137"/>
      <c r="EM65" s="137"/>
      <c r="EN65" s="137"/>
      <c r="EO65" s="137"/>
      <c r="EP65" s="137"/>
      <c r="EQ65" s="137"/>
      <c r="ER65" s="137"/>
      <c r="ES65" s="137"/>
      <c r="ET65" s="137"/>
      <c r="EU65" s="137"/>
      <c r="EV65" s="137"/>
      <c r="EW65" s="137"/>
      <c r="EX65" s="137"/>
      <c r="EY65" s="137"/>
      <c r="EZ65" s="137"/>
      <c r="FA65" s="137"/>
      <c r="FB65" s="137"/>
      <c r="FC65" s="137"/>
      <c r="FD65" s="137"/>
      <c r="FE65" s="137"/>
      <c r="FF65" s="137"/>
      <c r="FG65" s="137"/>
      <c r="FH65" s="137"/>
      <c r="FI65" s="137"/>
      <c r="FJ65" s="137"/>
      <c r="FK65" s="137"/>
      <c r="FL65" s="137"/>
      <c r="FM65" s="137"/>
      <c r="FN65" s="137"/>
      <c r="FO65" s="137"/>
      <c r="FP65" s="137"/>
    </row>
    <row r="66" customFormat="false" ht="15" hidden="false" customHeight="true" outlineLevel="0" collapsed="false">
      <c r="A66" s="137"/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661"/>
      <c r="AG66" s="661"/>
      <c r="AH66" s="661"/>
      <c r="AI66" s="661"/>
      <c r="AJ66" s="661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73"/>
      <c r="CG66" s="173"/>
      <c r="CH66" s="173"/>
      <c r="CI66" s="173"/>
      <c r="CJ66" s="173"/>
      <c r="CK66" s="173"/>
      <c r="CL66" s="173"/>
      <c r="CM66" s="173"/>
      <c r="CN66" s="173"/>
      <c r="CO66" s="173"/>
      <c r="CP66" s="173"/>
      <c r="CQ66" s="173"/>
      <c r="CR66" s="173"/>
      <c r="CS66" s="173"/>
      <c r="CT66" s="173"/>
      <c r="CU66" s="173"/>
      <c r="CV66" s="173"/>
      <c r="CW66" s="173"/>
      <c r="CX66" s="173"/>
      <c r="CY66" s="173"/>
      <c r="CZ66" s="173"/>
      <c r="DA66" s="173"/>
      <c r="DB66" s="173"/>
      <c r="DC66" s="173"/>
      <c r="DD66" s="173"/>
      <c r="DE66" s="173"/>
      <c r="DF66" s="173"/>
      <c r="DG66" s="173"/>
      <c r="DH66" s="173"/>
      <c r="DI66" s="173"/>
      <c r="DJ66" s="173"/>
      <c r="DK66" s="173"/>
      <c r="DL66" s="173"/>
      <c r="DM66" s="173"/>
      <c r="DN66" s="173"/>
      <c r="DO66" s="173"/>
      <c r="DP66" s="173"/>
      <c r="DQ66" s="173"/>
      <c r="DR66" s="173"/>
      <c r="DS66" s="173"/>
      <c r="DT66" s="173"/>
      <c r="DU66" s="173"/>
      <c r="DV66" s="173"/>
      <c r="DW66" s="173"/>
      <c r="DX66" s="173"/>
      <c r="DY66" s="173"/>
      <c r="DZ66" s="173"/>
      <c r="EA66" s="173"/>
      <c r="EB66" s="173"/>
      <c r="EC66" s="173"/>
      <c r="ED66" s="173"/>
      <c r="EE66" s="173"/>
      <c r="EF66" s="173"/>
      <c r="EG66" s="173"/>
      <c r="EH66" s="173"/>
      <c r="EI66" s="173"/>
      <c r="EJ66" s="173"/>
      <c r="EK66" s="173"/>
      <c r="EL66" s="137"/>
      <c r="EM66" s="137"/>
      <c r="EN66" s="137"/>
      <c r="EO66" s="137"/>
      <c r="EP66" s="137"/>
      <c r="EQ66" s="137"/>
      <c r="ER66" s="137"/>
      <c r="ES66" s="137"/>
      <c r="ET66" s="137"/>
      <c r="EU66" s="137"/>
      <c r="EV66" s="137"/>
      <c r="EW66" s="137"/>
      <c r="EX66" s="137"/>
      <c r="EY66" s="137"/>
      <c r="EZ66" s="137"/>
      <c r="FA66" s="137"/>
      <c r="FB66" s="137"/>
      <c r="FC66" s="137"/>
      <c r="FD66" s="137"/>
      <c r="FE66" s="137"/>
      <c r="FF66" s="137"/>
      <c r="FG66" s="137"/>
      <c r="FH66" s="137"/>
      <c r="FI66" s="137"/>
      <c r="FJ66" s="137"/>
      <c r="FK66" s="137"/>
      <c r="FL66" s="137"/>
      <c r="FM66" s="137"/>
      <c r="FN66" s="137"/>
      <c r="FO66" s="137"/>
      <c r="FP66" s="137"/>
    </row>
    <row r="67" customFormat="false" ht="15" hidden="false" customHeight="true" outlineLevel="0" collapsed="false">
      <c r="A67" s="137"/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661"/>
      <c r="AG67" s="661"/>
      <c r="AH67" s="661"/>
      <c r="AI67" s="661"/>
      <c r="AJ67" s="661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37"/>
      <c r="EM67" s="137"/>
      <c r="EN67" s="137"/>
      <c r="EO67" s="137"/>
      <c r="EP67" s="137"/>
      <c r="EQ67" s="137"/>
      <c r="ER67" s="137"/>
      <c r="ES67" s="137"/>
      <c r="ET67" s="137"/>
      <c r="EU67" s="137"/>
      <c r="EV67" s="137"/>
      <c r="EW67" s="137"/>
      <c r="EX67" s="137"/>
      <c r="EY67" s="137"/>
      <c r="EZ67" s="137"/>
      <c r="FA67" s="137"/>
      <c r="FB67" s="137"/>
      <c r="FC67" s="137"/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</row>
    <row r="68" customFormat="false" ht="15" hidden="false" customHeight="true" outlineLevel="0" collapsed="false">
      <c r="A68" s="137"/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661"/>
      <c r="AG68" s="661"/>
      <c r="AH68" s="661"/>
      <c r="AI68" s="661"/>
      <c r="AJ68" s="661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37"/>
      <c r="EM68" s="137"/>
      <c r="EN68" s="137"/>
      <c r="EO68" s="137"/>
      <c r="EP68" s="137"/>
      <c r="EQ68" s="137"/>
      <c r="ER68" s="137"/>
      <c r="ES68" s="137"/>
      <c r="ET68" s="137"/>
      <c r="EU68" s="137"/>
      <c r="EV68" s="137"/>
      <c r="EW68" s="137"/>
      <c r="EX68" s="137"/>
      <c r="EY68" s="137"/>
      <c r="EZ68" s="137"/>
      <c r="FA68" s="137"/>
      <c r="FB68" s="137"/>
      <c r="FC68" s="137"/>
      <c r="FD68" s="137"/>
      <c r="FE68" s="137"/>
      <c r="FF68" s="137"/>
      <c r="FG68" s="137"/>
      <c r="FH68" s="137"/>
      <c r="FI68" s="137"/>
      <c r="FJ68" s="137"/>
      <c r="FK68" s="137"/>
      <c r="FL68" s="137"/>
      <c r="FM68" s="137"/>
      <c r="FN68" s="137"/>
      <c r="FO68" s="137"/>
      <c r="FP68" s="137"/>
    </row>
    <row r="69" customFormat="false" ht="15" hidden="false" customHeight="true" outlineLevel="0" collapsed="false">
      <c r="A69" s="137"/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661"/>
      <c r="AG69" s="661"/>
      <c r="AH69" s="661"/>
      <c r="AI69" s="661"/>
      <c r="AJ69" s="661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37"/>
      <c r="EM69" s="137"/>
      <c r="EN69" s="137"/>
      <c r="EO69" s="137"/>
      <c r="EP69" s="137"/>
      <c r="EQ69" s="137"/>
      <c r="ER69" s="137"/>
      <c r="ES69" s="137"/>
      <c r="ET69" s="137"/>
      <c r="EU69" s="137"/>
      <c r="EV69" s="137"/>
      <c r="EW69" s="137"/>
      <c r="EX69" s="137"/>
      <c r="EY69" s="137"/>
      <c r="EZ69" s="137"/>
      <c r="FA69" s="137"/>
      <c r="FB69" s="137"/>
      <c r="FC69" s="137"/>
      <c r="FD69" s="137"/>
      <c r="FE69" s="137"/>
      <c r="FF69" s="137"/>
      <c r="FG69" s="137"/>
      <c r="FH69" s="137"/>
      <c r="FI69" s="137"/>
      <c r="FJ69" s="137"/>
      <c r="FK69" s="137"/>
      <c r="FL69" s="137"/>
      <c r="FM69" s="137"/>
      <c r="FN69" s="137"/>
      <c r="FO69" s="137"/>
      <c r="FP69" s="137"/>
    </row>
    <row r="70" customFormat="false" ht="15" hidden="false" customHeight="true" outlineLevel="0" collapsed="false">
      <c r="A70" s="137"/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661"/>
      <c r="AG70" s="661"/>
      <c r="AH70" s="661"/>
      <c r="AI70" s="661"/>
      <c r="AJ70" s="661"/>
      <c r="AK70" s="173"/>
      <c r="AL70" s="173"/>
      <c r="AM70" s="173"/>
      <c r="AN70" s="173"/>
      <c r="AO70" s="173"/>
      <c r="AP70" s="173"/>
      <c r="AQ70" s="173"/>
      <c r="AR70" s="173"/>
      <c r="AS70" s="173"/>
      <c r="AT70" s="173"/>
      <c r="AU70" s="173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73"/>
      <c r="CH70" s="173"/>
      <c r="CI70" s="173"/>
      <c r="CJ70" s="173"/>
      <c r="CK70" s="173"/>
      <c r="CL70" s="173"/>
      <c r="CM70" s="173"/>
      <c r="CN70" s="173"/>
      <c r="CO70" s="173"/>
      <c r="CP70" s="173"/>
      <c r="CQ70" s="173"/>
      <c r="CR70" s="173"/>
      <c r="CS70" s="173"/>
      <c r="CT70" s="173"/>
      <c r="CU70" s="173"/>
      <c r="CV70" s="173"/>
      <c r="CW70" s="173"/>
      <c r="CX70" s="173"/>
      <c r="CY70" s="173"/>
      <c r="CZ70" s="173"/>
      <c r="DA70" s="173"/>
      <c r="DB70" s="173"/>
      <c r="DC70" s="173"/>
      <c r="DD70" s="173"/>
      <c r="DE70" s="173"/>
      <c r="DF70" s="173"/>
      <c r="DG70" s="173"/>
      <c r="DH70" s="173"/>
      <c r="DI70" s="173"/>
      <c r="DJ70" s="173"/>
      <c r="DK70" s="173"/>
      <c r="DL70" s="173"/>
      <c r="DM70" s="173"/>
      <c r="DN70" s="173"/>
      <c r="DO70" s="173"/>
      <c r="DP70" s="173"/>
      <c r="DQ70" s="173"/>
      <c r="DR70" s="173"/>
      <c r="DS70" s="173"/>
      <c r="DT70" s="173"/>
      <c r="DU70" s="173"/>
      <c r="DV70" s="173"/>
      <c r="DW70" s="173"/>
      <c r="DX70" s="173"/>
      <c r="DY70" s="173"/>
      <c r="DZ70" s="173"/>
      <c r="EA70" s="173"/>
      <c r="EB70" s="173"/>
      <c r="EC70" s="173"/>
      <c r="ED70" s="173"/>
      <c r="EE70" s="173"/>
      <c r="EF70" s="173"/>
      <c r="EG70" s="173"/>
      <c r="EH70" s="173"/>
      <c r="EI70" s="173"/>
      <c r="EJ70" s="173"/>
      <c r="EK70" s="173"/>
      <c r="EL70" s="137"/>
      <c r="EM70" s="137"/>
      <c r="EN70" s="137"/>
      <c r="EO70" s="137"/>
      <c r="EP70" s="137"/>
      <c r="EQ70" s="137"/>
      <c r="ER70" s="137"/>
      <c r="ES70" s="137"/>
      <c r="ET70" s="137"/>
      <c r="EU70" s="137"/>
      <c r="EV70" s="137"/>
      <c r="EW70" s="137"/>
      <c r="EX70" s="137"/>
      <c r="EY70" s="137"/>
      <c r="EZ70" s="137"/>
      <c r="FA70" s="137"/>
      <c r="FB70" s="137"/>
      <c r="FC70" s="137"/>
      <c r="FD70" s="137"/>
      <c r="FE70" s="137"/>
      <c r="FF70" s="137"/>
      <c r="FG70" s="137"/>
      <c r="FH70" s="137"/>
      <c r="FI70" s="137"/>
      <c r="FJ70" s="137"/>
      <c r="FK70" s="137"/>
      <c r="FL70" s="137"/>
      <c r="FM70" s="137"/>
      <c r="FN70" s="137"/>
      <c r="FO70" s="137"/>
      <c r="FP70" s="137"/>
    </row>
    <row r="71" customFormat="false" ht="15" hidden="false" customHeight="true" outlineLevel="0" collapsed="false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661"/>
      <c r="AG71" s="661"/>
      <c r="AH71" s="661"/>
      <c r="AI71" s="661"/>
      <c r="AJ71" s="661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  <c r="CK71" s="173"/>
      <c r="CL71" s="173"/>
      <c r="CM71" s="173"/>
      <c r="CN71" s="173"/>
      <c r="CO71" s="173"/>
      <c r="CP71" s="173"/>
      <c r="CQ71" s="173"/>
      <c r="CR71" s="173"/>
      <c r="CS71" s="173"/>
      <c r="CT71" s="173"/>
      <c r="CU71" s="173"/>
      <c r="CV71" s="173"/>
      <c r="CW71" s="173"/>
      <c r="CX71" s="173"/>
      <c r="CY71" s="173"/>
      <c r="CZ71" s="173"/>
      <c r="DA71" s="173"/>
      <c r="DB71" s="173"/>
      <c r="DC71" s="173"/>
      <c r="DD71" s="173"/>
      <c r="DE71" s="173"/>
      <c r="DF71" s="173"/>
      <c r="DG71" s="173"/>
      <c r="DH71" s="173"/>
      <c r="DI71" s="173"/>
      <c r="DJ71" s="173"/>
      <c r="DK71" s="173"/>
      <c r="DL71" s="173"/>
      <c r="DM71" s="173"/>
      <c r="DN71" s="173"/>
      <c r="DO71" s="173"/>
      <c r="DP71" s="173"/>
      <c r="DQ71" s="173"/>
      <c r="DR71" s="173"/>
      <c r="DS71" s="173"/>
      <c r="DT71" s="173"/>
      <c r="DU71" s="173"/>
      <c r="DV71" s="173"/>
      <c r="DW71" s="173"/>
      <c r="DX71" s="173"/>
      <c r="DY71" s="173"/>
      <c r="DZ71" s="173"/>
      <c r="EA71" s="173"/>
      <c r="EB71" s="173"/>
      <c r="EC71" s="173"/>
      <c r="ED71" s="173"/>
      <c r="EE71" s="173"/>
      <c r="EF71" s="173"/>
      <c r="EG71" s="173"/>
      <c r="EH71" s="173"/>
      <c r="EI71" s="173"/>
      <c r="EJ71" s="173"/>
      <c r="EK71" s="173"/>
      <c r="EL71" s="137"/>
      <c r="EM71" s="137"/>
      <c r="EN71" s="137"/>
      <c r="EO71" s="137"/>
      <c r="EP71" s="137"/>
      <c r="EQ71" s="137"/>
      <c r="ER71" s="137"/>
      <c r="ES71" s="137"/>
      <c r="ET71" s="137"/>
      <c r="EU71" s="137"/>
      <c r="EV71" s="137"/>
      <c r="EW71" s="137"/>
      <c r="EX71" s="137"/>
      <c r="EY71" s="137"/>
      <c r="EZ71" s="137"/>
      <c r="FA71" s="137"/>
      <c r="FB71" s="137"/>
      <c r="FC71" s="137"/>
      <c r="FD71" s="137"/>
      <c r="FE71" s="137"/>
      <c r="FF71" s="137"/>
      <c r="FG71" s="137"/>
      <c r="FH71" s="137"/>
      <c r="FI71" s="137"/>
      <c r="FJ71" s="137"/>
      <c r="FK71" s="137"/>
      <c r="FL71" s="137"/>
      <c r="FM71" s="137"/>
      <c r="FN71" s="137"/>
      <c r="FO71" s="137"/>
      <c r="FP71" s="137"/>
    </row>
    <row r="72" customFormat="false" ht="12.75" hidden="false" customHeight="false" outlineLevel="0" collapsed="false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661"/>
      <c r="AG72" s="661"/>
      <c r="AH72" s="661"/>
      <c r="AI72" s="661"/>
      <c r="AJ72" s="661"/>
      <c r="AK72" s="173"/>
      <c r="AL72" s="173"/>
      <c r="AM72" s="173"/>
      <c r="AN72" s="173"/>
      <c r="AO72" s="173"/>
      <c r="AP72" s="173"/>
      <c r="AQ72" s="173"/>
      <c r="AR72" s="173"/>
      <c r="AS72" s="173"/>
      <c r="AT72" s="173"/>
      <c r="AU72" s="173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73"/>
      <c r="CG72" s="173"/>
      <c r="CH72" s="173"/>
      <c r="CI72" s="173"/>
      <c r="CJ72" s="173"/>
      <c r="CK72" s="173"/>
      <c r="CL72" s="173"/>
      <c r="CM72" s="173"/>
      <c r="CN72" s="173"/>
      <c r="CO72" s="173"/>
      <c r="CP72" s="173"/>
      <c r="CQ72" s="173"/>
      <c r="CR72" s="173"/>
      <c r="CS72" s="173"/>
      <c r="CT72" s="173"/>
      <c r="CU72" s="173"/>
      <c r="CV72" s="173"/>
      <c r="CW72" s="173"/>
      <c r="CX72" s="173"/>
      <c r="CY72" s="173"/>
      <c r="CZ72" s="173"/>
      <c r="DA72" s="173"/>
      <c r="DB72" s="173"/>
      <c r="DC72" s="173"/>
      <c r="DD72" s="173"/>
      <c r="DE72" s="173"/>
      <c r="DF72" s="173"/>
      <c r="DG72" s="173"/>
      <c r="DH72" s="173"/>
      <c r="DI72" s="173"/>
      <c r="DJ72" s="173"/>
      <c r="DK72" s="173"/>
      <c r="DL72" s="173"/>
      <c r="DM72" s="173"/>
      <c r="DN72" s="173"/>
      <c r="DO72" s="173"/>
      <c r="DP72" s="173"/>
      <c r="DQ72" s="173"/>
      <c r="DR72" s="173"/>
      <c r="DS72" s="173"/>
      <c r="DT72" s="173"/>
      <c r="DU72" s="173"/>
      <c r="DV72" s="173"/>
      <c r="DW72" s="173"/>
      <c r="DX72" s="173"/>
      <c r="DY72" s="173"/>
      <c r="DZ72" s="173"/>
      <c r="EA72" s="173"/>
      <c r="EB72" s="173"/>
      <c r="EC72" s="173"/>
      <c r="ED72" s="173"/>
      <c r="EE72" s="173"/>
      <c r="EF72" s="173"/>
      <c r="EG72" s="173"/>
      <c r="EH72" s="173"/>
      <c r="EI72" s="173"/>
      <c r="EJ72" s="173"/>
      <c r="EK72" s="173"/>
      <c r="EL72" s="137"/>
      <c r="EM72" s="137"/>
      <c r="EN72" s="137"/>
      <c r="EO72" s="137"/>
      <c r="EP72" s="137"/>
      <c r="EQ72" s="137"/>
      <c r="ER72" s="137"/>
      <c r="ES72" s="137"/>
      <c r="ET72" s="137"/>
      <c r="EU72" s="137"/>
      <c r="EV72" s="137"/>
      <c r="EW72" s="137"/>
      <c r="EX72" s="137"/>
      <c r="EY72" s="137"/>
      <c r="EZ72" s="137"/>
      <c r="FA72" s="137"/>
      <c r="FB72" s="137"/>
      <c r="FC72" s="137"/>
      <c r="FD72" s="137"/>
      <c r="FE72" s="137"/>
      <c r="FF72" s="137"/>
      <c r="FG72" s="137"/>
      <c r="FH72" s="137"/>
      <c r="FI72" s="137"/>
      <c r="FJ72" s="137"/>
      <c r="FK72" s="137"/>
      <c r="FL72" s="137"/>
      <c r="FM72" s="137"/>
      <c r="FN72" s="137"/>
      <c r="FO72" s="137"/>
      <c r="FP72" s="137"/>
    </row>
    <row r="73" customFormat="false" ht="12.75" hidden="false" customHeight="false" outlineLevel="0" collapsed="false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661"/>
      <c r="AG73" s="661"/>
      <c r="AH73" s="661"/>
      <c r="AI73" s="661"/>
      <c r="AJ73" s="661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37"/>
      <c r="EM73" s="137"/>
      <c r="EN73" s="137"/>
      <c r="EO73" s="137"/>
      <c r="EP73" s="137"/>
      <c r="EQ73" s="137"/>
      <c r="ER73" s="137"/>
      <c r="ES73" s="137"/>
      <c r="ET73" s="137"/>
      <c r="EU73" s="137"/>
      <c r="EV73" s="137"/>
      <c r="EW73" s="137"/>
      <c r="EX73" s="137"/>
      <c r="EY73" s="137"/>
      <c r="EZ73" s="137"/>
      <c r="FA73" s="137"/>
      <c r="FB73" s="137"/>
      <c r="FC73" s="137"/>
      <c r="FD73" s="137"/>
      <c r="FE73" s="137"/>
      <c r="FF73" s="137"/>
      <c r="FG73" s="137"/>
      <c r="FH73" s="137"/>
      <c r="FI73" s="137"/>
      <c r="FJ73" s="137"/>
      <c r="FK73" s="137"/>
      <c r="FL73" s="137"/>
      <c r="FM73" s="137"/>
      <c r="FN73" s="137"/>
      <c r="FO73" s="137"/>
      <c r="FP73" s="137"/>
    </row>
    <row r="74" customFormat="false" ht="12.75" hidden="false" customHeight="false" outlineLevel="0" collapsed="false">
      <c r="A74" s="137"/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661"/>
      <c r="AG74" s="661"/>
      <c r="AH74" s="661"/>
      <c r="AI74" s="661"/>
      <c r="AJ74" s="661"/>
      <c r="AK74" s="173"/>
      <c r="AL74" s="173"/>
      <c r="AM74" s="173"/>
      <c r="AN74" s="173"/>
      <c r="AO74" s="173"/>
      <c r="AP74" s="173"/>
      <c r="AQ74" s="173"/>
      <c r="AR74" s="173"/>
      <c r="AS74" s="173"/>
      <c r="AT74" s="173"/>
      <c r="AU74" s="173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73"/>
      <c r="CG74" s="173"/>
      <c r="CH74" s="173"/>
      <c r="CI74" s="173"/>
      <c r="CJ74" s="173"/>
      <c r="CK74" s="173"/>
      <c r="CL74" s="173"/>
      <c r="CM74" s="173"/>
      <c r="CN74" s="173"/>
      <c r="CO74" s="173"/>
      <c r="CP74" s="173"/>
      <c r="CQ74" s="173"/>
      <c r="CR74" s="173"/>
      <c r="CS74" s="173"/>
      <c r="CT74" s="173"/>
      <c r="CU74" s="173"/>
      <c r="CV74" s="173"/>
      <c r="CW74" s="173"/>
      <c r="CX74" s="173"/>
      <c r="CY74" s="173"/>
      <c r="CZ74" s="173"/>
      <c r="DA74" s="173"/>
      <c r="DB74" s="173"/>
      <c r="DC74" s="173"/>
      <c r="DD74" s="173"/>
      <c r="DE74" s="173"/>
      <c r="DF74" s="173"/>
      <c r="DG74" s="173"/>
      <c r="DH74" s="173"/>
      <c r="DI74" s="173"/>
      <c r="DJ74" s="173"/>
      <c r="DK74" s="173"/>
      <c r="DL74" s="173"/>
      <c r="DM74" s="173"/>
      <c r="DN74" s="173"/>
      <c r="DO74" s="173"/>
      <c r="DP74" s="173"/>
      <c r="DQ74" s="173"/>
      <c r="DR74" s="173"/>
      <c r="DS74" s="173"/>
      <c r="DT74" s="173"/>
      <c r="DU74" s="173"/>
      <c r="DV74" s="173"/>
      <c r="DW74" s="173"/>
      <c r="DX74" s="173"/>
      <c r="DY74" s="173"/>
      <c r="DZ74" s="173"/>
      <c r="EA74" s="173"/>
      <c r="EB74" s="173"/>
      <c r="EC74" s="173"/>
      <c r="ED74" s="173"/>
      <c r="EE74" s="173"/>
      <c r="EF74" s="173"/>
      <c r="EG74" s="173"/>
      <c r="EH74" s="173"/>
      <c r="EI74" s="173"/>
      <c r="EJ74" s="173"/>
      <c r="EK74" s="173"/>
      <c r="EL74" s="137"/>
      <c r="EM74" s="137"/>
      <c r="EN74" s="137"/>
      <c r="EO74" s="137"/>
      <c r="EP74" s="137"/>
      <c r="EQ74" s="137"/>
      <c r="ER74" s="137"/>
      <c r="ES74" s="137"/>
      <c r="ET74" s="137"/>
      <c r="EU74" s="137"/>
      <c r="EV74" s="137"/>
      <c r="EW74" s="137"/>
      <c r="EX74" s="137"/>
      <c r="EY74" s="137"/>
      <c r="EZ74" s="137"/>
      <c r="FA74" s="137"/>
      <c r="FB74" s="137"/>
      <c r="FC74" s="137"/>
      <c r="FD74" s="137"/>
      <c r="FE74" s="137"/>
      <c r="FF74" s="137"/>
      <c r="FG74" s="137"/>
      <c r="FH74" s="137"/>
      <c r="FI74" s="137"/>
      <c r="FJ74" s="137"/>
      <c r="FK74" s="137"/>
      <c r="FL74" s="137"/>
      <c r="FM74" s="137"/>
      <c r="FN74" s="137"/>
      <c r="FO74" s="137"/>
      <c r="FP74" s="137"/>
    </row>
    <row r="75" customFormat="false" ht="15" hidden="false" customHeight="true" outlineLevel="0" collapsed="false">
      <c r="A75" s="663"/>
      <c r="B75" s="663"/>
      <c r="C75" s="663"/>
      <c r="D75" s="663"/>
      <c r="E75" s="663"/>
      <c r="F75" s="663"/>
      <c r="G75" s="663"/>
      <c r="H75" s="663"/>
      <c r="I75" s="663"/>
      <c r="J75" s="663"/>
      <c r="K75" s="663"/>
      <c r="L75" s="663"/>
      <c r="M75" s="663"/>
      <c r="N75" s="663"/>
      <c r="O75" s="663"/>
      <c r="P75" s="663"/>
      <c r="Q75" s="663"/>
      <c r="R75" s="663"/>
      <c r="S75" s="663"/>
      <c r="T75" s="663"/>
      <c r="U75" s="663"/>
      <c r="V75" s="663"/>
      <c r="W75" s="663"/>
      <c r="X75" s="663"/>
      <c r="Y75" s="663"/>
      <c r="Z75" s="663"/>
      <c r="AA75" s="663"/>
      <c r="AB75" s="663"/>
      <c r="AC75" s="663"/>
      <c r="AD75" s="663"/>
      <c r="AE75" s="663"/>
      <c r="AF75" s="664"/>
      <c r="AG75" s="664"/>
      <c r="AH75" s="664"/>
      <c r="AI75" s="664"/>
      <c r="AJ75" s="664"/>
      <c r="AK75" s="173"/>
      <c r="AL75" s="173"/>
      <c r="AM75" s="173"/>
      <c r="AN75" s="173"/>
      <c r="AO75" s="173"/>
      <c r="AP75" s="173"/>
      <c r="AQ75" s="173"/>
      <c r="AR75" s="173"/>
      <c r="AS75" s="173"/>
      <c r="AT75" s="173"/>
      <c r="AU75" s="173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73"/>
      <c r="CG75" s="173"/>
      <c r="CH75" s="173"/>
      <c r="CI75" s="173"/>
      <c r="CJ75" s="173"/>
      <c r="CK75" s="173"/>
      <c r="CL75" s="173"/>
      <c r="CM75" s="173"/>
      <c r="CN75" s="173"/>
      <c r="CO75" s="173"/>
      <c r="CP75" s="173"/>
      <c r="CQ75" s="173"/>
      <c r="CR75" s="173"/>
      <c r="CS75" s="173"/>
      <c r="CT75" s="173"/>
      <c r="CU75" s="173"/>
      <c r="CV75" s="173"/>
      <c r="CW75" s="173"/>
      <c r="CX75" s="173"/>
      <c r="CY75" s="173"/>
      <c r="CZ75" s="173"/>
      <c r="DA75" s="173"/>
      <c r="DB75" s="173"/>
      <c r="DC75" s="173"/>
      <c r="DD75" s="173"/>
      <c r="DE75" s="173"/>
      <c r="DF75" s="173"/>
      <c r="DG75" s="173"/>
      <c r="DH75" s="173"/>
      <c r="DI75" s="173"/>
      <c r="DJ75" s="173"/>
      <c r="DK75" s="173"/>
      <c r="DL75" s="173"/>
      <c r="DM75" s="173"/>
      <c r="DN75" s="173"/>
      <c r="DO75" s="173"/>
      <c r="DP75" s="173"/>
      <c r="DQ75" s="173"/>
      <c r="DR75" s="173"/>
      <c r="DS75" s="173"/>
      <c r="DT75" s="173"/>
      <c r="DU75" s="173"/>
      <c r="DV75" s="173"/>
      <c r="DW75" s="173"/>
      <c r="DX75" s="173"/>
      <c r="DY75" s="173"/>
      <c r="DZ75" s="173"/>
      <c r="EA75" s="173"/>
      <c r="EB75" s="173"/>
      <c r="EC75" s="173"/>
      <c r="ED75" s="173"/>
      <c r="EE75" s="173"/>
      <c r="EF75" s="173"/>
      <c r="EG75" s="173"/>
      <c r="EH75" s="173"/>
      <c r="EI75" s="173"/>
      <c r="EJ75" s="173"/>
      <c r="EK75" s="173"/>
      <c r="EL75" s="137"/>
      <c r="EM75" s="137"/>
      <c r="EN75" s="137"/>
      <c r="EO75" s="137"/>
      <c r="EP75" s="137"/>
      <c r="EQ75" s="137"/>
      <c r="ER75" s="137"/>
      <c r="ES75" s="137"/>
      <c r="ET75" s="137"/>
      <c r="EU75" s="137"/>
      <c r="EV75" s="137"/>
      <c r="EW75" s="137"/>
      <c r="EX75" s="137"/>
      <c r="EY75" s="137"/>
      <c r="EZ75" s="137"/>
      <c r="FA75" s="137"/>
      <c r="FB75" s="137"/>
      <c r="FC75" s="137"/>
      <c r="FD75" s="137"/>
      <c r="FE75" s="137"/>
      <c r="FF75" s="137"/>
      <c r="FG75" s="137"/>
      <c r="FH75" s="137"/>
      <c r="FI75" s="137"/>
      <c r="FJ75" s="137"/>
      <c r="FK75" s="137"/>
      <c r="FL75" s="137"/>
      <c r="FM75" s="137"/>
      <c r="FN75" s="137"/>
      <c r="FO75" s="137"/>
      <c r="FP75" s="137"/>
    </row>
    <row r="76" customFormat="false" ht="15" hidden="false" customHeight="false" outlineLevel="0" collapsed="false">
      <c r="A76" s="667"/>
      <c r="B76" s="667"/>
      <c r="C76" s="667"/>
      <c r="D76" s="667"/>
      <c r="E76" s="667"/>
      <c r="F76" s="667"/>
      <c r="G76" s="667"/>
      <c r="H76" s="667"/>
      <c r="I76" s="667"/>
      <c r="J76" s="667"/>
      <c r="K76" s="667"/>
      <c r="L76" s="667"/>
      <c r="M76" s="667"/>
      <c r="N76" s="667"/>
      <c r="O76" s="667"/>
      <c r="P76" s="667"/>
      <c r="Q76" s="667"/>
      <c r="R76" s="667"/>
      <c r="S76" s="667"/>
      <c r="T76" s="667"/>
      <c r="U76" s="667"/>
      <c r="V76" s="667"/>
      <c r="W76" s="667"/>
      <c r="X76" s="667"/>
      <c r="Y76" s="667"/>
      <c r="Z76" s="667"/>
      <c r="AA76" s="667"/>
      <c r="AB76" s="667"/>
      <c r="AC76" s="667"/>
      <c r="AD76" s="667"/>
      <c r="AE76" s="667"/>
      <c r="AF76" s="667"/>
      <c r="AG76" s="667"/>
      <c r="AH76" s="667"/>
      <c r="AI76" s="667"/>
      <c r="AJ76" s="667"/>
      <c r="AK76" s="667"/>
      <c r="AL76" s="667"/>
      <c r="AM76" s="667"/>
      <c r="AN76" s="667"/>
      <c r="AO76" s="667"/>
      <c r="AP76" s="667"/>
      <c r="AQ76" s="667"/>
      <c r="AR76" s="667"/>
      <c r="AS76" s="667"/>
      <c r="AT76" s="667"/>
      <c r="AU76" s="667"/>
      <c r="AV76" s="667"/>
      <c r="AW76" s="667"/>
      <c r="AX76" s="667"/>
      <c r="AY76" s="667"/>
      <c r="AZ76" s="667"/>
      <c r="BA76" s="667"/>
      <c r="BB76" s="667"/>
      <c r="BC76" s="667"/>
      <c r="BD76" s="667"/>
      <c r="BE76" s="667"/>
      <c r="BF76" s="667"/>
      <c r="BG76" s="667"/>
      <c r="BH76" s="667"/>
      <c r="BI76" s="667"/>
      <c r="BJ76" s="667"/>
      <c r="BK76" s="667"/>
      <c r="BL76" s="667"/>
      <c r="BM76" s="667"/>
      <c r="BN76" s="667"/>
      <c r="BO76" s="667"/>
      <c r="BP76" s="667"/>
      <c r="BQ76" s="667"/>
      <c r="BR76" s="667"/>
      <c r="BS76" s="667"/>
      <c r="BT76" s="667"/>
      <c r="BU76" s="667"/>
      <c r="BV76" s="667"/>
      <c r="BW76" s="667"/>
      <c r="BX76" s="667"/>
      <c r="BY76" s="667"/>
      <c r="BZ76" s="667"/>
      <c r="CA76" s="667"/>
      <c r="CB76" s="667"/>
      <c r="CC76" s="667"/>
      <c r="CD76" s="667"/>
      <c r="CE76" s="667"/>
      <c r="CF76" s="667"/>
      <c r="CG76" s="667"/>
      <c r="CH76" s="667"/>
      <c r="CI76" s="667"/>
      <c r="CJ76" s="667"/>
      <c r="CK76" s="667"/>
      <c r="CL76" s="667"/>
      <c r="CM76" s="667"/>
      <c r="CN76" s="667"/>
      <c r="CO76" s="667"/>
      <c r="CP76" s="667"/>
      <c r="CQ76" s="667"/>
      <c r="CR76" s="667"/>
      <c r="CS76" s="667"/>
      <c r="CT76" s="667"/>
      <c r="CU76" s="667"/>
      <c r="CV76" s="667"/>
      <c r="CW76" s="667"/>
      <c r="CX76" s="667"/>
      <c r="CY76" s="667"/>
      <c r="CZ76" s="667"/>
      <c r="DA76" s="667"/>
      <c r="DB76" s="667"/>
      <c r="DC76" s="667"/>
      <c r="DD76" s="667"/>
      <c r="DE76" s="667"/>
      <c r="DF76" s="667"/>
      <c r="DG76" s="667"/>
      <c r="DH76" s="667"/>
      <c r="DI76" s="667"/>
      <c r="DJ76" s="667"/>
      <c r="DK76" s="667"/>
      <c r="DL76" s="667"/>
      <c r="DM76" s="667"/>
      <c r="DN76" s="667"/>
      <c r="DO76" s="667"/>
      <c r="DP76" s="667"/>
      <c r="DQ76" s="667"/>
      <c r="DR76" s="667"/>
      <c r="DS76" s="667"/>
      <c r="DT76" s="667"/>
      <c r="DU76" s="667"/>
      <c r="DV76" s="667"/>
      <c r="DW76" s="667"/>
      <c r="DX76" s="667"/>
      <c r="DY76" s="667"/>
      <c r="DZ76" s="667"/>
      <c r="EA76" s="667"/>
      <c r="EB76" s="667"/>
      <c r="EC76" s="667"/>
      <c r="ED76" s="667"/>
      <c r="EE76" s="667"/>
      <c r="EF76" s="667"/>
      <c r="EG76" s="667"/>
      <c r="EH76" s="667"/>
      <c r="EI76" s="667"/>
      <c r="EJ76" s="667"/>
      <c r="EK76" s="667"/>
      <c r="EL76" s="667"/>
      <c r="EM76" s="667"/>
      <c r="EN76" s="667"/>
      <c r="EO76" s="667"/>
      <c r="EP76" s="667"/>
      <c r="EQ76" s="667"/>
      <c r="ER76" s="667"/>
      <c r="ES76" s="667"/>
      <c r="ET76" s="667"/>
      <c r="EU76" s="667"/>
      <c r="EV76" s="667"/>
      <c r="EW76" s="667"/>
      <c r="EX76" s="667"/>
      <c r="EY76" s="667"/>
      <c r="EZ76" s="667"/>
      <c r="FA76" s="667"/>
      <c r="FB76" s="667"/>
      <c r="FC76" s="667"/>
      <c r="FD76" s="667"/>
      <c r="FE76" s="667"/>
      <c r="FF76" s="667"/>
      <c r="FG76" s="667"/>
      <c r="FH76" s="667"/>
      <c r="FI76" s="667"/>
      <c r="FJ76" s="667"/>
      <c r="FK76" s="667"/>
      <c r="FL76" s="667"/>
      <c r="FM76" s="667"/>
      <c r="FN76" s="667"/>
      <c r="FO76" s="667"/>
      <c r="FP76" s="667"/>
    </row>
    <row r="77" customFormat="false" ht="15" hidden="false" customHeight="false" outlineLevel="0" collapsed="false">
      <c r="A77" s="667"/>
      <c r="B77" s="667"/>
      <c r="C77" s="667"/>
      <c r="D77" s="667"/>
      <c r="E77" s="667"/>
      <c r="F77" s="667"/>
      <c r="G77" s="667"/>
      <c r="H77" s="667"/>
      <c r="I77" s="667"/>
      <c r="J77" s="667"/>
      <c r="K77" s="667"/>
      <c r="L77" s="667"/>
      <c r="M77" s="667"/>
      <c r="N77" s="667"/>
      <c r="O77" s="667"/>
      <c r="P77" s="667"/>
      <c r="Q77" s="667"/>
      <c r="R77" s="667"/>
      <c r="S77" s="667"/>
      <c r="T77" s="667"/>
      <c r="U77" s="667"/>
      <c r="V77" s="667"/>
      <c r="W77" s="667"/>
      <c r="X77" s="667"/>
      <c r="Y77" s="667"/>
      <c r="Z77" s="667"/>
      <c r="AA77" s="667"/>
      <c r="AB77" s="667"/>
      <c r="AC77" s="667"/>
      <c r="AD77" s="667"/>
      <c r="AE77" s="667"/>
      <c r="AF77" s="667"/>
      <c r="AG77" s="667"/>
      <c r="AH77" s="667"/>
      <c r="AI77" s="667"/>
      <c r="AJ77" s="667"/>
      <c r="AK77" s="667"/>
      <c r="AL77" s="667"/>
      <c r="AM77" s="667"/>
      <c r="AN77" s="667"/>
      <c r="AO77" s="667"/>
      <c r="AP77" s="667"/>
      <c r="AQ77" s="667"/>
      <c r="AR77" s="667"/>
      <c r="AS77" s="667"/>
      <c r="AT77" s="667"/>
      <c r="AU77" s="667"/>
      <c r="AV77" s="667"/>
      <c r="AW77" s="667"/>
      <c r="AX77" s="667"/>
      <c r="AY77" s="667"/>
      <c r="AZ77" s="667"/>
      <c r="BA77" s="667"/>
      <c r="BB77" s="667"/>
      <c r="BC77" s="667"/>
      <c r="BD77" s="667"/>
      <c r="BE77" s="667"/>
      <c r="BF77" s="667"/>
      <c r="BG77" s="667"/>
      <c r="BH77" s="667"/>
      <c r="BI77" s="667"/>
      <c r="BJ77" s="667"/>
      <c r="BK77" s="667"/>
      <c r="BL77" s="667"/>
      <c r="BM77" s="667"/>
      <c r="BN77" s="667"/>
      <c r="BO77" s="667"/>
      <c r="BP77" s="667"/>
      <c r="BQ77" s="667"/>
      <c r="BR77" s="667"/>
      <c r="BS77" s="667"/>
      <c r="BT77" s="667"/>
      <c r="BU77" s="667"/>
      <c r="BV77" s="667"/>
      <c r="BW77" s="667"/>
      <c r="BX77" s="667"/>
      <c r="BY77" s="667"/>
      <c r="BZ77" s="667"/>
      <c r="CA77" s="667"/>
      <c r="CB77" s="667"/>
      <c r="CC77" s="667"/>
      <c r="CD77" s="667"/>
      <c r="CE77" s="667"/>
      <c r="CF77" s="667"/>
      <c r="CG77" s="667"/>
      <c r="CH77" s="667"/>
      <c r="CI77" s="667"/>
      <c r="CJ77" s="667"/>
      <c r="CK77" s="667"/>
      <c r="CL77" s="667"/>
      <c r="CM77" s="667"/>
      <c r="CN77" s="667"/>
      <c r="CO77" s="667"/>
      <c r="CP77" s="667"/>
      <c r="CQ77" s="667"/>
      <c r="CR77" s="667"/>
      <c r="CS77" s="667"/>
      <c r="CT77" s="667"/>
      <c r="CU77" s="667"/>
      <c r="CV77" s="667"/>
      <c r="CW77" s="667"/>
      <c r="CX77" s="667"/>
      <c r="CY77" s="667"/>
      <c r="CZ77" s="667"/>
      <c r="DA77" s="667"/>
      <c r="DB77" s="667"/>
      <c r="DC77" s="667"/>
      <c r="DD77" s="667"/>
      <c r="DE77" s="667"/>
      <c r="DF77" s="667"/>
      <c r="DG77" s="667"/>
      <c r="DH77" s="667"/>
      <c r="DI77" s="667"/>
      <c r="DJ77" s="667"/>
      <c r="DK77" s="667"/>
      <c r="DL77" s="667"/>
      <c r="DM77" s="667"/>
      <c r="DN77" s="667"/>
      <c r="DO77" s="667"/>
      <c r="DP77" s="667"/>
      <c r="DQ77" s="667"/>
      <c r="DR77" s="667"/>
      <c r="DS77" s="667"/>
      <c r="DT77" s="667"/>
      <c r="DU77" s="667"/>
      <c r="DV77" s="667"/>
      <c r="DW77" s="667"/>
      <c r="DX77" s="667"/>
      <c r="DY77" s="667"/>
      <c r="DZ77" s="667"/>
      <c r="EA77" s="667"/>
      <c r="EB77" s="667"/>
      <c r="EC77" s="667"/>
      <c r="ED77" s="667"/>
      <c r="EE77" s="667"/>
      <c r="EF77" s="667"/>
      <c r="EG77" s="667"/>
      <c r="EH77" s="667"/>
      <c r="EI77" s="667"/>
      <c r="EJ77" s="667"/>
      <c r="EK77" s="667"/>
      <c r="EL77" s="667"/>
      <c r="EM77" s="667"/>
      <c r="EN77" s="667"/>
      <c r="EO77" s="667"/>
      <c r="EP77" s="667"/>
      <c r="EQ77" s="667"/>
      <c r="ER77" s="667"/>
      <c r="ES77" s="667"/>
      <c r="ET77" s="667"/>
      <c r="EU77" s="667"/>
      <c r="EV77" s="667"/>
      <c r="EW77" s="667"/>
      <c r="EX77" s="667"/>
      <c r="EY77" s="667"/>
      <c r="EZ77" s="667"/>
      <c r="FA77" s="667"/>
      <c r="FB77" s="667"/>
      <c r="FC77" s="667"/>
      <c r="FD77" s="667"/>
      <c r="FE77" s="667"/>
      <c r="FF77" s="667"/>
      <c r="FG77" s="667"/>
      <c r="FH77" s="667"/>
      <c r="FI77" s="667"/>
      <c r="FJ77" s="667"/>
      <c r="FK77" s="667"/>
      <c r="FL77" s="667"/>
      <c r="FM77" s="667"/>
      <c r="FN77" s="667"/>
      <c r="FO77" s="667"/>
      <c r="FP77" s="667"/>
    </row>
    <row r="78" customFormat="false" ht="12.75" hidden="false" customHeight="false" outlineLevel="0" collapsed="false">
      <c r="A78" s="137"/>
      <c r="B78" s="662"/>
      <c r="C78" s="662"/>
      <c r="D78" s="662"/>
      <c r="E78" s="662"/>
      <c r="F78" s="662"/>
      <c r="G78" s="662"/>
      <c r="H78" s="662"/>
      <c r="I78" s="662"/>
      <c r="J78" s="662"/>
      <c r="K78" s="662"/>
      <c r="L78" s="662"/>
      <c r="M78" s="662"/>
      <c r="N78" s="662"/>
      <c r="O78" s="662"/>
      <c r="P78" s="662"/>
      <c r="Q78" s="662"/>
      <c r="R78" s="662"/>
      <c r="S78" s="662"/>
      <c r="T78" s="662"/>
      <c r="U78" s="662"/>
      <c r="V78" s="662"/>
      <c r="W78" s="662"/>
      <c r="X78" s="662"/>
      <c r="Y78" s="662"/>
      <c r="Z78" s="662"/>
      <c r="AA78" s="662"/>
      <c r="AB78" s="662"/>
      <c r="AC78" s="662"/>
      <c r="AD78" s="662"/>
      <c r="AE78" s="662"/>
      <c r="AF78" s="662"/>
      <c r="AG78" s="662"/>
      <c r="AH78" s="662"/>
      <c r="AI78" s="662"/>
      <c r="AJ78" s="662"/>
      <c r="AK78" s="662"/>
      <c r="AL78" s="662"/>
      <c r="AM78" s="662"/>
      <c r="AN78" s="662"/>
      <c r="AO78" s="662"/>
      <c r="AP78" s="662"/>
      <c r="AQ78" s="662"/>
      <c r="AR78" s="662"/>
      <c r="AS78" s="662"/>
      <c r="AT78" s="662"/>
      <c r="AU78" s="662"/>
      <c r="AV78" s="662"/>
      <c r="AW78" s="662"/>
      <c r="AX78" s="662"/>
      <c r="AY78" s="662"/>
      <c r="AZ78" s="662"/>
      <c r="BA78" s="662"/>
      <c r="BB78" s="662"/>
      <c r="BC78" s="662"/>
      <c r="BD78" s="662"/>
      <c r="BE78" s="662"/>
      <c r="BF78" s="662"/>
      <c r="BG78" s="662"/>
      <c r="BH78" s="662"/>
      <c r="BI78" s="662"/>
      <c r="BJ78" s="662"/>
      <c r="BK78" s="662"/>
      <c r="BL78" s="662"/>
      <c r="BM78" s="662"/>
      <c r="BN78" s="662"/>
      <c r="BO78" s="662"/>
      <c r="BP78" s="662"/>
      <c r="BQ78" s="662"/>
      <c r="BR78" s="662"/>
      <c r="BS78" s="662"/>
      <c r="BT78" s="662"/>
      <c r="BU78" s="662"/>
      <c r="BV78" s="662"/>
      <c r="BW78" s="662"/>
      <c r="BX78" s="662"/>
      <c r="BY78" s="662"/>
      <c r="BZ78" s="662"/>
      <c r="CA78" s="662"/>
      <c r="CB78" s="662"/>
      <c r="CC78" s="662"/>
      <c r="CD78" s="662"/>
      <c r="CE78" s="662"/>
      <c r="CF78" s="662"/>
      <c r="CG78" s="662"/>
      <c r="CH78" s="662"/>
      <c r="CI78" s="662"/>
      <c r="CJ78" s="662"/>
      <c r="CK78" s="662"/>
      <c r="CL78" s="662"/>
      <c r="CM78" s="662"/>
      <c r="CN78" s="662"/>
      <c r="CO78" s="662"/>
      <c r="CP78" s="662"/>
      <c r="CQ78" s="662"/>
      <c r="CR78" s="662"/>
      <c r="CS78" s="662"/>
      <c r="CT78" s="662"/>
      <c r="CU78" s="662"/>
      <c r="CV78" s="662"/>
      <c r="CW78" s="662"/>
      <c r="CX78" s="662"/>
      <c r="CY78" s="662"/>
      <c r="CZ78" s="662"/>
      <c r="DA78" s="662"/>
      <c r="DB78" s="662"/>
      <c r="DC78" s="662"/>
      <c r="DD78" s="662"/>
      <c r="DE78" s="662"/>
      <c r="DF78" s="662"/>
      <c r="DG78" s="662"/>
      <c r="DH78" s="662"/>
      <c r="DI78" s="662"/>
      <c r="DJ78" s="662"/>
      <c r="DK78" s="662"/>
      <c r="DL78" s="662"/>
      <c r="DM78" s="662"/>
      <c r="DN78" s="662"/>
      <c r="DO78" s="662"/>
      <c r="DP78" s="662"/>
      <c r="DQ78" s="662"/>
      <c r="DR78" s="662"/>
      <c r="DS78" s="662"/>
      <c r="DT78" s="662"/>
      <c r="DU78" s="662"/>
      <c r="DV78" s="662"/>
      <c r="DW78" s="662"/>
      <c r="DX78" s="662"/>
      <c r="DY78" s="662"/>
      <c r="DZ78" s="662"/>
      <c r="EA78" s="662"/>
      <c r="EB78" s="662"/>
      <c r="EC78" s="662"/>
      <c r="ED78" s="662"/>
      <c r="EE78" s="662"/>
      <c r="EF78" s="662"/>
      <c r="EG78" s="662"/>
      <c r="EH78" s="662"/>
      <c r="EI78" s="662"/>
      <c r="EJ78" s="662"/>
      <c r="EK78" s="662"/>
      <c r="EL78" s="662"/>
      <c r="EM78" s="662"/>
      <c r="EN78" s="662"/>
      <c r="EO78" s="662"/>
      <c r="EP78" s="662"/>
      <c r="EQ78" s="662"/>
      <c r="ER78" s="662"/>
      <c r="ES78" s="662"/>
      <c r="ET78" s="662"/>
      <c r="EU78" s="662"/>
      <c r="EV78" s="662"/>
      <c r="EW78" s="662"/>
      <c r="EX78" s="662"/>
      <c r="EY78" s="662"/>
      <c r="EZ78" s="662"/>
      <c r="FA78" s="662"/>
      <c r="FB78" s="662"/>
      <c r="FC78" s="662"/>
      <c r="FD78" s="662"/>
      <c r="FE78" s="662"/>
      <c r="FF78" s="662"/>
      <c r="FG78" s="662"/>
      <c r="FH78" s="662"/>
      <c r="FI78" s="662"/>
      <c r="FJ78" s="662"/>
      <c r="FK78" s="662"/>
      <c r="FL78" s="662"/>
      <c r="FM78" s="662"/>
      <c r="FN78" s="662"/>
      <c r="FO78" s="662"/>
      <c r="FP78" s="662"/>
    </row>
    <row r="79" customFormat="false" ht="12.75" hidden="false" customHeight="false" outlineLevel="0" collapsed="false">
      <c r="A79" s="137"/>
      <c r="B79" s="662"/>
      <c r="C79" s="662"/>
      <c r="D79" s="662"/>
      <c r="E79" s="662"/>
      <c r="F79" s="662"/>
      <c r="G79" s="662"/>
      <c r="H79" s="662"/>
      <c r="I79" s="662"/>
      <c r="J79" s="662"/>
      <c r="K79" s="662"/>
      <c r="L79" s="662"/>
      <c r="M79" s="662"/>
      <c r="N79" s="662"/>
      <c r="O79" s="662"/>
      <c r="P79" s="662"/>
      <c r="Q79" s="662"/>
      <c r="R79" s="662"/>
      <c r="S79" s="662"/>
      <c r="T79" s="662"/>
      <c r="U79" s="662"/>
      <c r="V79" s="662"/>
      <c r="W79" s="662"/>
      <c r="X79" s="662"/>
      <c r="Y79" s="662"/>
      <c r="Z79" s="662"/>
      <c r="AA79" s="662"/>
      <c r="AB79" s="662"/>
      <c r="AC79" s="662"/>
      <c r="AD79" s="662"/>
      <c r="AE79" s="662"/>
      <c r="AF79" s="662"/>
      <c r="AG79" s="662"/>
      <c r="AH79" s="662"/>
      <c r="AI79" s="662"/>
      <c r="AJ79" s="662"/>
      <c r="AK79" s="662"/>
      <c r="AL79" s="662"/>
      <c r="AM79" s="662"/>
      <c r="AN79" s="662"/>
      <c r="AO79" s="662"/>
      <c r="AP79" s="662"/>
      <c r="AQ79" s="662"/>
      <c r="AR79" s="662"/>
      <c r="AS79" s="662"/>
      <c r="AT79" s="662"/>
      <c r="AU79" s="662"/>
      <c r="AV79" s="662"/>
      <c r="AW79" s="662"/>
      <c r="AX79" s="662"/>
      <c r="AY79" s="662"/>
      <c r="AZ79" s="662"/>
      <c r="BA79" s="662"/>
      <c r="BB79" s="662"/>
      <c r="BC79" s="662"/>
      <c r="BD79" s="662"/>
      <c r="BE79" s="662"/>
      <c r="BF79" s="662"/>
      <c r="BG79" s="662"/>
      <c r="BH79" s="662"/>
      <c r="BI79" s="662"/>
      <c r="BJ79" s="662"/>
      <c r="BK79" s="662"/>
      <c r="BL79" s="662"/>
      <c r="BM79" s="662"/>
      <c r="BN79" s="662"/>
      <c r="BO79" s="662"/>
      <c r="BP79" s="662"/>
      <c r="BQ79" s="662"/>
      <c r="BR79" s="662"/>
      <c r="BS79" s="662"/>
      <c r="BT79" s="662"/>
      <c r="BU79" s="662"/>
      <c r="BV79" s="662"/>
      <c r="BW79" s="662"/>
      <c r="BX79" s="662"/>
      <c r="BY79" s="662"/>
      <c r="BZ79" s="662"/>
      <c r="CA79" s="662"/>
      <c r="CB79" s="662"/>
      <c r="CC79" s="662"/>
      <c r="CD79" s="662"/>
      <c r="CE79" s="662"/>
      <c r="CF79" s="662"/>
      <c r="CG79" s="662"/>
      <c r="CH79" s="662"/>
      <c r="CI79" s="662"/>
      <c r="CJ79" s="662"/>
      <c r="CK79" s="662"/>
      <c r="CL79" s="662"/>
      <c r="CM79" s="662"/>
      <c r="CN79" s="662"/>
      <c r="CO79" s="662"/>
      <c r="CP79" s="662"/>
      <c r="CQ79" s="662"/>
      <c r="CR79" s="662"/>
      <c r="CS79" s="662"/>
      <c r="CT79" s="662"/>
      <c r="CU79" s="662"/>
      <c r="CV79" s="662"/>
      <c r="CW79" s="662"/>
      <c r="CX79" s="662"/>
      <c r="CY79" s="662"/>
      <c r="CZ79" s="662"/>
      <c r="DA79" s="662"/>
      <c r="DB79" s="662"/>
      <c r="DC79" s="662"/>
      <c r="DD79" s="662"/>
      <c r="DE79" s="662"/>
      <c r="DF79" s="662"/>
      <c r="DG79" s="662"/>
      <c r="DH79" s="662"/>
      <c r="DI79" s="662"/>
      <c r="DJ79" s="662"/>
      <c r="DK79" s="662"/>
      <c r="DL79" s="662"/>
      <c r="DM79" s="662"/>
      <c r="DN79" s="662"/>
      <c r="DO79" s="662"/>
      <c r="DP79" s="662"/>
      <c r="DQ79" s="662"/>
      <c r="DR79" s="662"/>
      <c r="DS79" s="662"/>
      <c r="DT79" s="662"/>
      <c r="DU79" s="662"/>
      <c r="DV79" s="662"/>
      <c r="DW79" s="662"/>
      <c r="DX79" s="662"/>
      <c r="DY79" s="662"/>
      <c r="DZ79" s="662"/>
      <c r="EA79" s="662"/>
      <c r="EB79" s="662"/>
      <c r="EC79" s="662"/>
      <c r="ED79" s="662"/>
      <c r="EE79" s="662"/>
      <c r="EF79" s="662"/>
      <c r="EG79" s="662"/>
      <c r="EH79" s="662"/>
      <c r="EI79" s="662"/>
      <c r="EJ79" s="662"/>
      <c r="EK79" s="662"/>
      <c r="EL79" s="662"/>
      <c r="EM79" s="662"/>
      <c r="EN79" s="662"/>
      <c r="EO79" s="662"/>
      <c r="EP79" s="662"/>
      <c r="EQ79" s="662"/>
      <c r="ER79" s="662"/>
      <c r="ES79" s="662"/>
      <c r="ET79" s="662"/>
      <c r="EU79" s="662"/>
      <c r="EV79" s="662"/>
      <c r="EW79" s="662"/>
      <c r="EX79" s="662"/>
      <c r="EY79" s="662"/>
      <c r="EZ79" s="662"/>
      <c r="FA79" s="662"/>
      <c r="FB79" s="662"/>
      <c r="FC79" s="662"/>
      <c r="FD79" s="662"/>
      <c r="FE79" s="662"/>
      <c r="FF79" s="662"/>
      <c r="FG79" s="662"/>
      <c r="FH79" s="662"/>
      <c r="FI79" s="662"/>
      <c r="FJ79" s="662"/>
      <c r="FK79" s="662"/>
      <c r="FL79" s="662"/>
      <c r="FM79" s="662"/>
      <c r="FN79" s="662"/>
      <c r="FO79" s="662"/>
      <c r="FP79" s="662"/>
    </row>
    <row r="80" customFormat="false" ht="15" hidden="false" customHeight="false" outlineLevel="0" collapsed="false">
      <c r="A80" s="170"/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  <c r="BI80" s="170"/>
      <c r="BJ80" s="170"/>
      <c r="BK80" s="170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0"/>
      <c r="CE80" s="170"/>
      <c r="CF80" s="170"/>
      <c r="CG80" s="170"/>
      <c r="CH80" s="170"/>
      <c r="CI80" s="170"/>
      <c r="CJ80" s="170"/>
      <c r="CK80" s="170"/>
      <c r="CL80" s="170"/>
      <c r="CM80" s="170"/>
      <c r="CN80" s="170"/>
      <c r="CO80" s="170"/>
      <c r="CP80" s="170"/>
      <c r="CQ80" s="170"/>
      <c r="CR80" s="170"/>
      <c r="CS80" s="170"/>
      <c r="CT80" s="170"/>
      <c r="CU80" s="170"/>
      <c r="CV80" s="170"/>
      <c r="CW80" s="170"/>
      <c r="CX80" s="170"/>
      <c r="CY80" s="170"/>
      <c r="CZ80" s="170"/>
      <c r="DA80" s="170"/>
      <c r="DB80" s="170"/>
      <c r="DC80" s="170"/>
      <c r="DD80" s="170"/>
      <c r="DE80" s="170"/>
      <c r="DF80" s="170"/>
      <c r="DG80" s="170"/>
      <c r="DH80" s="170"/>
      <c r="DI80" s="170"/>
      <c r="DJ80" s="170"/>
      <c r="DK80" s="170"/>
      <c r="DL80" s="170"/>
      <c r="DM80" s="170"/>
      <c r="DN80" s="170"/>
      <c r="DO80" s="170"/>
      <c r="DP80" s="170"/>
      <c r="DQ80" s="170"/>
      <c r="DR80" s="170"/>
      <c r="DS80" s="170"/>
      <c r="DT80" s="170"/>
      <c r="DU80" s="170"/>
      <c r="DV80" s="170"/>
      <c r="DW80" s="170"/>
      <c r="DX80" s="170"/>
      <c r="DY80" s="170"/>
      <c r="DZ80" s="170"/>
      <c r="EA80" s="170"/>
      <c r="EB80" s="170"/>
      <c r="EC80" s="170"/>
      <c r="ED80" s="170"/>
      <c r="EE80" s="170"/>
      <c r="EF80" s="170"/>
      <c r="EG80" s="170"/>
      <c r="EH80" s="170"/>
      <c r="EI80" s="170"/>
      <c r="EJ80" s="170"/>
      <c r="EK80" s="170"/>
      <c r="EL80" s="170"/>
      <c r="EM80" s="170"/>
      <c r="EN80" s="170"/>
      <c r="EO80" s="170"/>
      <c r="EP80" s="170"/>
      <c r="EQ80" s="170"/>
      <c r="ER80" s="170"/>
      <c r="ES80" s="170"/>
      <c r="ET80" s="170"/>
      <c r="EU80" s="170"/>
      <c r="EV80" s="170"/>
      <c r="EW80" s="170"/>
      <c r="EX80" s="170"/>
      <c r="EY80" s="170"/>
      <c r="EZ80" s="170"/>
      <c r="FA80" s="170"/>
      <c r="FB80" s="170"/>
      <c r="FC80" s="170"/>
      <c r="FD80" s="170"/>
      <c r="FE80" s="170"/>
      <c r="FF80" s="170"/>
      <c r="FG80" s="170"/>
      <c r="FH80" s="170"/>
      <c r="FI80" s="170"/>
      <c r="FJ80" s="170"/>
      <c r="FK80" s="170"/>
      <c r="FL80" s="170"/>
      <c r="FM80" s="170"/>
      <c r="FN80" s="170"/>
      <c r="FO80" s="170"/>
      <c r="FP80" s="170"/>
    </row>
    <row r="81" customFormat="false" ht="3.75" hidden="false" customHeight="true" outlineLevel="0" collapsed="false">
      <c r="A81" s="170"/>
      <c r="B81" s="170"/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  <c r="BI81" s="170"/>
      <c r="BJ81" s="170"/>
      <c r="BK81" s="170"/>
      <c r="BL81" s="170"/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0"/>
      <c r="CE81" s="170"/>
      <c r="CF81" s="170"/>
      <c r="CG81" s="170"/>
      <c r="CH81" s="170"/>
      <c r="CI81" s="170"/>
      <c r="CJ81" s="170"/>
      <c r="CK81" s="170"/>
      <c r="CL81" s="170"/>
      <c r="CM81" s="170"/>
      <c r="CN81" s="170"/>
      <c r="CO81" s="170"/>
      <c r="CP81" s="170"/>
      <c r="CQ81" s="170"/>
      <c r="CR81" s="170"/>
      <c r="CS81" s="170"/>
      <c r="CT81" s="170"/>
      <c r="CU81" s="170"/>
      <c r="CV81" s="170"/>
      <c r="CW81" s="170"/>
      <c r="CX81" s="170"/>
      <c r="CY81" s="170"/>
      <c r="CZ81" s="170"/>
      <c r="DA81" s="170"/>
      <c r="DB81" s="170"/>
      <c r="DC81" s="170"/>
      <c r="DD81" s="170"/>
      <c r="DE81" s="170"/>
      <c r="DF81" s="170"/>
      <c r="DG81" s="170"/>
      <c r="DH81" s="170"/>
      <c r="DI81" s="170"/>
      <c r="DJ81" s="170"/>
      <c r="DK81" s="170"/>
      <c r="DL81" s="170"/>
      <c r="DM81" s="170"/>
      <c r="DN81" s="170"/>
      <c r="DO81" s="170"/>
      <c r="DP81" s="170"/>
      <c r="DQ81" s="170"/>
      <c r="DR81" s="170"/>
      <c r="DS81" s="170"/>
      <c r="DT81" s="170"/>
      <c r="DU81" s="170"/>
      <c r="DV81" s="170"/>
      <c r="DW81" s="170"/>
      <c r="DX81" s="170"/>
      <c r="DY81" s="170"/>
      <c r="DZ81" s="170"/>
      <c r="EA81" s="170"/>
      <c r="EB81" s="170"/>
      <c r="EC81" s="170"/>
      <c r="ED81" s="170"/>
      <c r="EE81" s="170"/>
      <c r="EF81" s="170"/>
      <c r="EG81" s="170"/>
      <c r="EH81" s="170"/>
      <c r="EI81" s="170"/>
      <c r="EJ81" s="170"/>
      <c r="EK81" s="170"/>
      <c r="EL81" s="170"/>
      <c r="EM81" s="170"/>
      <c r="EN81" s="170"/>
      <c r="EO81" s="170"/>
      <c r="EP81" s="170"/>
      <c r="EQ81" s="170"/>
      <c r="ER81" s="170"/>
      <c r="ES81" s="170"/>
      <c r="ET81" s="170"/>
      <c r="EU81" s="170"/>
      <c r="EV81" s="170"/>
      <c r="EW81" s="170"/>
      <c r="EX81" s="170"/>
      <c r="EY81" s="170"/>
      <c r="EZ81" s="170"/>
      <c r="FA81" s="170"/>
      <c r="FB81" s="170"/>
      <c r="FC81" s="170"/>
      <c r="FD81" s="170"/>
      <c r="FE81" s="170"/>
      <c r="FF81" s="170"/>
      <c r="FG81" s="170"/>
      <c r="FH81" s="170"/>
      <c r="FI81" s="170"/>
      <c r="FJ81" s="170"/>
      <c r="FK81" s="170"/>
      <c r="FL81" s="170"/>
      <c r="FM81" s="170"/>
      <c r="FN81" s="170"/>
      <c r="FO81" s="170"/>
      <c r="FP81" s="170"/>
    </row>
    <row r="82" customFormat="false" ht="15" hidden="false" customHeight="false" outlineLevel="0" collapsed="false">
      <c r="A82" s="137"/>
      <c r="B82" s="662"/>
      <c r="C82" s="662"/>
      <c r="D82" s="662"/>
      <c r="E82" s="662"/>
      <c r="F82" s="662"/>
      <c r="G82" s="662"/>
      <c r="H82" s="662"/>
      <c r="I82" s="662"/>
      <c r="J82" s="662"/>
      <c r="K82" s="662"/>
      <c r="L82" s="662"/>
      <c r="M82" s="662"/>
      <c r="N82" s="662"/>
      <c r="O82" s="662"/>
      <c r="P82" s="662"/>
      <c r="Q82" s="662"/>
      <c r="R82" s="662"/>
      <c r="S82" s="662"/>
      <c r="T82" s="662"/>
      <c r="U82" s="662"/>
      <c r="V82" s="662"/>
      <c r="W82" s="662"/>
      <c r="X82" s="662"/>
      <c r="Y82" s="662"/>
      <c r="Z82" s="662"/>
      <c r="AA82" s="662"/>
      <c r="AB82" s="662"/>
      <c r="AC82" s="662"/>
      <c r="AD82" s="662"/>
      <c r="AE82" s="662"/>
      <c r="AF82" s="662"/>
      <c r="AG82" s="662"/>
      <c r="AH82" s="662"/>
      <c r="AI82" s="662"/>
      <c r="AJ82" s="662"/>
      <c r="AK82" s="662"/>
      <c r="AL82" s="662"/>
      <c r="AM82" s="662"/>
      <c r="AN82" s="662"/>
      <c r="AO82" s="662"/>
      <c r="AP82" s="662"/>
      <c r="AQ82" s="662"/>
      <c r="AR82" s="662"/>
      <c r="AS82" s="662"/>
      <c r="AT82" s="662"/>
      <c r="AU82" s="662"/>
      <c r="AV82" s="662"/>
      <c r="AW82" s="662"/>
      <c r="AX82" s="662"/>
      <c r="AY82" s="662"/>
      <c r="AZ82" s="662"/>
      <c r="BA82" s="662"/>
      <c r="BB82" s="662"/>
      <c r="BC82" s="662"/>
      <c r="BD82" s="662"/>
      <c r="BE82" s="662"/>
      <c r="BF82" s="662"/>
      <c r="BG82" s="662"/>
      <c r="BH82" s="662"/>
      <c r="BI82" s="662"/>
      <c r="BJ82" s="662"/>
      <c r="BK82" s="662"/>
      <c r="BL82" s="662"/>
      <c r="BM82" s="662"/>
      <c r="BN82" s="662"/>
      <c r="BO82" s="662"/>
      <c r="BP82" s="662"/>
      <c r="BQ82" s="662"/>
      <c r="BR82" s="662"/>
      <c r="BS82" s="662"/>
      <c r="BT82" s="662"/>
      <c r="BU82" s="662"/>
      <c r="BV82" s="662"/>
      <c r="BW82" s="662"/>
      <c r="BX82" s="662"/>
      <c r="BY82" s="662"/>
      <c r="BZ82" s="662"/>
      <c r="CA82" s="662"/>
      <c r="CB82" s="662"/>
      <c r="CC82" s="662"/>
      <c r="CD82" s="662"/>
      <c r="CE82" s="662"/>
      <c r="CF82" s="662"/>
      <c r="CG82" s="662"/>
      <c r="CH82" s="662"/>
      <c r="CI82" s="662"/>
      <c r="CJ82" s="662"/>
      <c r="CK82" s="662"/>
      <c r="CL82" s="662"/>
      <c r="CM82" s="662"/>
      <c r="CN82" s="662"/>
      <c r="CO82" s="662"/>
      <c r="CP82" s="662"/>
      <c r="CQ82" s="661"/>
      <c r="CR82" s="661"/>
      <c r="CS82" s="661"/>
      <c r="CT82" s="661"/>
      <c r="CU82" s="661"/>
      <c r="CV82" s="661"/>
      <c r="CW82" s="661"/>
      <c r="CX82" s="661"/>
      <c r="CY82" s="661"/>
      <c r="CZ82" s="661"/>
      <c r="DA82" s="661"/>
      <c r="DB82" s="661"/>
      <c r="DC82" s="661"/>
      <c r="DD82" s="661"/>
      <c r="DE82" s="661"/>
      <c r="DF82" s="661"/>
      <c r="DG82" s="661"/>
      <c r="DH82" s="661"/>
      <c r="DI82" s="661"/>
      <c r="DJ82" s="661"/>
      <c r="DK82" s="661"/>
      <c r="DL82" s="661"/>
      <c r="DM82" s="661"/>
      <c r="DN82" s="661"/>
      <c r="DO82" s="661"/>
      <c r="DP82" s="661"/>
      <c r="DQ82" s="661"/>
      <c r="DR82" s="661"/>
      <c r="DS82" s="661"/>
      <c r="DT82" s="661"/>
      <c r="DU82" s="661"/>
      <c r="DV82" s="661"/>
      <c r="DW82" s="661"/>
      <c r="DX82" s="661"/>
      <c r="DY82" s="662"/>
      <c r="DZ82" s="662"/>
      <c r="EA82" s="662"/>
      <c r="EB82" s="662"/>
      <c r="EC82" s="662"/>
      <c r="ED82" s="662"/>
      <c r="EE82" s="662"/>
      <c r="EF82" s="662"/>
      <c r="EG82" s="662"/>
      <c r="EH82" s="662"/>
      <c r="EI82" s="662"/>
      <c r="EJ82" s="662"/>
      <c r="EK82" s="662"/>
      <c r="EL82" s="662"/>
      <c r="EM82" s="662"/>
      <c r="EN82" s="662"/>
      <c r="EO82" s="662"/>
      <c r="EP82" s="662"/>
      <c r="EQ82" s="662"/>
      <c r="ER82" s="662"/>
      <c r="ES82" s="662"/>
      <c r="ET82" s="662"/>
      <c r="EU82" s="662"/>
      <c r="EV82" s="662"/>
      <c r="EW82" s="662"/>
      <c r="EX82" s="662"/>
      <c r="EY82" s="662"/>
      <c r="EZ82" s="662"/>
      <c r="FA82" s="662"/>
      <c r="FB82" s="662"/>
      <c r="FC82" s="662"/>
      <c r="FD82" s="662"/>
      <c r="FE82" s="662"/>
      <c r="FF82" s="662"/>
      <c r="FG82" s="662"/>
      <c r="FH82" s="662"/>
      <c r="FI82" s="662"/>
      <c r="FJ82" s="662"/>
      <c r="FK82" s="662"/>
      <c r="FL82" s="662"/>
      <c r="FM82" s="662"/>
      <c r="FN82" s="662"/>
      <c r="FO82" s="662"/>
      <c r="FP82" s="662"/>
    </row>
    <row r="83" customFormat="false" ht="15" hidden="false" customHeight="false" outlineLevel="0" collapsed="false">
      <c r="A83" s="170"/>
      <c r="B83" s="170"/>
      <c r="C83" s="170"/>
      <c r="D83" s="170"/>
      <c r="E83" s="170"/>
      <c r="F83" s="170"/>
      <c r="G83" s="170"/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  <c r="BI83" s="170"/>
      <c r="BJ83" s="170"/>
      <c r="BK83" s="170"/>
      <c r="BL83" s="170"/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0"/>
      <c r="CE83" s="170"/>
      <c r="CF83" s="170"/>
      <c r="CG83" s="170"/>
      <c r="CH83" s="170"/>
      <c r="CI83" s="170"/>
      <c r="CJ83" s="170"/>
      <c r="CK83" s="170"/>
      <c r="CL83" s="170"/>
      <c r="CM83" s="170"/>
      <c r="CN83" s="170"/>
      <c r="CO83" s="170"/>
      <c r="CP83" s="170"/>
      <c r="CQ83" s="170"/>
      <c r="CR83" s="170"/>
      <c r="CS83" s="170"/>
      <c r="CT83" s="170"/>
      <c r="CU83" s="170"/>
      <c r="CV83" s="170"/>
      <c r="CW83" s="170"/>
      <c r="CX83" s="170"/>
      <c r="CY83" s="170"/>
      <c r="CZ83" s="170"/>
      <c r="DA83" s="170"/>
      <c r="DB83" s="170"/>
      <c r="DC83" s="170"/>
      <c r="DD83" s="170"/>
      <c r="DE83" s="170"/>
      <c r="DF83" s="170"/>
      <c r="DG83" s="170"/>
      <c r="DH83" s="170"/>
      <c r="DI83" s="170"/>
      <c r="DJ83" s="170"/>
      <c r="DK83" s="170"/>
      <c r="DL83" s="170"/>
      <c r="DM83" s="170"/>
      <c r="DN83" s="170"/>
      <c r="DO83" s="170"/>
      <c r="DP83" s="170"/>
      <c r="DQ83" s="170"/>
      <c r="DR83" s="170"/>
      <c r="DS83" s="170"/>
      <c r="DT83" s="170"/>
      <c r="DU83" s="170"/>
      <c r="DV83" s="170"/>
      <c r="DW83" s="170"/>
      <c r="DX83" s="170"/>
      <c r="DY83" s="170"/>
      <c r="DZ83" s="170"/>
      <c r="EA83" s="170"/>
      <c r="EB83" s="170"/>
      <c r="EC83" s="170"/>
      <c r="ED83" s="170"/>
      <c r="EE83" s="170"/>
      <c r="EF83" s="170"/>
      <c r="EG83" s="170"/>
      <c r="EH83" s="170"/>
      <c r="EI83" s="170"/>
      <c r="EJ83" s="170"/>
      <c r="EK83" s="170"/>
      <c r="EL83" s="170"/>
      <c r="EM83" s="170"/>
      <c r="EN83" s="170"/>
      <c r="EO83" s="170"/>
      <c r="EP83" s="170"/>
      <c r="EQ83" s="170"/>
      <c r="ER83" s="170"/>
      <c r="ES83" s="170"/>
      <c r="ET83" s="170"/>
      <c r="EU83" s="170"/>
      <c r="EV83" s="170"/>
      <c r="EW83" s="170"/>
      <c r="EX83" s="170"/>
      <c r="EY83" s="170"/>
      <c r="EZ83" s="170"/>
      <c r="FA83" s="170"/>
      <c r="FB83" s="170"/>
      <c r="FC83" s="170"/>
      <c r="FD83" s="170"/>
      <c r="FE83" s="170"/>
      <c r="FF83" s="170"/>
      <c r="FG83" s="170"/>
      <c r="FH83" s="170"/>
      <c r="FI83" s="170"/>
      <c r="FJ83" s="170"/>
      <c r="FK83" s="170"/>
      <c r="FL83" s="170"/>
      <c r="FM83" s="170"/>
      <c r="FN83" s="170"/>
      <c r="FO83" s="170"/>
      <c r="FP83" s="170"/>
    </row>
    <row r="84" customFormat="false" ht="3.75" hidden="false" customHeight="true" outlineLevel="0" collapsed="false">
      <c r="A84" s="170"/>
      <c r="B84" s="170"/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0"/>
      <c r="BB84" s="170"/>
      <c r="BC84" s="170"/>
      <c r="BD84" s="170"/>
      <c r="BE84" s="170"/>
      <c r="BF84" s="170"/>
      <c r="BG84" s="170"/>
      <c r="BH84" s="170"/>
      <c r="BI84" s="170"/>
      <c r="BJ84" s="170"/>
      <c r="BK84" s="170"/>
      <c r="BL84" s="170"/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0"/>
      <c r="CE84" s="170"/>
      <c r="CF84" s="170"/>
      <c r="CG84" s="170"/>
      <c r="CH84" s="170"/>
      <c r="CI84" s="170"/>
      <c r="CJ84" s="170"/>
      <c r="CK84" s="170"/>
      <c r="CL84" s="170"/>
      <c r="CM84" s="170"/>
      <c r="CN84" s="170"/>
      <c r="CO84" s="170"/>
      <c r="CP84" s="170"/>
      <c r="CQ84" s="170"/>
      <c r="CR84" s="170"/>
      <c r="CS84" s="170"/>
      <c r="CT84" s="170"/>
      <c r="CU84" s="170"/>
      <c r="CV84" s="170"/>
      <c r="CW84" s="170"/>
      <c r="CX84" s="170"/>
      <c r="CY84" s="170"/>
      <c r="CZ84" s="170"/>
      <c r="DA84" s="170"/>
      <c r="DB84" s="170"/>
      <c r="DC84" s="170"/>
      <c r="DD84" s="170"/>
      <c r="DE84" s="170"/>
      <c r="DF84" s="170"/>
      <c r="DG84" s="170"/>
      <c r="DH84" s="170"/>
      <c r="DI84" s="170"/>
      <c r="DJ84" s="170"/>
      <c r="DK84" s="170"/>
      <c r="DL84" s="170"/>
      <c r="DM84" s="170"/>
      <c r="DN84" s="170"/>
      <c r="DO84" s="170"/>
      <c r="DP84" s="170"/>
      <c r="DQ84" s="170"/>
      <c r="DR84" s="170"/>
      <c r="DS84" s="170"/>
      <c r="DT84" s="170"/>
      <c r="DU84" s="170"/>
      <c r="DV84" s="170"/>
      <c r="DW84" s="170"/>
      <c r="DX84" s="170"/>
      <c r="DY84" s="170"/>
      <c r="DZ84" s="170"/>
      <c r="EA84" s="170"/>
      <c r="EB84" s="170"/>
      <c r="EC84" s="170"/>
      <c r="ED84" s="170"/>
      <c r="EE84" s="170"/>
      <c r="EF84" s="170"/>
      <c r="EG84" s="170"/>
      <c r="EH84" s="170"/>
      <c r="EI84" s="170"/>
      <c r="EJ84" s="170"/>
      <c r="EK84" s="170"/>
      <c r="EL84" s="170"/>
      <c r="EM84" s="170"/>
      <c r="EN84" s="170"/>
      <c r="EO84" s="170"/>
      <c r="EP84" s="170"/>
      <c r="EQ84" s="170"/>
      <c r="ER84" s="170"/>
      <c r="ES84" s="170"/>
      <c r="ET84" s="170"/>
      <c r="EU84" s="170"/>
      <c r="EV84" s="170"/>
      <c r="EW84" s="170"/>
      <c r="EX84" s="170"/>
      <c r="EY84" s="170"/>
      <c r="EZ84" s="170"/>
      <c r="FA84" s="170"/>
      <c r="FB84" s="170"/>
      <c r="FC84" s="170"/>
      <c r="FD84" s="170"/>
      <c r="FE84" s="170"/>
      <c r="FF84" s="170"/>
      <c r="FG84" s="170"/>
      <c r="FH84" s="170"/>
      <c r="FI84" s="170"/>
      <c r="FJ84" s="170"/>
      <c r="FK84" s="170"/>
      <c r="FL84" s="170"/>
      <c r="FM84" s="170"/>
      <c r="FN84" s="170"/>
      <c r="FO84" s="170"/>
      <c r="FP84" s="170"/>
    </row>
    <row r="85" customFormat="false" ht="15" hidden="false" customHeight="false" outlineLevel="0" collapsed="false">
      <c r="A85" s="173"/>
      <c r="B85" s="661"/>
      <c r="C85" s="661"/>
      <c r="D85" s="661"/>
      <c r="E85" s="137"/>
      <c r="F85" s="662"/>
      <c r="G85" s="662"/>
      <c r="H85" s="662"/>
      <c r="I85" s="662"/>
      <c r="J85" s="662"/>
      <c r="K85" s="662"/>
      <c r="L85" s="662"/>
      <c r="M85" s="662"/>
      <c r="N85" s="662"/>
      <c r="O85" s="662"/>
      <c r="P85" s="662"/>
      <c r="Q85" s="662"/>
      <c r="R85" s="173"/>
      <c r="S85" s="173"/>
      <c r="T85" s="173"/>
      <c r="U85" s="666"/>
      <c r="V85" s="666"/>
      <c r="W85" s="666"/>
      <c r="X85" s="137"/>
      <c r="Y85" s="662"/>
      <c r="Z85" s="662"/>
      <c r="AA85" s="662"/>
      <c r="AB85" s="662"/>
      <c r="AC85" s="662"/>
      <c r="AD85" s="662"/>
      <c r="AE85" s="662"/>
      <c r="AF85" s="662"/>
      <c r="AG85" s="662"/>
      <c r="AH85" s="662"/>
      <c r="AI85" s="662"/>
      <c r="AJ85" s="662"/>
      <c r="AK85" s="662"/>
      <c r="AL85" s="662"/>
      <c r="AM85" s="662"/>
      <c r="AN85" s="662"/>
      <c r="AO85" s="662"/>
      <c r="AP85" s="662"/>
      <c r="AQ85" s="662"/>
      <c r="AR85" s="662"/>
      <c r="AS85" s="662"/>
      <c r="AT85" s="662"/>
      <c r="AU85" s="662"/>
      <c r="AV85" s="662"/>
      <c r="AW85" s="662"/>
      <c r="AX85" s="662"/>
      <c r="AY85" s="662"/>
      <c r="AZ85" s="662"/>
      <c r="BA85" s="662"/>
      <c r="BB85" s="662"/>
      <c r="BC85" s="662"/>
      <c r="BD85" s="662"/>
      <c r="BE85" s="662"/>
      <c r="BF85" s="662"/>
      <c r="BG85" s="662"/>
      <c r="BH85" s="662"/>
      <c r="BI85" s="662"/>
      <c r="BJ85" s="662"/>
      <c r="BK85" s="662"/>
      <c r="BL85" s="662"/>
      <c r="BM85" s="662"/>
      <c r="BN85" s="662"/>
      <c r="BO85" s="662"/>
      <c r="BP85" s="662"/>
      <c r="BQ85" s="662"/>
      <c r="BR85" s="662"/>
      <c r="BS85" s="662"/>
      <c r="BT85" s="662"/>
      <c r="BU85" s="662"/>
      <c r="BV85" s="662"/>
      <c r="BW85" s="662"/>
      <c r="BX85" s="662"/>
      <c r="BY85" s="662"/>
      <c r="BZ85" s="662"/>
      <c r="CA85" s="662"/>
      <c r="CB85" s="662"/>
      <c r="CC85" s="662"/>
      <c r="CD85" s="662"/>
      <c r="CE85" s="662"/>
      <c r="CF85" s="662"/>
      <c r="CG85" s="662"/>
      <c r="CH85" s="662"/>
      <c r="CI85" s="662"/>
      <c r="CJ85" s="662"/>
      <c r="CK85" s="662"/>
      <c r="CL85" s="662"/>
      <c r="CM85" s="662"/>
      <c r="CN85" s="662"/>
      <c r="CO85" s="662"/>
      <c r="CP85" s="662"/>
      <c r="CQ85" s="662"/>
      <c r="CR85" s="662"/>
      <c r="CS85" s="662"/>
      <c r="CT85" s="662"/>
      <c r="CU85" s="662"/>
      <c r="CV85" s="662"/>
      <c r="CW85" s="662"/>
      <c r="CX85" s="662"/>
      <c r="CY85" s="662"/>
      <c r="CZ85" s="662"/>
      <c r="DA85" s="662"/>
      <c r="DB85" s="662"/>
      <c r="DC85" s="662"/>
      <c r="DD85" s="662"/>
      <c r="DE85" s="662"/>
      <c r="DF85" s="662"/>
      <c r="DG85" s="662"/>
      <c r="DH85" s="662"/>
      <c r="DI85" s="662"/>
      <c r="DJ85" s="662"/>
      <c r="DK85" s="662"/>
      <c r="DL85" s="662"/>
      <c r="DM85" s="662"/>
      <c r="DN85" s="662"/>
      <c r="DO85" s="662"/>
      <c r="DP85" s="662"/>
      <c r="DQ85" s="662"/>
      <c r="DR85" s="662"/>
      <c r="DS85" s="662"/>
      <c r="DT85" s="662"/>
      <c r="DU85" s="662"/>
      <c r="DV85" s="662"/>
      <c r="DW85" s="662"/>
      <c r="DX85" s="662"/>
      <c r="DY85" s="662"/>
      <c r="DZ85" s="662"/>
      <c r="EA85" s="662"/>
      <c r="EB85" s="662"/>
      <c r="EC85" s="662"/>
      <c r="ED85" s="662"/>
      <c r="EE85" s="662"/>
      <c r="EF85" s="662"/>
      <c r="EG85" s="662"/>
      <c r="EH85" s="662"/>
      <c r="EI85" s="662"/>
      <c r="EJ85" s="662"/>
      <c r="EK85" s="662"/>
      <c r="EL85" s="662"/>
      <c r="EM85" s="662"/>
      <c r="EN85" s="662"/>
      <c r="EO85" s="662"/>
      <c r="EP85" s="662"/>
      <c r="EQ85" s="662"/>
      <c r="ER85" s="662"/>
      <c r="ES85" s="662"/>
      <c r="ET85" s="662"/>
      <c r="EU85" s="662"/>
      <c r="EV85" s="662"/>
      <c r="EW85" s="662"/>
      <c r="EX85" s="662"/>
      <c r="EY85" s="662"/>
      <c r="EZ85" s="662"/>
      <c r="FA85" s="662"/>
      <c r="FB85" s="662"/>
      <c r="FC85" s="662"/>
      <c r="FD85" s="662"/>
      <c r="FE85" s="662"/>
      <c r="FF85" s="662"/>
      <c r="FG85" s="662"/>
      <c r="FH85" s="662"/>
      <c r="FI85" s="662"/>
      <c r="FJ85" s="662"/>
      <c r="FK85" s="662"/>
      <c r="FL85" s="662"/>
      <c r="FM85" s="662"/>
      <c r="FN85" s="662"/>
      <c r="FO85" s="662"/>
      <c r="FP85" s="662"/>
    </row>
    <row r="1048576" customFormat="false" ht="14.35" hidden="false" customHeight="false" outlineLevel="0" collapsed="false"/>
  </sheetData>
  <mergeCells count="945">
    <mergeCell ref="B1:FJ1"/>
    <mergeCell ref="A3:AJ6"/>
    <mergeCell ref="AK3:AP6"/>
    <mergeCell ref="AQ3:FK3"/>
    <mergeCell ref="AQ4:AX6"/>
    <mergeCell ref="AY4:FK4"/>
    <mergeCell ref="AY5:DG5"/>
    <mergeCell ref="DH5:DZ5"/>
    <mergeCell ref="EA5:EZ5"/>
    <mergeCell ref="FA5:FK6"/>
    <mergeCell ref="AY6:BG6"/>
    <mergeCell ref="BH6:BQ6"/>
    <mergeCell ref="BR6:BX6"/>
    <mergeCell ref="BY6:CH6"/>
    <mergeCell ref="CI6:CT6"/>
    <mergeCell ref="CU6:DG6"/>
    <mergeCell ref="DH6:DQ6"/>
    <mergeCell ref="DR6:DZ6"/>
    <mergeCell ref="EA6:EH6"/>
    <mergeCell ref="EI6:EQ6"/>
    <mergeCell ref="ER6:EZ6"/>
    <mergeCell ref="A7:AJ7"/>
    <mergeCell ref="AK7:AP7"/>
    <mergeCell ref="AQ7:AX7"/>
    <mergeCell ref="AY7:BG7"/>
    <mergeCell ref="BH7:BQ7"/>
    <mergeCell ref="BR7:BX7"/>
    <mergeCell ref="BY7:CH7"/>
    <mergeCell ref="CI7:CT7"/>
    <mergeCell ref="CU7:DG7"/>
    <mergeCell ref="DH7:DQ7"/>
    <mergeCell ref="DR7:DZ7"/>
    <mergeCell ref="EA7:EH7"/>
    <mergeCell ref="EI7:EQ7"/>
    <mergeCell ref="ER7:EZ7"/>
    <mergeCell ref="FA7:FK7"/>
    <mergeCell ref="A8:AJ8"/>
    <mergeCell ref="AK8:AP8"/>
    <mergeCell ref="AQ8:AX8"/>
    <mergeCell ref="AY8:BG8"/>
    <mergeCell ref="BH8:BQ8"/>
    <mergeCell ref="BR8:BX8"/>
    <mergeCell ref="BY8:CH8"/>
    <mergeCell ref="CI8:CT8"/>
    <mergeCell ref="CU8:DG8"/>
    <mergeCell ref="DH8:DQ8"/>
    <mergeCell ref="DR8:DZ8"/>
    <mergeCell ref="EA8:EH8"/>
    <mergeCell ref="EI8:EQ8"/>
    <mergeCell ref="ER8:EZ8"/>
    <mergeCell ref="FA8:FK8"/>
    <mergeCell ref="A9:AJ9"/>
    <mergeCell ref="AK9:AP9"/>
    <mergeCell ref="AQ9:AX9"/>
    <mergeCell ref="AY9:BG9"/>
    <mergeCell ref="BH9:BQ9"/>
    <mergeCell ref="BR9:BX9"/>
    <mergeCell ref="BY9:CH9"/>
    <mergeCell ref="CI9:CT9"/>
    <mergeCell ref="CU9:DG9"/>
    <mergeCell ref="DH9:DQ9"/>
    <mergeCell ref="DR9:DZ9"/>
    <mergeCell ref="EA9:EH9"/>
    <mergeCell ref="EI9:EQ9"/>
    <mergeCell ref="ER9:EZ9"/>
    <mergeCell ref="FA9:FK9"/>
    <mergeCell ref="A10:AJ10"/>
    <mergeCell ref="AK10:AP10"/>
    <mergeCell ref="AQ10:AX10"/>
    <mergeCell ref="AY10:BG10"/>
    <mergeCell ref="BH10:BQ10"/>
    <mergeCell ref="BR10:BX10"/>
    <mergeCell ref="BY10:CH10"/>
    <mergeCell ref="CI10:CT10"/>
    <mergeCell ref="CU10:DG10"/>
    <mergeCell ref="DH10:DQ10"/>
    <mergeCell ref="DR10:DZ10"/>
    <mergeCell ref="EA10:EH10"/>
    <mergeCell ref="EI10:EQ10"/>
    <mergeCell ref="ER10:EZ10"/>
    <mergeCell ref="FA10:FK10"/>
    <mergeCell ref="A11:AJ11"/>
    <mergeCell ref="AK11:AP11"/>
    <mergeCell ref="AQ11:AX11"/>
    <mergeCell ref="AY11:BG11"/>
    <mergeCell ref="BH11:BQ11"/>
    <mergeCell ref="BR11:BX11"/>
    <mergeCell ref="BY11:CH11"/>
    <mergeCell ref="CI11:CT11"/>
    <mergeCell ref="CU11:DG11"/>
    <mergeCell ref="DH11:DQ11"/>
    <mergeCell ref="DR11:DZ11"/>
    <mergeCell ref="EA11:EH11"/>
    <mergeCell ref="EI11:EQ11"/>
    <mergeCell ref="ER11:EZ11"/>
    <mergeCell ref="FA11:FK11"/>
    <mergeCell ref="A12:AJ12"/>
    <mergeCell ref="AK12:AP12"/>
    <mergeCell ref="AQ12:AX12"/>
    <mergeCell ref="AY12:BG12"/>
    <mergeCell ref="BH12:BQ12"/>
    <mergeCell ref="BR12:BX12"/>
    <mergeCell ref="BY12:CH12"/>
    <mergeCell ref="CI12:CT12"/>
    <mergeCell ref="CU12:DG12"/>
    <mergeCell ref="DH12:DQ12"/>
    <mergeCell ref="DR12:DZ12"/>
    <mergeCell ref="EA12:EH12"/>
    <mergeCell ref="EI12:EQ12"/>
    <mergeCell ref="ER12:EZ12"/>
    <mergeCell ref="FA12:FK12"/>
    <mergeCell ref="A13:AJ13"/>
    <mergeCell ref="AK13:AP13"/>
    <mergeCell ref="AQ13:AX13"/>
    <mergeCell ref="AY13:BG13"/>
    <mergeCell ref="BH13:BQ13"/>
    <mergeCell ref="BR13:BX13"/>
    <mergeCell ref="BY13:CH13"/>
    <mergeCell ref="CI13:CT13"/>
    <mergeCell ref="CU13:DG13"/>
    <mergeCell ref="DH13:DQ13"/>
    <mergeCell ref="DR13:DZ13"/>
    <mergeCell ref="EA13:EH13"/>
    <mergeCell ref="EI13:EQ13"/>
    <mergeCell ref="ER13:EZ13"/>
    <mergeCell ref="FA13:FK13"/>
    <mergeCell ref="A14:AJ14"/>
    <mergeCell ref="AK14:AP14"/>
    <mergeCell ref="AQ14:AX14"/>
    <mergeCell ref="AY14:BG14"/>
    <mergeCell ref="BH14:BQ14"/>
    <mergeCell ref="BR14:BX14"/>
    <mergeCell ref="BY14:CH14"/>
    <mergeCell ref="CI14:CT14"/>
    <mergeCell ref="CU14:DG14"/>
    <mergeCell ref="DH14:DQ14"/>
    <mergeCell ref="DR14:DZ14"/>
    <mergeCell ref="EA14:EH14"/>
    <mergeCell ref="EI14:EQ14"/>
    <mergeCell ref="ER14:EZ14"/>
    <mergeCell ref="FA14:FK14"/>
    <mergeCell ref="A15:AJ15"/>
    <mergeCell ref="AK15:AP15"/>
    <mergeCell ref="AQ15:AX15"/>
    <mergeCell ref="AY15:BG15"/>
    <mergeCell ref="BH15:BQ15"/>
    <mergeCell ref="BR15:BX15"/>
    <mergeCell ref="BY15:CH15"/>
    <mergeCell ref="CI15:CT15"/>
    <mergeCell ref="CU15:DG15"/>
    <mergeCell ref="DH15:DQ15"/>
    <mergeCell ref="DR15:DZ15"/>
    <mergeCell ref="EA15:EH15"/>
    <mergeCell ref="EI15:EQ15"/>
    <mergeCell ref="ER15:EZ15"/>
    <mergeCell ref="FA15:FK15"/>
    <mergeCell ref="A16:AJ16"/>
    <mergeCell ref="AK16:AP16"/>
    <mergeCell ref="AQ16:AX16"/>
    <mergeCell ref="AY16:BG16"/>
    <mergeCell ref="BH16:BQ16"/>
    <mergeCell ref="BR16:BX16"/>
    <mergeCell ref="BY16:CH16"/>
    <mergeCell ref="CI16:CT16"/>
    <mergeCell ref="CU16:DG16"/>
    <mergeCell ref="DH16:DQ16"/>
    <mergeCell ref="DR16:DZ16"/>
    <mergeCell ref="EA16:EH16"/>
    <mergeCell ref="EI16:EQ16"/>
    <mergeCell ref="ER16:EZ16"/>
    <mergeCell ref="FA16:FK16"/>
    <mergeCell ref="A17:AJ17"/>
    <mergeCell ref="AK17:AP17"/>
    <mergeCell ref="AQ17:AX17"/>
    <mergeCell ref="AY17:BG17"/>
    <mergeCell ref="BH17:BQ17"/>
    <mergeCell ref="BR17:BX17"/>
    <mergeCell ref="BY17:CH17"/>
    <mergeCell ref="CI17:CT17"/>
    <mergeCell ref="CU17:DG17"/>
    <mergeCell ref="DH17:DQ17"/>
    <mergeCell ref="DR17:DZ17"/>
    <mergeCell ref="EA17:EH17"/>
    <mergeCell ref="EI17:EQ17"/>
    <mergeCell ref="ER17:EZ17"/>
    <mergeCell ref="FA17:FK17"/>
    <mergeCell ref="A18:AJ18"/>
    <mergeCell ref="AK18:AP18"/>
    <mergeCell ref="AQ18:AX18"/>
    <mergeCell ref="AY18:BG18"/>
    <mergeCell ref="BH18:BQ18"/>
    <mergeCell ref="BR18:BX18"/>
    <mergeCell ref="BY18:CH18"/>
    <mergeCell ref="CI18:CT18"/>
    <mergeCell ref="CU18:DG18"/>
    <mergeCell ref="DH18:DQ18"/>
    <mergeCell ref="DR18:DZ18"/>
    <mergeCell ref="EA18:EH18"/>
    <mergeCell ref="EI18:EQ18"/>
    <mergeCell ref="ER18:EZ18"/>
    <mergeCell ref="FA18:FK18"/>
    <mergeCell ref="A19:AJ19"/>
    <mergeCell ref="AK19:AP19"/>
    <mergeCell ref="AQ19:AX19"/>
    <mergeCell ref="AY19:BG19"/>
    <mergeCell ref="BH19:BQ19"/>
    <mergeCell ref="BR19:BX19"/>
    <mergeCell ref="BY19:CH19"/>
    <mergeCell ref="CI19:CT19"/>
    <mergeCell ref="CU19:DG19"/>
    <mergeCell ref="DH19:DQ19"/>
    <mergeCell ref="DR19:DZ19"/>
    <mergeCell ref="EA19:EH19"/>
    <mergeCell ref="EI19:EQ19"/>
    <mergeCell ref="ER19:EZ19"/>
    <mergeCell ref="FA19:FK19"/>
    <mergeCell ref="A20:AJ20"/>
    <mergeCell ref="AK20:AP20"/>
    <mergeCell ref="AQ20:AX20"/>
    <mergeCell ref="AY20:BG20"/>
    <mergeCell ref="BH20:BQ20"/>
    <mergeCell ref="BR20:BX20"/>
    <mergeCell ref="BY20:CH20"/>
    <mergeCell ref="CI20:CT20"/>
    <mergeCell ref="CU20:DG20"/>
    <mergeCell ref="DH20:DQ20"/>
    <mergeCell ref="DR20:DZ20"/>
    <mergeCell ref="EA20:EH20"/>
    <mergeCell ref="EI20:EQ20"/>
    <mergeCell ref="ER20:EZ20"/>
    <mergeCell ref="FA20:FK20"/>
    <mergeCell ref="A21:AJ21"/>
    <mergeCell ref="AK21:AP21"/>
    <mergeCell ref="AQ21:AX21"/>
    <mergeCell ref="AY21:BG21"/>
    <mergeCell ref="BH21:BQ21"/>
    <mergeCell ref="BR21:BX21"/>
    <mergeCell ref="BY21:CH21"/>
    <mergeCell ref="CI21:CT21"/>
    <mergeCell ref="CU21:DG21"/>
    <mergeCell ref="DH21:DQ21"/>
    <mergeCell ref="DR21:DZ21"/>
    <mergeCell ref="EA21:EH21"/>
    <mergeCell ref="EI21:EQ21"/>
    <mergeCell ref="ER21:EZ21"/>
    <mergeCell ref="FA21:FK21"/>
    <mergeCell ref="A22:AJ22"/>
    <mergeCell ref="AK22:AP22"/>
    <mergeCell ref="AQ22:AX22"/>
    <mergeCell ref="AY22:BG22"/>
    <mergeCell ref="BH22:BQ22"/>
    <mergeCell ref="BR22:BX22"/>
    <mergeCell ref="BY22:CH22"/>
    <mergeCell ref="CI22:CT22"/>
    <mergeCell ref="CU22:DG22"/>
    <mergeCell ref="DH22:DQ22"/>
    <mergeCell ref="DR22:DZ22"/>
    <mergeCell ref="EA22:EH22"/>
    <mergeCell ref="EI22:EQ22"/>
    <mergeCell ref="ER22:EZ22"/>
    <mergeCell ref="FA22:FK22"/>
    <mergeCell ref="A23:AJ23"/>
    <mergeCell ref="AK23:AP23"/>
    <mergeCell ref="AQ23:AX23"/>
    <mergeCell ref="AY23:BG23"/>
    <mergeCell ref="BH23:BQ23"/>
    <mergeCell ref="BR23:BX23"/>
    <mergeCell ref="BY23:CH23"/>
    <mergeCell ref="CI23:CT23"/>
    <mergeCell ref="CU23:DG23"/>
    <mergeCell ref="DH23:DQ23"/>
    <mergeCell ref="DR23:DZ23"/>
    <mergeCell ref="EA23:EH23"/>
    <mergeCell ref="EI23:EQ23"/>
    <mergeCell ref="ER23:EZ23"/>
    <mergeCell ref="FA23:FK23"/>
    <mergeCell ref="A24:AJ24"/>
    <mergeCell ref="AK24:AP24"/>
    <mergeCell ref="AQ24:AX24"/>
    <mergeCell ref="AY24:BG24"/>
    <mergeCell ref="BH24:BQ24"/>
    <mergeCell ref="BR24:BX24"/>
    <mergeCell ref="BY24:CH24"/>
    <mergeCell ref="CI24:CT24"/>
    <mergeCell ref="CU24:DG24"/>
    <mergeCell ref="DH24:DQ24"/>
    <mergeCell ref="DR24:DZ24"/>
    <mergeCell ref="EA24:EH24"/>
    <mergeCell ref="EI24:EQ24"/>
    <mergeCell ref="ER24:EZ24"/>
    <mergeCell ref="FA24:FK24"/>
    <mergeCell ref="A25:AJ25"/>
    <mergeCell ref="AK25:AP25"/>
    <mergeCell ref="AQ25:AX25"/>
    <mergeCell ref="AY25:BG25"/>
    <mergeCell ref="BH25:BQ25"/>
    <mergeCell ref="BR25:BX25"/>
    <mergeCell ref="BY25:CH25"/>
    <mergeCell ref="CI25:CT25"/>
    <mergeCell ref="CU25:DG25"/>
    <mergeCell ref="DH25:DQ25"/>
    <mergeCell ref="DR25:DZ25"/>
    <mergeCell ref="EA25:EH25"/>
    <mergeCell ref="EI25:EQ25"/>
    <mergeCell ref="ER25:EZ25"/>
    <mergeCell ref="FA25:FK25"/>
    <mergeCell ref="A26:AJ26"/>
    <mergeCell ref="AK26:AP26"/>
    <mergeCell ref="AQ26:AX26"/>
    <mergeCell ref="AY26:BG26"/>
    <mergeCell ref="BH26:BQ26"/>
    <mergeCell ref="BR26:BX26"/>
    <mergeCell ref="BY26:CH26"/>
    <mergeCell ref="CI26:CT26"/>
    <mergeCell ref="CU26:DG26"/>
    <mergeCell ref="DH26:DQ26"/>
    <mergeCell ref="DR26:DZ26"/>
    <mergeCell ref="EA26:EH26"/>
    <mergeCell ref="EI26:EQ26"/>
    <mergeCell ref="ER26:EZ26"/>
    <mergeCell ref="FA26:FK26"/>
    <mergeCell ref="A27:AJ27"/>
    <mergeCell ref="AK27:AP27"/>
    <mergeCell ref="AQ27:AX27"/>
    <mergeCell ref="AY27:BG27"/>
    <mergeCell ref="BH27:BQ27"/>
    <mergeCell ref="BR27:BX27"/>
    <mergeCell ref="BY27:CH27"/>
    <mergeCell ref="CI27:CT27"/>
    <mergeCell ref="CU27:DG27"/>
    <mergeCell ref="DH27:DQ27"/>
    <mergeCell ref="DR27:DZ27"/>
    <mergeCell ref="EA27:EH27"/>
    <mergeCell ref="EI27:EQ27"/>
    <mergeCell ref="ER27:EZ27"/>
    <mergeCell ref="FA27:FK27"/>
    <mergeCell ref="A28:AJ28"/>
    <mergeCell ref="AK28:AP28"/>
    <mergeCell ref="AQ28:AX28"/>
    <mergeCell ref="AY28:BG28"/>
    <mergeCell ref="BH28:BQ28"/>
    <mergeCell ref="BR28:BX28"/>
    <mergeCell ref="BY28:CH28"/>
    <mergeCell ref="CI28:CT28"/>
    <mergeCell ref="CU28:DG28"/>
    <mergeCell ref="DH28:DQ28"/>
    <mergeCell ref="DR28:DZ28"/>
    <mergeCell ref="EA28:EH28"/>
    <mergeCell ref="EI28:EQ28"/>
    <mergeCell ref="ER28:EZ28"/>
    <mergeCell ref="FA28:FK28"/>
    <mergeCell ref="A29:AJ29"/>
    <mergeCell ref="AK29:AP29"/>
    <mergeCell ref="AQ29:AX29"/>
    <mergeCell ref="AY29:BG29"/>
    <mergeCell ref="BH29:BQ29"/>
    <mergeCell ref="BR29:BX29"/>
    <mergeCell ref="BY29:CH29"/>
    <mergeCell ref="CI29:CT29"/>
    <mergeCell ref="CU29:DG29"/>
    <mergeCell ref="DH29:DQ29"/>
    <mergeCell ref="DR29:DZ29"/>
    <mergeCell ref="EA29:EH29"/>
    <mergeCell ref="EI29:EQ29"/>
    <mergeCell ref="ER29:EZ29"/>
    <mergeCell ref="FA29:FK29"/>
    <mergeCell ref="A30:AJ30"/>
    <mergeCell ref="AK30:AP30"/>
    <mergeCell ref="AQ30:AX30"/>
    <mergeCell ref="AY30:BG30"/>
    <mergeCell ref="BH30:BQ30"/>
    <mergeCell ref="BR30:BX30"/>
    <mergeCell ref="BY30:CH30"/>
    <mergeCell ref="CI30:CT30"/>
    <mergeCell ref="CU30:DG30"/>
    <mergeCell ref="DH30:DQ30"/>
    <mergeCell ref="DR30:DZ30"/>
    <mergeCell ref="EA30:EH30"/>
    <mergeCell ref="EI30:EQ30"/>
    <mergeCell ref="ER30:EZ30"/>
    <mergeCell ref="FA30:FK30"/>
    <mergeCell ref="A31:AJ31"/>
    <mergeCell ref="AK31:AP31"/>
    <mergeCell ref="AQ31:AX31"/>
    <mergeCell ref="AY31:BG31"/>
    <mergeCell ref="BH31:BQ31"/>
    <mergeCell ref="BR31:BX31"/>
    <mergeCell ref="BY31:CH31"/>
    <mergeCell ref="CI31:CT31"/>
    <mergeCell ref="CU31:DG31"/>
    <mergeCell ref="DH31:DQ31"/>
    <mergeCell ref="DR31:DZ31"/>
    <mergeCell ref="EA31:EH31"/>
    <mergeCell ref="EI31:EQ31"/>
    <mergeCell ref="ER31:EZ31"/>
    <mergeCell ref="FA31:FK31"/>
    <mergeCell ref="A32:AJ32"/>
    <mergeCell ref="AK32:AP32"/>
    <mergeCell ref="AQ32:AX32"/>
    <mergeCell ref="AY32:BG32"/>
    <mergeCell ref="BH32:BQ32"/>
    <mergeCell ref="BR32:BX32"/>
    <mergeCell ref="BY32:CH32"/>
    <mergeCell ref="CI32:CT32"/>
    <mergeCell ref="CU32:DG32"/>
    <mergeCell ref="DH32:DQ32"/>
    <mergeCell ref="DR32:DZ32"/>
    <mergeCell ref="EA32:EH32"/>
    <mergeCell ref="EI32:EQ32"/>
    <mergeCell ref="ER32:EZ32"/>
    <mergeCell ref="FA32:FK32"/>
    <mergeCell ref="A33:AJ33"/>
    <mergeCell ref="AK33:AP33"/>
    <mergeCell ref="AQ33:AX33"/>
    <mergeCell ref="AY33:BG33"/>
    <mergeCell ref="BH33:BQ33"/>
    <mergeCell ref="BR33:BX33"/>
    <mergeCell ref="BY33:CH33"/>
    <mergeCell ref="CI33:CT33"/>
    <mergeCell ref="CU33:DG33"/>
    <mergeCell ref="DH33:DQ33"/>
    <mergeCell ref="DR33:DZ33"/>
    <mergeCell ref="EA33:EH33"/>
    <mergeCell ref="EI33:EQ33"/>
    <mergeCell ref="ER33:EZ33"/>
    <mergeCell ref="FA33:FK33"/>
    <mergeCell ref="A34:AJ34"/>
    <mergeCell ref="AK34:AP34"/>
    <mergeCell ref="AQ34:AX34"/>
    <mergeCell ref="AY34:BG34"/>
    <mergeCell ref="BH34:BQ34"/>
    <mergeCell ref="BR34:BX34"/>
    <mergeCell ref="BY34:CH34"/>
    <mergeCell ref="CI34:CT34"/>
    <mergeCell ref="CU34:DG34"/>
    <mergeCell ref="DH34:DQ34"/>
    <mergeCell ref="DR34:DZ34"/>
    <mergeCell ref="EA34:EH34"/>
    <mergeCell ref="EI34:EQ34"/>
    <mergeCell ref="ER34:EZ34"/>
    <mergeCell ref="FA34:FK34"/>
    <mergeCell ref="A35:AJ35"/>
    <mergeCell ref="AK35:AP35"/>
    <mergeCell ref="AQ35:AX35"/>
    <mergeCell ref="AY35:BG35"/>
    <mergeCell ref="BH35:BQ35"/>
    <mergeCell ref="BR35:BX35"/>
    <mergeCell ref="BY35:CH35"/>
    <mergeCell ref="CI35:CT35"/>
    <mergeCell ref="CU35:DG35"/>
    <mergeCell ref="DH35:DQ35"/>
    <mergeCell ref="DR35:DZ35"/>
    <mergeCell ref="EA35:EH35"/>
    <mergeCell ref="EI35:EQ35"/>
    <mergeCell ref="ER35:EZ35"/>
    <mergeCell ref="FA35:FK35"/>
    <mergeCell ref="A36:AJ36"/>
    <mergeCell ref="AK36:AP36"/>
    <mergeCell ref="AQ36:AX36"/>
    <mergeCell ref="AY36:BG36"/>
    <mergeCell ref="BH36:BQ36"/>
    <mergeCell ref="BR36:BX36"/>
    <mergeCell ref="BY36:CH36"/>
    <mergeCell ref="CI36:CT36"/>
    <mergeCell ref="CU36:DG36"/>
    <mergeCell ref="DH36:DQ36"/>
    <mergeCell ref="DR36:DZ36"/>
    <mergeCell ref="EA36:EH36"/>
    <mergeCell ref="EI36:EQ36"/>
    <mergeCell ref="ER36:EZ36"/>
    <mergeCell ref="FA36:FK36"/>
    <mergeCell ref="A37:AJ37"/>
    <mergeCell ref="AK37:AP37"/>
    <mergeCell ref="AQ37:AX37"/>
    <mergeCell ref="AY37:BG37"/>
    <mergeCell ref="BH37:BQ37"/>
    <mergeCell ref="BR37:BX37"/>
    <mergeCell ref="BY37:CH37"/>
    <mergeCell ref="CI37:CT37"/>
    <mergeCell ref="CU37:DG37"/>
    <mergeCell ref="DH37:DQ37"/>
    <mergeCell ref="DR37:DZ37"/>
    <mergeCell ref="EA37:EH37"/>
    <mergeCell ref="EI37:EQ37"/>
    <mergeCell ref="ER37:EZ37"/>
    <mergeCell ref="FA37:FK37"/>
    <mergeCell ref="A38:AJ38"/>
    <mergeCell ref="AK38:AP38"/>
    <mergeCell ref="AQ38:AX38"/>
    <mergeCell ref="AY38:BG38"/>
    <mergeCell ref="BH38:BQ38"/>
    <mergeCell ref="BR38:BX38"/>
    <mergeCell ref="BY38:CH38"/>
    <mergeCell ref="CI38:CT38"/>
    <mergeCell ref="CU38:DG38"/>
    <mergeCell ref="DH38:DQ38"/>
    <mergeCell ref="DR38:DZ38"/>
    <mergeCell ref="EA38:EH38"/>
    <mergeCell ref="EI38:EQ38"/>
    <mergeCell ref="ER38:EZ38"/>
    <mergeCell ref="FA38:FK38"/>
    <mergeCell ref="A39:AJ39"/>
    <mergeCell ref="AK39:AP39"/>
    <mergeCell ref="AQ39:AX39"/>
    <mergeCell ref="AY39:BG39"/>
    <mergeCell ref="BH39:BQ39"/>
    <mergeCell ref="BR39:BX39"/>
    <mergeCell ref="BY39:CH39"/>
    <mergeCell ref="CI39:CT39"/>
    <mergeCell ref="CU39:DG39"/>
    <mergeCell ref="DH39:DQ39"/>
    <mergeCell ref="DR39:DZ39"/>
    <mergeCell ref="EA39:EH39"/>
    <mergeCell ref="EI39:EQ39"/>
    <mergeCell ref="ER39:EZ39"/>
    <mergeCell ref="FA39:FK39"/>
    <mergeCell ref="A40:AJ40"/>
    <mergeCell ref="AK40:AP40"/>
    <mergeCell ref="AQ40:AX40"/>
    <mergeCell ref="AY40:BG40"/>
    <mergeCell ref="BH40:BQ40"/>
    <mergeCell ref="BR40:BX40"/>
    <mergeCell ref="BY40:CH40"/>
    <mergeCell ref="CI40:CT40"/>
    <mergeCell ref="CU40:DG40"/>
    <mergeCell ref="DH40:DQ40"/>
    <mergeCell ref="DR40:DZ40"/>
    <mergeCell ref="EA40:EH40"/>
    <mergeCell ref="EI40:EQ40"/>
    <mergeCell ref="ER40:EZ40"/>
    <mergeCell ref="FA40:FK40"/>
    <mergeCell ref="A41:AJ41"/>
    <mergeCell ref="AK41:AP41"/>
    <mergeCell ref="AQ41:AX41"/>
    <mergeCell ref="AY41:BG41"/>
    <mergeCell ref="BH41:BQ41"/>
    <mergeCell ref="BR41:BX41"/>
    <mergeCell ref="BY41:CH41"/>
    <mergeCell ref="CI41:CT41"/>
    <mergeCell ref="CU41:DG41"/>
    <mergeCell ref="DH41:DQ41"/>
    <mergeCell ref="DR41:DZ41"/>
    <mergeCell ref="EA41:EH41"/>
    <mergeCell ref="EI41:EQ41"/>
    <mergeCell ref="ER41:EZ41"/>
    <mergeCell ref="FA41:FK41"/>
    <mergeCell ref="A42:AJ42"/>
    <mergeCell ref="AK42:AP42"/>
    <mergeCell ref="AQ42:AX42"/>
    <mergeCell ref="AY42:BG42"/>
    <mergeCell ref="BH42:BQ42"/>
    <mergeCell ref="BR42:BX42"/>
    <mergeCell ref="BY42:CH42"/>
    <mergeCell ref="CI42:CT42"/>
    <mergeCell ref="CU42:DG42"/>
    <mergeCell ref="DH42:DQ42"/>
    <mergeCell ref="DR42:DZ42"/>
    <mergeCell ref="EA42:EH42"/>
    <mergeCell ref="EI42:EQ42"/>
    <mergeCell ref="ER42:EZ42"/>
    <mergeCell ref="FA42:FK42"/>
    <mergeCell ref="A43:AJ43"/>
    <mergeCell ref="AK43:AP43"/>
    <mergeCell ref="AQ43:AX43"/>
    <mergeCell ref="AY43:BG43"/>
    <mergeCell ref="BH43:BQ43"/>
    <mergeCell ref="BR43:BX43"/>
    <mergeCell ref="BY43:CH43"/>
    <mergeCell ref="CI43:CT43"/>
    <mergeCell ref="CU43:DG43"/>
    <mergeCell ref="DH43:DQ43"/>
    <mergeCell ref="DR43:DZ43"/>
    <mergeCell ref="EA43:EH43"/>
    <mergeCell ref="EI43:EQ43"/>
    <mergeCell ref="ER43:EZ43"/>
    <mergeCell ref="FA43:FK43"/>
    <mergeCell ref="A44:AJ44"/>
    <mergeCell ref="AK44:AP44"/>
    <mergeCell ref="AQ44:AX44"/>
    <mergeCell ref="AY44:BG44"/>
    <mergeCell ref="BH44:BQ44"/>
    <mergeCell ref="BR44:BX44"/>
    <mergeCell ref="BY44:CH44"/>
    <mergeCell ref="CI44:CT44"/>
    <mergeCell ref="CU44:DG44"/>
    <mergeCell ref="DH44:DQ44"/>
    <mergeCell ref="DR44:DZ44"/>
    <mergeCell ref="EA44:EH44"/>
    <mergeCell ref="EI44:EQ44"/>
    <mergeCell ref="ER44:EZ44"/>
    <mergeCell ref="FA44:FK44"/>
    <mergeCell ref="A45:AJ45"/>
    <mergeCell ref="AK45:AP45"/>
    <mergeCell ref="AQ45:AX45"/>
    <mergeCell ref="AY45:BG45"/>
    <mergeCell ref="BH45:BQ45"/>
    <mergeCell ref="BR45:BX45"/>
    <mergeCell ref="BY45:CH45"/>
    <mergeCell ref="CI45:CT45"/>
    <mergeCell ref="CU45:DG45"/>
    <mergeCell ref="DH45:DQ45"/>
    <mergeCell ref="DR45:DZ45"/>
    <mergeCell ref="EA45:EH45"/>
    <mergeCell ref="EI45:EQ45"/>
    <mergeCell ref="ER45:EZ45"/>
    <mergeCell ref="FA45:FK45"/>
    <mergeCell ref="A46:AJ46"/>
    <mergeCell ref="AK46:AP46"/>
    <mergeCell ref="AQ46:AX46"/>
    <mergeCell ref="AY46:BG46"/>
    <mergeCell ref="BH46:BQ46"/>
    <mergeCell ref="BR46:BX46"/>
    <mergeCell ref="BY46:CH46"/>
    <mergeCell ref="CI46:CT46"/>
    <mergeCell ref="CU46:DG46"/>
    <mergeCell ref="DH46:DQ46"/>
    <mergeCell ref="DR46:DZ46"/>
    <mergeCell ref="EA46:EH46"/>
    <mergeCell ref="EI46:EQ46"/>
    <mergeCell ref="ER46:EZ46"/>
    <mergeCell ref="FA46:FK46"/>
    <mergeCell ref="A47:AJ47"/>
    <mergeCell ref="AK47:AP47"/>
    <mergeCell ref="AQ47:AX47"/>
    <mergeCell ref="AY47:BG47"/>
    <mergeCell ref="BH47:BQ47"/>
    <mergeCell ref="BR47:BX47"/>
    <mergeCell ref="BY47:CH47"/>
    <mergeCell ref="CI47:CT47"/>
    <mergeCell ref="CU47:DG47"/>
    <mergeCell ref="DH47:DQ47"/>
    <mergeCell ref="DR47:DZ47"/>
    <mergeCell ref="EA47:EH47"/>
    <mergeCell ref="EI47:EQ47"/>
    <mergeCell ref="ER47:EZ47"/>
    <mergeCell ref="FA47:FK47"/>
    <mergeCell ref="A48:AJ48"/>
    <mergeCell ref="AK48:AP48"/>
    <mergeCell ref="AQ48:AX48"/>
    <mergeCell ref="AY48:BG48"/>
    <mergeCell ref="BH48:BQ48"/>
    <mergeCell ref="BR48:BX48"/>
    <mergeCell ref="BY48:CH48"/>
    <mergeCell ref="CI48:CT48"/>
    <mergeCell ref="CU48:DG48"/>
    <mergeCell ref="DH48:DQ48"/>
    <mergeCell ref="DR48:DZ48"/>
    <mergeCell ref="EA48:EH48"/>
    <mergeCell ref="EI48:EQ48"/>
    <mergeCell ref="ER48:EZ48"/>
    <mergeCell ref="FA48:FK48"/>
    <mergeCell ref="A49:AJ49"/>
    <mergeCell ref="AK49:AP49"/>
    <mergeCell ref="AQ49:AX49"/>
    <mergeCell ref="AY49:BG49"/>
    <mergeCell ref="BH49:BQ49"/>
    <mergeCell ref="BR49:BX49"/>
    <mergeCell ref="BY49:CH49"/>
    <mergeCell ref="CI49:CT49"/>
    <mergeCell ref="CU49:DG49"/>
    <mergeCell ref="DH49:DQ49"/>
    <mergeCell ref="DR49:DZ49"/>
    <mergeCell ref="EA49:EH49"/>
    <mergeCell ref="EI49:EQ49"/>
    <mergeCell ref="ER49:EZ49"/>
    <mergeCell ref="FA49:FK49"/>
    <mergeCell ref="A50:AJ50"/>
    <mergeCell ref="AK50:AP50"/>
    <mergeCell ref="AQ50:AX50"/>
    <mergeCell ref="AY50:BG50"/>
    <mergeCell ref="BH50:BQ50"/>
    <mergeCell ref="BR50:BX50"/>
    <mergeCell ref="BY50:CH50"/>
    <mergeCell ref="CI50:CT50"/>
    <mergeCell ref="CU50:DG50"/>
    <mergeCell ref="DH50:DQ50"/>
    <mergeCell ref="DR50:DZ50"/>
    <mergeCell ref="EA50:EH50"/>
    <mergeCell ref="EI50:EQ50"/>
    <mergeCell ref="ER50:EZ50"/>
    <mergeCell ref="FA50:FK50"/>
    <mergeCell ref="A52:AJ52"/>
    <mergeCell ref="AK52:BG52"/>
    <mergeCell ref="BY52:CT52"/>
    <mergeCell ref="DR52:EQ52"/>
    <mergeCell ref="AK53:BG53"/>
    <mergeCell ref="BY53:CT53"/>
    <mergeCell ref="DR53:EQ53"/>
    <mergeCell ref="AK54:BG54"/>
    <mergeCell ref="BY54:CT54"/>
    <mergeCell ref="DR54:EQ54"/>
    <mergeCell ref="AK55:BG55"/>
    <mergeCell ref="BY55:CT55"/>
    <mergeCell ref="DR55:EQ55"/>
    <mergeCell ref="A56:B56"/>
    <mergeCell ref="C56:E56"/>
    <mergeCell ref="F56:G56"/>
    <mergeCell ref="H56:Q56"/>
    <mergeCell ref="R56:T56"/>
    <mergeCell ref="U56:W56"/>
    <mergeCell ref="X56:Z56"/>
    <mergeCell ref="A58:AE58"/>
    <mergeCell ref="AF58:AJ58"/>
    <mergeCell ref="AK58:AS58"/>
    <mergeCell ref="AT58:BA58"/>
    <mergeCell ref="BB58:BI58"/>
    <mergeCell ref="BJ58:BQ58"/>
    <mergeCell ref="BR58:BY58"/>
    <mergeCell ref="BZ58:CG58"/>
    <mergeCell ref="CH58:CO58"/>
    <mergeCell ref="CP58:CW58"/>
    <mergeCell ref="CX58:DE58"/>
    <mergeCell ref="DF58:DM58"/>
    <mergeCell ref="DN58:DU58"/>
    <mergeCell ref="DV58:EC58"/>
    <mergeCell ref="ED58:EK58"/>
    <mergeCell ref="A59:AE59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P59:CW59"/>
    <mergeCell ref="CX59:DE59"/>
    <mergeCell ref="DF59:DM59"/>
    <mergeCell ref="DN59:DU59"/>
    <mergeCell ref="DV59:EC59"/>
    <mergeCell ref="ED59:EK59"/>
    <mergeCell ref="A60:AE60"/>
    <mergeCell ref="AF60:AJ60"/>
    <mergeCell ref="AK60:AS60"/>
    <mergeCell ref="AT60:BA60"/>
    <mergeCell ref="BB60:BI60"/>
    <mergeCell ref="BJ60:BQ60"/>
    <mergeCell ref="BR60:BY60"/>
    <mergeCell ref="BZ60:CG60"/>
    <mergeCell ref="CH60:CO60"/>
    <mergeCell ref="CP60:CW60"/>
    <mergeCell ref="CX60:DE60"/>
    <mergeCell ref="DF60:DM60"/>
    <mergeCell ref="DN60:DU60"/>
    <mergeCell ref="DV60:EC60"/>
    <mergeCell ref="ED60:EK60"/>
    <mergeCell ref="A61:AE61"/>
    <mergeCell ref="AF61:AJ62"/>
    <mergeCell ref="AK61:AS62"/>
    <mergeCell ref="AT61:BA62"/>
    <mergeCell ref="BB61:BI62"/>
    <mergeCell ref="BJ61:BQ62"/>
    <mergeCell ref="BR61:BY62"/>
    <mergeCell ref="BZ61:CG62"/>
    <mergeCell ref="CH61:CO62"/>
    <mergeCell ref="CP61:CW62"/>
    <mergeCell ref="CX61:DE62"/>
    <mergeCell ref="DF61:DM62"/>
    <mergeCell ref="DN61:DU62"/>
    <mergeCell ref="DV61:EC62"/>
    <mergeCell ref="ED61:EK62"/>
    <mergeCell ref="A62:AE62"/>
    <mergeCell ref="A63:AE63"/>
    <mergeCell ref="AF63:AJ63"/>
    <mergeCell ref="AK63:AS63"/>
    <mergeCell ref="AT63:BA63"/>
    <mergeCell ref="BB63:BI63"/>
    <mergeCell ref="BJ63:BQ63"/>
    <mergeCell ref="BR63:BY63"/>
    <mergeCell ref="BZ63:CG63"/>
    <mergeCell ref="CH63:CO63"/>
    <mergeCell ref="CP63:CW63"/>
    <mergeCell ref="CX63:DE63"/>
    <mergeCell ref="DF63:DM63"/>
    <mergeCell ref="DN63:DU63"/>
    <mergeCell ref="DV63:EC63"/>
    <mergeCell ref="ED63:EK63"/>
    <mergeCell ref="A64:AE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CP64:CW64"/>
    <mergeCell ref="CX64:DE64"/>
    <mergeCell ref="DF64:DM64"/>
    <mergeCell ref="DN64:DU64"/>
    <mergeCell ref="DV64:EC64"/>
    <mergeCell ref="ED64:EK64"/>
    <mergeCell ref="A65:AE65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CP65:CW65"/>
    <mergeCell ref="CX65:DE65"/>
    <mergeCell ref="DF65:DM65"/>
    <mergeCell ref="DN65:DU65"/>
    <mergeCell ref="DV65:EC65"/>
    <mergeCell ref="ED65:EK65"/>
    <mergeCell ref="A66:AE66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ED66:EK66"/>
    <mergeCell ref="A67:AE67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A68:AE68"/>
    <mergeCell ref="AF68:AJ68"/>
    <mergeCell ref="AK68:AS68"/>
    <mergeCell ref="AT68:BA68"/>
    <mergeCell ref="BB68:BI68"/>
    <mergeCell ref="BJ68:BQ68"/>
    <mergeCell ref="BR68:BY68"/>
    <mergeCell ref="BZ68:CG68"/>
    <mergeCell ref="CH68:CO68"/>
    <mergeCell ref="CP68:CW68"/>
    <mergeCell ref="CX68:DE68"/>
    <mergeCell ref="DF68:DM68"/>
    <mergeCell ref="DN68:DU68"/>
    <mergeCell ref="DV68:EC68"/>
    <mergeCell ref="ED68:EK68"/>
    <mergeCell ref="A69:AE69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CX69:DE69"/>
    <mergeCell ref="DF69:DM69"/>
    <mergeCell ref="DN69:DU69"/>
    <mergeCell ref="DV69:EC69"/>
    <mergeCell ref="ED69:EK69"/>
    <mergeCell ref="A70:AE70"/>
    <mergeCell ref="AF70:AJ70"/>
    <mergeCell ref="AK70:AS70"/>
    <mergeCell ref="AT70:BA70"/>
    <mergeCell ref="BB70:BI70"/>
    <mergeCell ref="BJ70:BQ70"/>
    <mergeCell ref="BR70:BY70"/>
    <mergeCell ref="BZ70:CG70"/>
    <mergeCell ref="CH70:CO70"/>
    <mergeCell ref="CP70:CW70"/>
    <mergeCell ref="CX70:DE70"/>
    <mergeCell ref="DF70:DM70"/>
    <mergeCell ref="DN70:DU70"/>
    <mergeCell ref="DV70:EC70"/>
    <mergeCell ref="ED70:EK70"/>
    <mergeCell ref="A71:AE71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72:AE72"/>
    <mergeCell ref="AF72:AJ74"/>
    <mergeCell ref="AK72:AS74"/>
    <mergeCell ref="AT72:BA74"/>
    <mergeCell ref="BB72:BI74"/>
    <mergeCell ref="BJ72:BQ74"/>
    <mergeCell ref="BR72:BY74"/>
    <mergeCell ref="BZ72:CG74"/>
    <mergeCell ref="CH72:CO74"/>
    <mergeCell ref="CP72:CW74"/>
    <mergeCell ref="CX72:DE74"/>
    <mergeCell ref="DF72:DM74"/>
    <mergeCell ref="DN72:DU74"/>
    <mergeCell ref="DV72:EC74"/>
    <mergeCell ref="ED72:EK74"/>
    <mergeCell ref="A73:AE73"/>
    <mergeCell ref="A74:AE74"/>
    <mergeCell ref="A75:AE75"/>
    <mergeCell ref="AF75:AJ75"/>
    <mergeCell ref="AK75:AS75"/>
    <mergeCell ref="AT75:BA75"/>
    <mergeCell ref="BB75:BI75"/>
    <mergeCell ref="BJ75:BQ75"/>
    <mergeCell ref="BR75:BY75"/>
    <mergeCell ref="BZ75:CG75"/>
    <mergeCell ref="CH75:CO75"/>
    <mergeCell ref="CP75:CW75"/>
    <mergeCell ref="CX75:DE75"/>
    <mergeCell ref="DF75:DM75"/>
    <mergeCell ref="DN75:DU75"/>
    <mergeCell ref="DV75:EC75"/>
    <mergeCell ref="ED75:EK75"/>
    <mergeCell ref="W79:BD79"/>
    <mergeCell ref="BG79:CN79"/>
    <mergeCell ref="CQ79:DX79"/>
    <mergeCell ref="W80:BD80"/>
    <mergeCell ref="BG80:CN80"/>
    <mergeCell ref="CQ80:DX80"/>
    <mergeCell ref="W82:BD82"/>
    <mergeCell ref="BG82:CN82"/>
    <mergeCell ref="CQ82:DX82"/>
    <mergeCell ref="W83:BD83"/>
    <mergeCell ref="BG83:CN83"/>
    <mergeCell ref="CQ83:DX83"/>
    <mergeCell ref="B85:D85"/>
    <mergeCell ref="G85:Q85"/>
    <mergeCell ref="R85:T85"/>
    <mergeCell ref="U85:W85"/>
  </mergeCells>
  <printOptions headings="false" gridLines="false" gridLinesSet="true" horizontalCentered="false" verticalCentered="false"/>
  <pageMargins left="0.590277777777778" right="0.39375" top="0.704166666666667" bottom="0.39375" header="0.511811023622047" footer="0.511811023622047"/>
  <pageSetup paperSize="9" scale="100" fitToWidth="1" fitToHeight="1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1175</TotalTime>
  <Application>LibreOffice/7.6.7.2$Linux_X86_64 LibreOffice_project/60$Build-2</Application>
  <AppVersion>15.0000</AppVersion>
  <Company>garant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2004-09-19T06:34:55Z</dcterms:created>
  <dc:creator>tanya koksharova</dc:creator>
  <dc:description/>
  <dc:language>ru-RU</dc:language>
  <cp:lastModifiedBy/>
  <cp:lastPrinted>2026-03-25T08:30:30Z</cp:lastPrinted>
  <dcterms:modified xsi:type="dcterms:W3CDTF">2026-03-30T17:08:45Z</dcterms:modified>
  <cp:revision>71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